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60" yWindow="90" windowWidth="17850" windowHeight="12735" activeTab="8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 Кпкз" sheetId="10" r:id="rId7"/>
    <sheet name="8Расш" sheetId="8" r:id="rId8"/>
    <sheet name="9 ФПл" sheetId="11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'1Ф'!$A$19:$AC$188</definedName>
    <definedName name="_xlnm._FilterDatabase" localSheetId="1" hidden="1">'2 Осв'!$A$19:$T$189</definedName>
    <definedName name="_xlnm._FilterDatabase" localSheetId="2" hidden="1">'3 ОС'!$A$20:$Y$190</definedName>
    <definedName name="_xlnm._FilterDatabase" localSheetId="3" hidden="1">'4 Пп'!$A$19:$AC$189</definedName>
    <definedName name="_xlnm._FilterDatabase" localSheetId="4" hidden="1">'5Вв'!$A$19:$AD$188</definedName>
    <definedName name="_xlnm._FilterDatabase" localSheetId="5" hidden="1">'6Вы'!$A$20:$AP$189</definedName>
    <definedName name="_xlnm._FilterDatabase" localSheetId="6" hidden="1">'7 Кпкз'!$A$21:$CW$190</definedName>
    <definedName name="_xlnm._FilterDatabase" localSheetId="7" hidden="1">'8Расш'!$A$17:$M$177</definedName>
    <definedName name="_xlnm._FilterDatabase" localSheetId="8" hidden="1">'9 ФПл'!#REF!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2B944529_4431_4AE3_A585_21D645644E2B_.wvu.FilterData" localSheetId="6" hidden="1">'7 Кпкз'!$A$21:$CW$190</definedName>
    <definedName name="Z_2B944529_4431_4AE3_A585_21D645644E2B_.wvu.PrintArea" localSheetId="6" hidden="1">'7 Кпкз'!$A$1:$AS$22</definedName>
    <definedName name="Z_2BD29261_A8D7_4115_BDA7_B024C50421F9_.wvu.FilterData" localSheetId="0" hidden="1">'1Ф'!$A$19:$AC$188</definedName>
    <definedName name="Z_2BD29261_A8D7_4115_BDA7_B024C50421F9_.wvu.FilterData" localSheetId="1" hidden="1">'2 Осв'!$A$19:$T$189</definedName>
    <definedName name="Z_2BD29261_A8D7_4115_BDA7_B024C50421F9_.wvu.FilterData" localSheetId="2" hidden="1">'3 ОС'!$A$20:$Y$190</definedName>
    <definedName name="Z_2BD29261_A8D7_4115_BDA7_B024C50421F9_.wvu.FilterData" localSheetId="3" hidden="1">'4 Пп'!$A$19:$AC$189</definedName>
    <definedName name="Z_2BD29261_A8D7_4115_BDA7_B024C50421F9_.wvu.FilterData" localSheetId="4" hidden="1">'5Вв'!$A$19:$AD$188</definedName>
    <definedName name="Z_2BD29261_A8D7_4115_BDA7_B024C50421F9_.wvu.FilterData" localSheetId="5" hidden="1">'6Вы'!$A$20:$AP$189</definedName>
    <definedName name="Z_2BD29261_A8D7_4115_BDA7_B024C50421F9_.wvu.PrintArea" localSheetId="0" hidden="1">'1Ф'!$A$1:$AC$31</definedName>
    <definedName name="Z_2BD29261_A8D7_4115_BDA7_B024C50421F9_.wvu.PrintArea" localSheetId="1" hidden="1">'2 Осв'!$A$1:$T$30</definedName>
    <definedName name="Z_2BD29261_A8D7_4115_BDA7_B024C50421F9_.wvu.PrintArea" localSheetId="2" hidden="1">'3 ОС'!$A$1:$Y$20</definedName>
    <definedName name="Z_2BD29261_A8D7_4115_BDA7_B024C50421F9_.wvu.PrintArea" localSheetId="3" hidden="1">'4 Пп'!$A$1:$Y$19</definedName>
    <definedName name="Z_2BD29261_A8D7_4115_BDA7_B024C50421F9_.wvu.PrintArea" localSheetId="4" hidden="1">'5Вв'!$A$1:$AD$23</definedName>
    <definedName name="Z_2BD29261_A8D7_4115_BDA7_B024C50421F9_.wvu.PrintArea" localSheetId="5" hidden="1">'6Вы'!$A$1:$X$24</definedName>
    <definedName name="Z_2BD29261_A8D7_4115_BDA7_B024C50421F9_.wvu.PrintArea" localSheetId="7" hidden="1">'8Расш'!$A$1:$M$22</definedName>
    <definedName name="Z_2DB1AFA1_9EED_47A4_81DD_AA83ACAA5BC0_.wvu.FilterData" localSheetId="6" hidden="1">'7 Кпкз'!$A$21:$CW$190</definedName>
    <definedName name="Z_2DB1AFA1_9EED_47A4_81DD_AA83ACAA5BC0_.wvu.PrintArea" localSheetId="6" hidden="1">'7 Кпкз'!$A$1:$AS$22</definedName>
    <definedName name="Z_48A60FB0_9A73_41A3_99DB_17520660C91A_.wvu.FilterData" localSheetId="6" hidden="1">'7 Кпкз'!$A$21:$CW$190</definedName>
    <definedName name="Z_48A60FB0_9A73_41A3_99DB_17520660C91A_.wvu.PrintArea" localSheetId="6" hidden="1">'7 Кпкз'!$A$1:$AS$22</definedName>
    <definedName name="Z_500C2F4F_1743_499A_A051_20565DBF52B2_.wvu.PrintArea" localSheetId="0" hidden="1">'1Ф'!$A$1:$AC$19</definedName>
    <definedName name="Z_500C2F4F_1743_499A_A051_20565DBF52B2_.wvu.PrintArea" localSheetId="1" hidden="1">'2 Осв'!$A$1:$T$19</definedName>
    <definedName name="Z_500C2F4F_1743_499A_A051_20565DBF52B2_.wvu.PrintArea" localSheetId="2" hidden="1">'3 ОС'!$A$1:$Y$20</definedName>
    <definedName name="Z_500C2F4F_1743_499A_A051_20565DBF52B2_.wvu.PrintArea" localSheetId="3" hidden="1">'4 Пп'!$A$1:$Y$19</definedName>
    <definedName name="Z_500C2F4F_1743_499A_A051_20565DBF52B2_.wvu.PrintArea" localSheetId="4" hidden="1">'5Вв'!$A$1:$AD$23</definedName>
    <definedName name="Z_500C2F4F_1743_499A_A051_20565DBF52B2_.wvu.PrintArea" localSheetId="5" hidden="1">'6Вы'!$A$1:$X$24</definedName>
    <definedName name="Z_500C2F4F_1743_499A_A051_20565DBF52B2_.wvu.PrintArea" localSheetId="6" hidden="1">'7 Кпкз'!$A$1:$AS$22</definedName>
    <definedName name="Z_500C2F4F_1743_499A_A051_20565DBF52B2_.wvu.PrintArea" localSheetId="7" hidden="1">'8Расш'!$A$1:$M$22</definedName>
    <definedName name="Z_638697C3_FF78_4B65_B9E8_EA2C7C52D3B4_.wvu.FilterData" localSheetId="6" hidden="1">'7 Кпкз'!$A$21:$CW$190</definedName>
    <definedName name="Z_638697C3_FF78_4B65_B9E8_EA2C7C52D3B4_.wvu.PrintArea" localSheetId="6" hidden="1">'7 Кпкз'!$A$1:$AS$22</definedName>
    <definedName name="Z_7DEB5728_2FB9_407E_AD51_935C096482A6_.wvu.FilterData" localSheetId="6" hidden="1">'7 Кпкз'!$A$21:$CW$190</definedName>
    <definedName name="Z_7DEB5728_2FB9_407E_AD51_935C096482A6_.wvu.PrintArea" localSheetId="6" hidden="1">'7 Кпкз'!$A$1:$AS$22</definedName>
    <definedName name="Z_86ABB103_B007_4CE7_BE9F_F4EED57FA42A_.wvu.FilterData" localSheetId="6" hidden="1">'7 Кпкз'!$A$21:$CW$190</definedName>
    <definedName name="Z_86ABB103_B007_4CE7_BE9F_F4EED57FA42A_.wvu.PrintArea" localSheetId="6" hidden="1">'7 Кпкз'!$A$1:$AS$22</definedName>
    <definedName name="Z_8F1D26EC_2A17_448C_B03E_3E3FACB015C6_.wvu.FilterData" localSheetId="6" hidden="1">'7 Кпкз'!$A$21:$CW$190</definedName>
    <definedName name="Z_8F1D26EC_2A17_448C_B03E_3E3FACB015C6_.wvu.PrintArea" localSheetId="6" hidden="1">'7 Кпкз'!$A$1:$AS$22</definedName>
    <definedName name="Z_A15C0F21_5131_41E0_AFE4_42812F6B0841_.wvu.FilterData" localSheetId="6" hidden="1">'7 Кпкз'!$A$21:$CW$190</definedName>
    <definedName name="Z_A15C0F21_5131_41E0_AFE4_42812F6B0841_.wvu.PrintArea" localSheetId="6" hidden="1">'7 Кпкз'!$A$1:$AS$22</definedName>
    <definedName name="Z_D864B433_C0A3_4601_B547_F201DA886619_.wvu.FilterData" localSheetId="0" hidden="1">'1Ф'!$A$19:$AC$188</definedName>
    <definedName name="Z_D864B433_C0A3_4601_B547_F201DA886619_.wvu.FilterData" localSheetId="1" hidden="1">'2 Осв'!$A$19:$AW$189</definedName>
    <definedName name="Z_D864B433_C0A3_4601_B547_F201DA886619_.wvu.FilterData" localSheetId="2" hidden="1">'3 ОС'!$A$20:$Y$190</definedName>
    <definedName name="Z_D864B433_C0A3_4601_B547_F201DA886619_.wvu.FilterData" localSheetId="3" hidden="1">'4 Пп'!$A$19:$AC$189</definedName>
    <definedName name="Z_D864B433_C0A3_4601_B547_F201DA886619_.wvu.FilterData" localSheetId="4" hidden="1">'5Вв'!$A$19:$AD$188</definedName>
    <definedName name="Z_D864B433_C0A3_4601_B547_F201DA886619_.wvu.FilterData" localSheetId="5" hidden="1">'6Вы'!$A$20:$AP$189</definedName>
    <definedName name="Z_D864B433_C0A3_4601_B547_F201DA886619_.wvu.PrintArea" localSheetId="0" hidden="1">'1Ф'!$A$1:$AC$31</definedName>
    <definedName name="Z_D864B433_C0A3_4601_B547_F201DA886619_.wvu.PrintArea" localSheetId="1" hidden="1">'2 Осв'!$A$1:$T$30</definedName>
    <definedName name="Z_D864B433_C0A3_4601_B547_F201DA886619_.wvu.PrintArea" localSheetId="2" hidden="1">'3 ОС'!$A$1:$Y$20</definedName>
    <definedName name="Z_D864B433_C0A3_4601_B547_F201DA886619_.wvu.PrintArea" localSheetId="3" hidden="1">'4 Пп'!$A$1:$Y$19</definedName>
    <definedName name="Z_D864B433_C0A3_4601_B547_F201DA886619_.wvu.PrintArea" localSheetId="4" hidden="1">'5Вв'!$A$1:$AD$23</definedName>
    <definedName name="Z_D864B433_C0A3_4601_B547_F201DA886619_.wvu.PrintArea" localSheetId="5" hidden="1">'6Вы'!$A$1:$X$24</definedName>
    <definedName name="Z_D864B433_C0A3_4601_B547_F201DA886619_.wvu.PrintArea" localSheetId="7" hidden="1">'8Расш'!$A$1:$M$22</definedName>
    <definedName name="Z_F140160D_D3EE_438B_A130_79B89CAA997A_.wvu.FilterData" localSheetId="0" hidden="1">'1Ф'!$A$19:$AC$188</definedName>
    <definedName name="Z_F140160D_D3EE_438B_A130_79B89CAA997A_.wvu.FilterData" localSheetId="1" hidden="1">'2 Осв'!$A$19:$AW$189</definedName>
    <definedName name="Z_F140160D_D3EE_438B_A130_79B89CAA997A_.wvu.FilterData" localSheetId="2" hidden="1">'3 ОС'!$A$20:$Y$190</definedName>
    <definedName name="Z_F140160D_D3EE_438B_A130_79B89CAA997A_.wvu.FilterData" localSheetId="3" hidden="1">'4 Пп'!$A$19:$AC$189</definedName>
    <definedName name="Z_F140160D_D3EE_438B_A130_79B89CAA997A_.wvu.FilterData" localSheetId="4" hidden="1">'5Вв'!$A$19:$AD$188</definedName>
    <definedName name="Z_F140160D_D3EE_438B_A130_79B89CAA997A_.wvu.FilterData" localSheetId="5" hidden="1">'6Вы'!$A$20:$AP$189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_xlnm.Print_Area" localSheetId="0">'1Ф'!$A$1:$AC$31</definedName>
    <definedName name="_xlnm.Print_Area" localSheetId="1">'2 Осв'!$A$1:$T$30</definedName>
    <definedName name="_xlnm.Print_Area" localSheetId="2">'3 ОС'!$A$1:$Y$20</definedName>
    <definedName name="_xlnm.Print_Area" localSheetId="3">'4 Пп'!$A$1:$Y$19</definedName>
    <definedName name="_xlnm.Print_Area" localSheetId="4">'5Вв'!$A$1:$AD$23</definedName>
    <definedName name="_xlnm.Print_Area" localSheetId="5">'6Вы'!$A$1:$X$24</definedName>
    <definedName name="_xlnm.Print_Area" localSheetId="6">'7 Кпкз'!$A$1:$AS$22</definedName>
    <definedName name="_xlnm.Print_Area" localSheetId="7">'8Расш'!$A$1:$M$22</definedName>
    <definedName name="_xlnm.Print_Area" localSheetId="8">'9 ФПл'!$A$1:$H$452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>'[4]Формат №2.1_ot'!#REF!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Федянцева Елена Анатольевна - Личное представление" guid="{D864B433-C0A3-4601-B547-F201DA886619}" mergeInterval="0" personalView="1" maximized="1" windowWidth="1916" windowHeight="729" activeSheetId="4"/>
    <customWorkbookView name="Шитик Елена Васильевна - Личное представление" guid="{2BD29261-A8D7-4115-BDA7-B024C50421F9}" mergeInterval="0" personalView="1" maximized="1" windowWidth="1916" windowHeight="855" activeSheetId="5"/>
  </customWorkbookViews>
</workbook>
</file>

<file path=xl/calcChain.xml><?xml version="1.0" encoding="utf-8"?>
<calcChain xmlns="http://schemas.openxmlformats.org/spreadsheetml/2006/main">
  <c r="U20" i="3" l="1"/>
  <c r="V20" i="3"/>
  <c r="W20" i="3"/>
  <c r="X20" i="3" s="1"/>
  <c r="Y20" i="3" s="1"/>
  <c r="J20" i="3"/>
  <c r="K20" i="3"/>
  <c r="L20" i="3"/>
  <c r="M20" i="3" s="1"/>
  <c r="N20" i="3" s="1"/>
  <c r="O20" i="3" s="1"/>
  <c r="P20" i="3" s="1"/>
  <c r="Q20" i="3" s="1"/>
  <c r="R20" i="3" s="1"/>
  <c r="S20" i="3" s="1"/>
  <c r="T20" i="3" s="1"/>
  <c r="F446" i="11" l="1"/>
  <c r="G446" i="11" s="1"/>
  <c r="G444" i="11"/>
  <c r="F444" i="11"/>
  <c r="F442" i="11"/>
  <c r="G442" i="11" s="1"/>
  <c r="G441" i="11"/>
  <c r="F441" i="11"/>
  <c r="F439" i="11"/>
  <c r="G439" i="11" s="1"/>
  <c r="G437" i="11"/>
  <c r="F437" i="11"/>
  <c r="F436" i="11"/>
  <c r="G436" i="11" s="1"/>
  <c r="G435" i="11"/>
  <c r="F435" i="11"/>
  <c r="F434" i="11"/>
  <c r="G434" i="11" s="1"/>
  <c r="G433" i="11"/>
  <c r="F433" i="11"/>
  <c r="F432" i="11"/>
  <c r="G432" i="11" s="1"/>
  <c r="E431" i="11"/>
  <c r="F431" i="11" s="1"/>
  <c r="G431" i="11" s="1"/>
  <c r="G430" i="11"/>
  <c r="F430" i="11"/>
  <c r="F429" i="11"/>
  <c r="G429" i="11" s="1"/>
  <c r="F428" i="11"/>
  <c r="G428" i="11" s="1"/>
  <c r="E428" i="11"/>
  <c r="F427" i="11"/>
  <c r="G427" i="11" s="1"/>
  <c r="G422" i="11"/>
  <c r="F422" i="11"/>
  <c r="F420" i="11"/>
  <c r="G420" i="11" s="1"/>
  <c r="E414" i="11"/>
  <c r="F414" i="11" s="1"/>
  <c r="G414" i="11" s="1"/>
  <c r="G413" i="11"/>
  <c r="F413" i="11"/>
  <c r="F408" i="11"/>
  <c r="G408" i="11" s="1"/>
  <c r="F406" i="11"/>
  <c r="G406" i="11" s="1"/>
  <c r="E406" i="11"/>
  <c r="F400" i="11"/>
  <c r="G400" i="11" s="1"/>
  <c r="E399" i="11"/>
  <c r="F399" i="11" s="1"/>
  <c r="G399" i="11" s="1"/>
  <c r="F389" i="11"/>
  <c r="G389" i="11" s="1"/>
  <c r="G388" i="11"/>
  <c r="F388" i="11"/>
  <c r="E387" i="11"/>
  <c r="F387" i="11" s="1"/>
  <c r="G387" i="11" s="1"/>
  <c r="F386" i="11"/>
  <c r="G386" i="11" s="1"/>
  <c r="F385" i="11"/>
  <c r="G385" i="11" s="1"/>
  <c r="E384" i="11"/>
  <c r="F384" i="11" s="1"/>
  <c r="G384" i="11" s="1"/>
  <c r="G382" i="11"/>
  <c r="F382" i="11"/>
  <c r="F367" i="11"/>
  <c r="G367" i="11" s="1"/>
  <c r="E354" i="11"/>
  <c r="D354" i="11"/>
  <c r="G352" i="11"/>
  <c r="F352" i="11"/>
  <c r="E350" i="11"/>
  <c r="F350" i="11" s="1"/>
  <c r="G350" i="11" s="1"/>
  <c r="D350" i="11"/>
  <c r="F349" i="11"/>
  <c r="G349" i="11" s="1"/>
  <c r="G348" i="11"/>
  <c r="F348" i="11"/>
  <c r="F347" i="11"/>
  <c r="G347" i="11" s="1"/>
  <c r="G346" i="11"/>
  <c r="F346" i="11"/>
  <c r="E345" i="11"/>
  <c r="F345" i="11" s="1"/>
  <c r="G345" i="11" s="1"/>
  <c r="F344" i="11"/>
  <c r="G344" i="11" s="1"/>
  <c r="F343" i="11"/>
  <c r="G343" i="11" s="1"/>
  <c r="F342" i="11"/>
  <c r="G342" i="11" s="1"/>
  <c r="F341" i="11"/>
  <c r="G341" i="11" s="1"/>
  <c r="E341" i="11"/>
  <c r="F340" i="11"/>
  <c r="G340" i="11" s="1"/>
  <c r="F313" i="11"/>
  <c r="F311" i="11"/>
  <c r="G304" i="11"/>
  <c r="F304" i="11"/>
  <c r="F303" i="11"/>
  <c r="G303" i="11" s="1"/>
  <c r="G302" i="11"/>
  <c r="F302" i="11"/>
  <c r="F301" i="11"/>
  <c r="G301" i="11" s="1"/>
  <c r="G300" i="11"/>
  <c r="F300" i="11"/>
  <c r="F299" i="11"/>
  <c r="G299" i="11" s="1"/>
  <c r="G298" i="11"/>
  <c r="F298" i="11"/>
  <c r="F297" i="11"/>
  <c r="G297" i="11" s="1"/>
  <c r="G296" i="11"/>
  <c r="F296" i="11"/>
  <c r="F295" i="11"/>
  <c r="G295" i="11" s="1"/>
  <c r="G294" i="11"/>
  <c r="F294" i="11"/>
  <c r="F293" i="11"/>
  <c r="G293" i="11" s="1"/>
  <c r="G292" i="11"/>
  <c r="F292" i="11"/>
  <c r="F291" i="11"/>
  <c r="G291" i="11" s="1"/>
  <c r="G290" i="11"/>
  <c r="F290" i="11"/>
  <c r="F289" i="11"/>
  <c r="G289" i="11" s="1"/>
  <c r="G288" i="11"/>
  <c r="F288" i="11"/>
  <c r="F287" i="11"/>
  <c r="G287" i="11" s="1"/>
  <c r="E286" i="11"/>
  <c r="F286" i="11" s="1"/>
  <c r="G286" i="11" s="1"/>
  <c r="F285" i="11"/>
  <c r="G285" i="11" s="1"/>
  <c r="F284" i="11"/>
  <c r="G284" i="11" s="1"/>
  <c r="G283" i="11"/>
  <c r="F283" i="11"/>
  <c r="F282" i="11"/>
  <c r="G282" i="11" s="1"/>
  <c r="F281" i="11"/>
  <c r="G281" i="11" s="1"/>
  <c r="E281" i="11"/>
  <c r="F272" i="11"/>
  <c r="G272" i="11" s="1"/>
  <c r="G271" i="11"/>
  <c r="F271" i="11"/>
  <c r="F270" i="11"/>
  <c r="G270" i="11" s="1"/>
  <c r="G269" i="11"/>
  <c r="F269" i="11"/>
  <c r="F266" i="11"/>
  <c r="G266" i="11" s="1"/>
  <c r="G265" i="11"/>
  <c r="F265" i="11"/>
  <c r="F254" i="11"/>
  <c r="G254" i="11" s="1"/>
  <c r="F251" i="11"/>
  <c r="G251" i="11" s="1"/>
  <c r="G249" i="11"/>
  <c r="F249" i="11"/>
  <c r="E247" i="11"/>
  <c r="F247" i="11" s="1"/>
  <c r="G247" i="11" s="1"/>
  <c r="F245" i="11"/>
  <c r="G245" i="11" s="1"/>
  <c r="E243" i="11"/>
  <c r="F243" i="11" s="1"/>
  <c r="G243" i="11" s="1"/>
  <c r="E242" i="11"/>
  <c r="F242" i="11" s="1"/>
  <c r="G242" i="11" s="1"/>
  <c r="F240" i="11"/>
  <c r="G240" i="11" s="1"/>
  <c r="G239" i="11"/>
  <c r="F239" i="11"/>
  <c r="F238" i="11"/>
  <c r="G238" i="11" s="1"/>
  <c r="G237" i="11"/>
  <c r="F237" i="11"/>
  <c r="E236" i="11"/>
  <c r="F236" i="11" s="1"/>
  <c r="G236" i="11" s="1"/>
  <c r="E235" i="11"/>
  <c r="G234" i="11"/>
  <c r="F233" i="11"/>
  <c r="G233" i="11" s="1"/>
  <c r="F232" i="11"/>
  <c r="G232" i="11" s="1"/>
  <c r="G231" i="11"/>
  <c r="F231" i="11"/>
  <c r="F230" i="11"/>
  <c r="G230" i="11" s="1"/>
  <c r="F229" i="11"/>
  <c r="G229" i="11" s="1"/>
  <c r="E229" i="11"/>
  <c r="F228" i="11"/>
  <c r="G228" i="11" s="1"/>
  <c r="G227" i="11"/>
  <c r="F227" i="11"/>
  <c r="F226" i="11"/>
  <c r="G226" i="11" s="1"/>
  <c r="G225" i="11"/>
  <c r="F225" i="11"/>
  <c r="F224" i="11"/>
  <c r="G224" i="11" s="1"/>
  <c r="E224" i="11"/>
  <c r="E234" i="11" s="1"/>
  <c r="F234" i="11" s="1"/>
  <c r="F223" i="11"/>
  <c r="G223" i="11" s="1"/>
  <c r="F222" i="11"/>
  <c r="G222" i="11" s="1"/>
  <c r="E219" i="11"/>
  <c r="F219" i="11" s="1"/>
  <c r="G219" i="11" s="1"/>
  <c r="G218" i="11"/>
  <c r="F218" i="11"/>
  <c r="F217" i="11"/>
  <c r="G217" i="11" s="1"/>
  <c r="G216" i="11"/>
  <c r="F216" i="11"/>
  <c r="F215" i="11"/>
  <c r="G215" i="11" s="1"/>
  <c r="G214" i="11"/>
  <c r="F214" i="11"/>
  <c r="F213" i="11"/>
  <c r="G213" i="11" s="1"/>
  <c r="G212" i="11"/>
  <c r="F212" i="11"/>
  <c r="F211" i="11"/>
  <c r="G211" i="11" s="1"/>
  <c r="G210" i="11"/>
  <c r="F210" i="11"/>
  <c r="F209" i="11"/>
  <c r="G209" i="11" s="1"/>
  <c r="E209" i="11"/>
  <c r="E245" i="11" s="1"/>
  <c r="F207" i="11"/>
  <c r="G207" i="11" s="1"/>
  <c r="F206" i="11"/>
  <c r="G206" i="11" s="1"/>
  <c r="F205" i="11"/>
  <c r="G205" i="11" s="1"/>
  <c r="F204" i="11"/>
  <c r="G204" i="11" s="1"/>
  <c r="F203" i="11"/>
  <c r="G203" i="11" s="1"/>
  <c r="F202" i="11"/>
  <c r="G202" i="11" s="1"/>
  <c r="F201" i="11"/>
  <c r="G201" i="11" s="1"/>
  <c r="G200" i="11"/>
  <c r="F200" i="11"/>
  <c r="F199" i="11"/>
  <c r="G199" i="11" s="1"/>
  <c r="G198" i="11"/>
  <c r="F198" i="11"/>
  <c r="F197" i="11"/>
  <c r="G197" i="11" s="1"/>
  <c r="G196" i="11"/>
  <c r="F196" i="11"/>
  <c r="F195" i="11"/>
  <c r="G195" i="11" s="1"/>
  <c r="G194" i="11"/>
  <c r="F194" i="11"/>
  <c r="F193" i="11"/>
  <c r="G193" i="11" s="1"/>
  <c r="G192" i="11"/>
  <c r="F192" i="11"/>
  <c r="F191" i="11"/>
  <c r="G191" i="11" s="1"/>
  <c r="G190" i="11"/>
  <c r="F190" i="11"/>
  <c r="F189" i="11"/>
  <c r="G189" i="11" s="1"/>
  <c r="G188" i="11"/>
  <c r="F188" i="11"/>
  <c r="F187" i="11"/>
  <c r="G187" i="11" s="1"/>
  <c r="E187" i="11"/>
  <c r="E202" i="11" s="1"/>
  <c r="F186" i="11"/>
  <c r="G186" i="11" s="1"/>
  <c r="F185" i="11"/>
  <c r="G185" i="11" s="1"/>
  <c r="E184" i="11"/>
  <c r="F184" i="11" s="1"/>
  <c r="G184" i="11" s="1"/>
  <c r="G176" i="11"/>
  <c r="F176" i="11"/>
  <c r="F175" i="11"/>
  <c r="G175" i="11" s="1"/>
  <c r="G173" i="11"/>
  <c r="F173" i="11"/>
  <c r="F167" i="11"/>
  <c r="G167" i="11" s="1"/>
  <c r="D165" i="11"/>
  <c r="F164" i="11"/>
  <c r="G164" i="11" s="1"/>
  <c r="G163" i="11"/>
  <c r="F163" i="11"/>
  <c r="F162" i="11"/>
  <c r="G162" i="11" s="1"/>
  <c r="G161" i="11"/>
  <c r="F161" i="11"/>
  <c r="F158" i="11"/>
  <c r="G158" i="11" s="1"/>
  <c r="F157" i="11"/>
  <c r="G157" i="11" s="1"/>
  <c r="F156" i="11"/>
  <c r="G156" i="11" s="1"/>
  <c r="F155" i="11"/>
  <c r="G155" i="11" s="1"/>
  <c r="F154" i="11"/>
  <c r="G154" i="11" s="1"/>
  <c r="F153" i="11"/>
  <c r="G153" i="11" s="1"/>
  <c r="E153" i="11"/>
  <c r="F148" i="11"/>
  <c r="G148" i="11" s="1"/>
  <c r="E148" i="11"/>
  <c r="E147" i="11"/>
  <c r="F147" i="11" s="1"/>
  <c r="G147" i="11" s="1"/>
  <c r="E145" i="11"/>
  <c r="F145" i="11" s="1"/>
  <c r="G145" i="11" s="1"/>
  <c r="F138" i="11"/>
  <c r="G138" i="11" s="1"/>
  <c r="G133" i="11"/>
  <c r="F133" i="11"/>
  <c r="F132" i="11"/>
  <c r="G132" i="11" s="1"/>
  <c r="G130" i="11"/>
  <c r="F130" i="11"/>
  <c r="E124" i="11"/>
  <c r="F124" i="11" s="1"/>
  <c r="G124" i="11" s="1"/>
  <c r="F123" i="11"/>
  <c r="G123" i="11" s="1"/>
  <c r="G118" i="11"/>
  <c r="F118" i="11"/>
  <c r="F117" i="11"/>
  <c r="G117" i="11" s="1"/>
  <c r="F115" i="11"/>
  <c r="G115" i="11" s="1"/>
  <c r="E108" i="11"/>
  <c r="F108" i="11" s="1"/>
  <c r="G108" i="11" s="1"/>
  <c r="G107" i="11"/>
  <c r="F107" i="11"/>
  <c r="F106" i="11"/>
  <c r="G106" i="11" s="1"/>
  <c r="F105" i="11"/>
  <c r="G105" i="11" s="1"/>
  <c r="F104" i="11"/>
  <c r="G104" i="11" s="1"/>
  <c r="F103" i="11"/>
  <c r="G103" i="11" s="1"/>
  <c r="E102" i="11"/>
  <c r="F102" i="11" s="1"/>
  <c r="G102" i="11" s="1"/>
  <c r="E101" i="11"/>
  <c r="F101" i="11" s="1"/>
  <c r="G101" i="11" s="1"/>
  <c r="F100" i="11"/>
  <c r="G100" i="11" s="1"/>
  <c r="F99" i="11"/>
  <c r="G99" i="11" s="1"/>
  <c r="F98" i="11"/>
  <c r="G98" i="11" s="1"/>
  <c r="F97" i="11"/>
  <c r="G97" i="11" s="1"/>
  <c r="F96" i="11"/>
  <c r="G96" i="11" s="1"/>
  <c r="E96" i="11"/>
  <c r="F95" i="11"/>
  <c r="G95" i="11" s="1"/>
  <c r="E95" i="11"/>
  <c r="E90" i="11"/>
  <c r="F90" i="11" s="1"/>
  <c r="G90" i="11" s="1"/>
  <c r="E89" i="11"/>
  <c r="F89" i="11" s="1"/>
  <c r="G89" i="11" s="1"/>
  <c r="F87" i="11"/>
  <c r="G87" i="11" s="1"/>
  <c r="E87" i="11"/>
  <c r="F80" i="11"/>
  <c r="G80" i="11" s="1"/>
  <c r="F79" i="11"/>
  <c r="G79" i="11" s="1"/>
  <c r="F78" i="11"/>
  <c r="G78" i="11" s="1"/>
  <c r="F77" i="11"/>
  <c r="G77" i="11" s="1"/>
  <c r="G75" i="11"/>
  <c r="F75" i="11"/>
  <c r="F74" i="11"/>
  <c r="G74" i="11" s="1"/>
  <c r="F72" i="11"/>
  <c r="G72" i="11" s="1"/>
  <c r="E72" i="11"/>
  <c r="F71" i="11"/>
  <c r="G71" i="11" s="1"/>
  <c r="G70" i="11"/>
  <c r="F70" i="11"/>
  <c r="F69" i="11"/>
  <c r="G69" i="11" s="1"/>
  <c r="G68" i="11"/>
  <c r="F68" i="11"/>
  <c r="E67" i="11"/>
  <c r="F67" i="11" s="1"/>
  <c r="G67" i="11" s="1"/>
  <c r="F66" i="11"/>
  <c r="G66" i="11" s="1"/>
  <c r="F65" i="11"/>
  <c r="G65" i="11" s="1"/>
  <c r="F64" i="11"/>
  <c r="G64" i="11" s="1"/>
  <c r="F63" i="11"/>
  <c r="G63" i="11" s="1"/>
  <c r="F62" i="11"/>
  <c r="G62" i="11" s="1"/>
  <c r="F60" i="11"/>
  <c r="G60" i="11" s="1"/>
  <c r="G58" i="11"/>
  <c r="F58" i="11"/>
  <c r="F57" i="11"/>
  <c r="G57" i="11" s="1"/>
  <c r="E56" i="11"/>
  <c r="G54" i="11"/>
  <c r="F54" i="11"/>
  <c r="G52" i="11"/>
  <c r="F52" i="11"/>
  <c r="F47" i="11"/>
  <c r="G47" i="11" s="1"/>
  <c r="F46" i="11"/>
  <c r="G46" i="11" s="1"/>
  <c r="F44" i="11"/>
  <c r="G44" i="11" s="1"/>
  <c r="F38" i="11"/>
  <c r="G38" i="11" s="1"/>
  <c r="E38" i="11"/>
  <c r="F37" i="11"/>
  <c r="G37" i="11" s="1"/>
  <c r="G32" i="11"/>
  <c r="F32" i="11"/>
  <c r="F31" i="11"/>
  <c r="G31" i="11" s="1"/>
  <c r="G29" i="11"/>
  <c r="F29" i="11"/>
  <c r="E23" i="11"/>
  <c r="F23" i="11" s="1"/>
  <c r="G23" i="11" s="1"/>
  <c r="D23" i="11"/>
  <c r="E376" i="11" l="1"/>
  <c r="F56" i="11"/>
  <c r="G56" i="11" s="1"/>
  <c r="E55" i="11"/>
  <c r="E81" i="11"/>
  <c r="E244" i="11"/>
  <c r="F244" i="11" s="1"/>
  <c r="G244" i="11" s="1"/>
  <c r="E246" i="11"/>
  <c r="F235" i="11"/>
  <c r="E241" i="11"/>
  <c r="E305" i="11"/>
  <c r="F305" i="11" s="1"/>
  <c r="F354" i="11"/>
  <c r="G354" i="11" s="1"/>
  <c r="E398" i="11" l="1"/>
  <c r="F398" i="11" s="1"/>
  <c r="G398" i="11" s="1"/>
  <c r="F376" i="11"/>
  <c r="G376" i="11" s="1"/>
  <c r="E109" i="11"/>
  <c r="F81" i="11"/>
  <c r="G81" i="11" s="1"/>
  <c r="G235" i="11"/>
  <c r="F241" i="11"/>
  <c r="G241" i="11" s="1"/>
  <c r="F55" i="11"/>
  <c r="G55" i="11" s="1"/>
  <c r="E53" i="11"/>
  <c r="F246" i="11"/>
  <c r="G246" i="11" s="1"/>
  <c r="E250" i="11"/>
  <c r="E248" i="11"/>
  <c r="F248" i="11" s="1"/>
  <c r="G248" i="11" s="1"/>
  <c r="E73" i="11" l="1"/>
  <c r="E61" i="11"/>
  <c r="F61" i="11" s="1"/>
  <c r="G61" i="11" s="1"/>
  <c r="F53" i="11"/>
  <c r="G53" i="11" s="1"/>
  <c r="F109" i="11"/>
  <c r="G109" i="11" s="1"/>
  <c r="E139" i="11"/>
  <c r="F139" i="11" s="1"/>
  <c r="G139" i="11" s="1"/>
  <c r="E160" i="11"/>
  <c r="E252" i="11"/>
  <c r="F252" i="11" s="1"/>
  <c r="G252" i="11" s="1"/>
  <c r="F250" i="11"/>
  <c r="G250" i="11" s="1"/>
  <c r="E375" i="11"/>
  <c r="F375" i="11" l="1"/>
  <c r="G375" i="11" s="1"/>
  <c r="E374" i="11"/>
  <c r="F73" i="11"/>
  <c r="G73" i="11" s="1"/>
  <c r="E76" i="11"/>
  <c r="F76" i="11" s="1"/>
  <c r="G76" i="11" s="1"/>
  <c r="F160" i="11"/>
  <c r="G160" i="11" s="1"/>
  <c r="E165" i="11"/>
  <c r="F374" i="11" l="1"/>
  <c r="G374" i="11" s="1"/>
  <c r="E373" i="11"/>
  <c r="F373" i="11" s="1"/>
  <c r="G373" i="11" s="1"/>
  <c r="CB27" i="10" l="1"/>
  <c r="CC27" i="10"/>
  <c r="CD27" i="10"/>
  <c r="CE27" i="10"/>
  <c r="CF27" i="10"/>
  <c r="CG27" i="10"/>
  <c r="M104" i="2" l="1"/>
  <c r="M103" i="2" s="1"/>
  <c r="S188" i="2"/>
  <c r="Q187" i="2"/>
  <c r="Q184" i="2"/>
  <c r="S183" i="2"/>
  <c r="S182" i="2"/>
  <c r="S180" i="2"/>
  <c r="Q176" i="2"/>
  <c r="Q175" i="2"/>
  <c r="S172" i="2"/>
  <c r="Q170" i="2"/>
  <c r="Q169" i="2"/>
  <c r="Q168" i="2"/>
  <c r="S166" i="2"/>
  <c r="Q165" i="2"/>
  <c r="Q164" i="2"/>
  <c r="S162" i="2"/>
  <c r="S161" i="2"/>
  <c r="Q160" i="2"/>
  <c r="Q158" i="2"/>
  <c r="Q157" i="2"/>
  <c r="S156" i="2"/>
  <c r="S154" i="2"/>
  <c r="Q153" i="2"/>
  <c r="Q152" i="2"/>
  <c r="Q150" i="2"/>
  <c r="Q149" i="2"/>
  <c r="Q148" i="2"/>
  <c r="Q146" i="2"/>
  <c r="Q145" i="2"/>
  <c r="S144" i="2"/>
  <c r="S142" i="2"/>
  <c r="S141" i="2"/>
  <c r="Q140" i="2"/>
  <c r="Q138" i="2"/>
  <c r="S137" i="2"/>
  <c r="Q136" i="2"/>
  <c r="Q134" i="2"/>
  <c r="S132" i="2"/>
  <c r="S130" i="2"/>
  <c r="Q129" i="2"/>
  <c r="Q128" i="2"/>
  <c r="Q125" i="2"/>
  <c r="K104" i="2"/>
  <c r="Q101" i="2"/>
  <c r="Q99" i="2"/>
  <c r="S98" i="2"/>
  <c r="S97" i="2"/>
  <c r="S90" i="2"/>
  <c r="Q87" i="2"/>
  <c r="Q76" i="2"/>
  <c r="S76" i="2" s="1"/>
  <c r="Q68" i="2"/>
  <c r="S67" i="2"/>
  <c r="S61" i="2"/>
  <c r="S60" i="2"/>
  <c r="S59" i="2"/>
  <c r="Q58" i="2"/>
  <c r="S51" i="2"/>
  <c r="Q40" i="2"/>
  <c r="S40" i="2" s="1"/>
  <c r="Q36" i="2"/>
  <c r="S36" i="2" s="1"/>
  <c r="S31" i="2"/>
  <c r="Q51" i="2"/>
  <c r="Q53" i="2"/>
  <c r="S53" i="2"/>
  <c r="Q54" i="2"/>
  <c r="S54" i="2"/>
  <c r="Q65" i="2"/>
  <c r="S65" i="2"/>
  <c r="Q80" i="2"/>
  <c r="S80" i="2"/>
  <c r="Q81" i="2"/>
  <c r="S81" i="2"/>
  <c r="Q82" i="2"/>
  <c r="S82" i="2"/>
  <c r="Q84" i="2"/>
  <c r="S84" i="2"/>
  <c r="Q95" i="2"/>
  <c r="S95" i="2"/>
  <c r="Q107" i="2"/>
  <c r="S107" i="2"/>
  <c r="Q109" i="2"/>
  <c r="S109" i="2"/>
  <c r="Q110" i="2"/>
  <c r="S110" i="2"/>
  <c r="Q111" i="2"/>
  <c r="S111" i="2"/>
  <c r="Q112" i="2"/>
  <c r="S112" i="2"/>
  <c r="Q113" i="2"/>
  <c r="S113" i="2"/>
  <c r="Q114" i="2"/>
  <c r="S114" i="2"/>
  <c r="Q115" i="2"/>
  <c r="S115" i="2"/>
  <c r="Q116" i="2"/>
  <c r="S116" i="2"/>
  <c r="Q123" i="2"/>
  <c r="S123" i="2"/>
  <c r="Q127" i="2"/>
  <c r="S127" i="2"/>
  <c r="Q131" i="2"/>
  <c r="S131" i="2"/>
  <c r="Q135" i="2"/>
  <c r="S135" i="2"/>
  <c r="Q137" i="2"/>
  <c r="Q139" i="2"/>
  <c r="S139" i="2"/>
  <c r="Q143" i="2"/>
  <c r="S143" i="2"/>
  <c r="Q147" i="2"/>
  <c r="S147" i="2"/>
  <c r="Q151" i="2"/>
  <c r="S151" i="2"/>
  <c r="Q155" i="2"/>
  <c r="S155" i="2"/>
  <c r="Q159" i="2"/>
  <c r="S159" i="2"/>
  <c r="Q163" i="2"/>
  <c r="S163" i="2"/>
  <c r="Q167" i="2"/>
  <c r="S167" i="2"/>
  <c r="Q171" i="2"/>
  <c r="S171" i="2"/>
  <c r="Q173" i="2"/>
  <c r="S173" i="2"/>
  <c r="S177" i="2"/>
  <c r="S181" i="2"/>
  <c r="Q188" i="2"/>
  <c r="L174" i="2"/>
  <c r="L26" i="2" s="1"/>
  <c r="J174" i="2"/>
  <c r="J26" i="2" s="1"/>
  <c r="F174" i="2"/>
  <c r="F26" i="2" s="1"/>
  <c r="L126" i="2"/>
  <c r="L24" i="2" s="1"/>
  <c r="J126" i="2"/>
  <c r="J24" i="2" s="1"/>
  <c r="F126" i="2"/>
  <c r="F24" i="2" s="1"/>
  <c r="M124" i="2"/>
  <c r="M122" i="2" s="1"/>
  <c r="M23" i="2" s="1"/>
  <c r="L124" i="2"/>
  <c r="L122" i="2" s="1"/>
  <c r="L23" i="2" s="1"/>
  <c r="J124" i="2"/>
  <c r="J122" i="2" s="1"/>
  <c r="J23" i="2" s="1"/>
  <c r="F124" i="2"/>
  <c r="F122" i="2" s="1"/>
  <c r="F23" i="2" s="1"/>
  <c r="L119" i="2"/>
  <c r="J119" i="2"/>
  <c r="F119" i="2"/>
  <c r="N108" i="2"/>
  <c r="M108" i="2"/>
  <c r="L108" i="2"/>
  <c r="K108" i="2"/>
  <c r="J108" i="2"/>
  <c r="I108" i="2"/>
  <c r="H108" i="2"/>
  <c r="G108" i="2"/>
  <c r="F108" i="2"/>
  <c r="E108" i="2"/>
  <c r="D108" i="2"/>
  <c r="L104" i="2"/>
  <c r="L103" i="2" s="1"/>
  <c r="J104" i="2"/>
  <c r="J103" i="2" s="1"/>
  <c r="F104" i="2"/>
  <c r="F103" i="2" s="1"/>
  <c r="N79" i="2"/>
  <c r="M79" i="2"/>
  <c r="L79" i="2"/>
  <c r="K79" i="2"/>
  <c r="J79" i="2"/>
  <c r="I79" i="2"/>
  <c r="H79" i="2"/>
  <c r="G79" i="2"/>
  <c r="F79" i="2"/>
  <c r="E79" i="2"/>
  <c r="D79" i="2"/>
  <c r="N52" i="2"/>
  <c r="M52" i="2"/>
  <c r="L52" i="2"/>
  <c r="K52" i="2"/>
  <c r="J52" i="2"/>
  <c r="I52" i="2"/>
  <c r="H52" i="2"/>
  <c r="G52" i="2"/>
  <c r="F52" i="2"/>
  <c r="E52" i="2"/>
  <c r="D52" i="2"/>
  <c r="L32" i="2"/>
  <c r="L29" i="2" s="1"/>
  <c r="J32" i="2"/>
  <c r="J29" i="2" s="1"/>
  <c r="F32" i="2"/>
  <c r="F29" i="2" s="1"/>
  <c r="N25" i="2"/>
  <c r="M25" i="2"/>
  <c r="L25" i="2"/>
  <c r="K25" i="2"/>
  <c r="S25" i="2" s="1"/>
  <c r="J25" i="2"/>
  <c r="I25" i="2"/>
  <c r="H25" i="2"/>
  <c r="G25" i="2"/>
  <c r="F25" i="2"/>
  <c r="E25" i="2"/>
  <c r="D25" i="2"/>
  <c r="E124" i="2"/>
  <c r="E122" i="2" s="1"/>
  <c r="E23" i="2" s="1"/>
  <c r="S165" i="2" l="1"/>
  <c r="Q34" i="2"/>
  <c r="S34" i="2" s="1"/>
  <c r="Q38" i="2"/>
  <c r="S38" i="2" s="1"/>
  <c r="Q46" i="2"/>
  <c r="S46" i="2" s="1"/>
  <c r="Q50" i="2"/>
  <c r="Q89" i="2"/>
  <c r="Q120" i="2"/>
  <c r="S120" i="2" s="1"/>
  <c r="Q186" i="2"/>
  <c r="S186" i="2" s="1"/>
  <c r="Q88" i="2"/>
  <c r="S88" i="2" s="1"/>
  <c r="Q141" i="2"/>
  <c r="Q161" i="2"/>
  <c r="S169" i="2"/>
  <c r="S153" i="2"/>
  <c r="S149" i="2"/>
  <c r="S145" i="2"/>
  <c r="S187" i="2"/>
  <c r="S157" i="2"/>
  <c r="Q98" i="2"/>
  <c r="Q49" i="2"/>
  <c r="S49" i="2" s="1"/>
  <c r="Q77" i="2"/>
  <c r="S77" i="2" s="1"/>
  <c r="Q185" i="2"/>
  <c r="S185" i="2" s="1"/>
  <c r="Q156" i="2"/>
  <c r="S136" i="2"/>
  <c r="E104" i="2"/>
  <c r="E103" i="2" s="1"/>
  <c r="S175" i="2"/>
  <c r="Q172" i="2"/>
  <c r="S168" i="2"/>
  <c r="S129" i="2"/>
  <c r="Q106" i="2"/>
  <c r="S106" i="2" s="1"/>
  <c r="Q121" i="2"/>
  <c r="S121" i="2" s="1"/>
  <c r="Q183" i="2"/>
  <c r="Q162" i="2"/>
  <c r="S150" i="2"/>
  <c r="S89" i="2"/>
  <c r="M119" i="2"/>
  <c r="M117" i="2" s="1"/>
  <c r="Q182" i="2"/>
  <c r="Q144" i="2"/>
  <c r="S101" i="2"/>
  <c r="K124" i="2"/>
  <c r="K122" i="2" s="1"/>
  <c r="K23" i="2" s="1"/>
  <c r="S23" i="2" s="1"/>
  <c r="Q166" i="2"/>
  <c r="S138" i="2"/>
  <c r="S125" i="2"/>
  <c r="M32" i="2"/>
  <c r="E32" i="2"/>
  <c r="E29" i="2" s="1"/>
  <c r="E57" i="2"/>
  <c r="E126" i="2"/>
  <c r="E24" i="2" s="1"/>
  <c r="S50" i="2"/>
  <c r="Q37" i="2"/>
  <c r="S37" i="2" s="1"/>
  <c r="Q69" i="2"/>
  <c r="S69" i="2" s="1"/>
  <c r="Q92" i="2"/>
  <c r="S92" i="2" s="1"/>
  <c r="E32" i="1"/>
  <c r="E29" i="1" s="1"/>
  <c r="E96" i="2"/>
  <c r="E94" i="2" s="1"/>
  <c r="E119" i="2"/>
  <c r="E117" i="2" s="1"/>
  <c r="K119" i="2"/>
  <c r="K117" i="2" s="1"/>
  <c r="S184" i="2"/>
  <c r="Q130" i="2"/>
  <c r="Q39" i="2"/>
  <c r="S39" i="2" s="1"/>
  <c r="Q90" i="2"/>
  <c r="E85" i="1"/>
  <c r="E83" i="1" s="1"/>
  <c r="E66" i="2"/>
  <c r="E56" i="2" s="1"/>
  <c r="E55" i="2" s="1"/>
  <c r="E85" i="2"/>
  <c r="E83" i="2" s="1"/>
  <c r="E174" i="2"/>
  <c r="E26" i="2" s="1"/>
  <c r="Q118" i="2"/>
  <c r="Q154" i="2"/>
  <c r="Q142" i="2"/>
  <c r="Q105" i="2"/>
  <c r="S105" i="2" s="1"/>
  <c r="Q91" i="2"/>
  <c r="S91" i="2" s="1"/>
  <c r="L117" i="2"/>
  <c r="S176" i="2"/>
  <c r="S148" i="2"/>
  <c r="Q45" i="2"/>
  <c r="S45" i="2" s="1"/>
  <c r="Q31" i="2"/>
  <c r="K126" i="2"/>
  <c r="S126" i="2" s="1"/>
  <c r="M126" i="2"/>
  <c r="M24" i="2" s="1"/>
  <c r="S99" i="2"/>
  <c r="S58" i="2"/>
  <c r="Q73" i="2"/>
  <c r="S73" i="2" s="1"/>
  <c r="S133" i="2"/>
  <c r="Q59" i="2"/>
  <c r="Q177" i="2"/>
  <c r="Q178" i="2"/>
  <c r="S178" i="2" s="1"/>
  <c r="S160" i="2"/>
  <c r="Q132" i="2"/>
  <c r="S118" i="2"/>
  <c r="Q41" i="2"/>
  <c r="S41" i="2" s="1"/>
  <c r="Q61" i="2"/>
  <c r="Q179" i="2"/>
  <c r="S179" i="2" s="1"/>
  <c r="Q78" i="2"/>
  <c r="S78" i="2" s="1"/>
  <c r="Q48" i="2"/>
  <c r="S48" i="2" s="1"/>
  <c r="Q43" i="2"/>
  <c r="S43" i="2" s="1"/>
  <c r="Q63" i="2"/>
  <c r="S63" i="2" s="1"/>
  <c r="Q181" i="2"/>
  <c r="Q44" i="2"/>
  <c r="S44" i="2" s="1"/>
  <c r="Q108" i="2"/>
  <c r="Q25" i="2"/>
  <c r="Q52" i="2"/>
  <c r="Q79" i="2"/>
  <c r="S52" i="2"/>
  <c r="S108" i="2"/>
  <c r="S79" i="2"/>
  <c r="Q74" i="2"/>
  <c r="S74" i="2" s="1"/>
  <c r="Q33" i="2"/>
  <c r="S33" i="2" s="1"/>
  <c r="Q60" i="2"/>
  <c r="Q35" i="2"/>
  <c r="S35" i="2" s="1"/>
  <c r="Q47" i="2"/>
  <c r="S47" i="2" s="1"/>
  <c r="Q42" i="2"/>
  <c r="S42" i="2" s="1"/>
  <c r="S87" i="2"/>
  <c r="M174" i="2"/>
  <c r="M26" i="2" s="1"/>
  <c r="K103" i="2"/>
  <c r="Q103" i="2" s="1"/>
  <c r="S103" i="2" s="1"/>
  <c r="Q104" i="2"/>
  <c r="S104" i="2" s="1"/>
  <c r="Q133" i="2"/>
  <c r="Q180" i="2"/>
  <c r="Q97" i="2"/>
  <c r="Q67" i="2"/>
  <c r="K32" i="2"/>
  <c r="S170" i="2"/>
  <c r="S164" i="2"/>
  <c r="S158" i="2"/>
  <c r="S152" i="2"/>
  <c r="S146" i="2"/>
  <c r="S140" i="2"/>
  <c r="S134" i="2"/>
  <c r="S128" i="2"/>
  <c r="K174" i="2"/>
  <c r="K26" i="2" s="1"/>
  <c r="S68" i="2"/>
  <c r="F117" i="2"/>
  <c r="Q124" i="2"/>
  <c r="J117" i="2"/>
  <c r="Q122" i="2" l="1"/>
  <c r="S122" i="2"/>
  <c r="Q119" i="2"/>
  <c r="S119" i="2" s="1"/>
  <c r="Q117" i="2"/>
  <c r="S117" i="2" s="1"/>
  <c r="E28" i="2"/>
  <c r="S124" i="2"/>
  <c r="Q23" i="2"/>
  <c r="E93" i="2"/>
  <c r="E22" i="2" s="1"/>
  <c r="K24" i="2"/>
  <c r="Q24" i="2" s="1"/>
  <c r="Q126" i="2"/>
  <c r="Q26" i="2"/>
  <c r="S26" i="2" s="1"/>
  <c r="Q174" i="2"/>
  <c r="S174" i="2" s="1"/>
  <c r="Q32" i="2"/>
  <c r="S32" i="2" s="1"/>
  <c r="E27" i="2" l="1"/>
  <c r="E21" i="2"/>
  <c r="E20" i="2" s="1"/>
  <c r="S24" i="2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D52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D79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D108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D25" i="1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D53" i="3"/>
  <c r="D109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D26" i="3"/>
  <c r="G108" i="4"/>
  <c r="H108" i="4"/>
  <c r="I108" i="4"/>
  <c r="J108" i="4"/>
  <c r="K108" i="4"/>
  <c r="L108" i="4"/>
  <c r="M108" i="4"/>
  <c r="N108" i="4"/>
  <c r="O108" i="4"/>
  <c r="P108" i="4"/>
  <c r="Q108" i="4"/>
  <c r="R108" i="4"/>
  <c r="F108" i="4"/>
  <c r="F25" i="4"/>
  <c r="J25" i="4"/>
  <c r="N25" i="4"/>
  <c r="R25" i="4"/>
  <c r="L24" i="4"/>
  <c r="G25" i="4"/>
  <c r="H25" i="4"/>
  <c r="I25" i="4"/>
  <c r="K25" i="4"/>
  <c r="M25" i="4"/>
  <c r="O25" i="4"/>
  <c r="P25" i="4"/>
  <c r="Q25" i="4"/>
  <c r="M22" i="5"/>
  <c r="K22" i="6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X24" i="10"/>
  <c r="Y24" i="10"/>
  <c r="Z24" i="10"/>
  <c r="AA24" i="10"/>
  <c r="AB24" i="10"/>
  <c r="AC24" i="10"/>
  <c r="AD24" i="10"/>
  <c r="AE24" i="10"/>
  <c r="AF24" i="10"/>
  <c r="AG24" i="10"/>
  <c r="AH24" i="10"/>
  <c r="AI24" i="10"/>
  <c r="AJ24" i="10"/>
  <c r="AK24" i="10"/>
  <c r="AL24" i="10"/>
  <c r="AM24" i="10"/>
  <c r="AN24" i="10"/>
  <c r="AO24" i="10"/>
  <c r="AP24" i="10"/>
  <c r="AQ24" i="10"/>
  <c r="AR24" i="10"/>
  <c r="AS24" i="10"/>
  <c r="AV24" i="10"/>
  <c r="AW24" i="10"/>
  <c r="AX24" i="10"/>
  <c r="AY24" i="10"/>
  <c r="AZ24" i="10"/>
  <c r="BA24" i="10"/>
  <c r="BB24" i="10"/>
  <c r="BC24" i="10"/>
  <c r="BD24" i="10"/>
  <c r="BE24" i="10"/>
  <c r="BF24" i="10"/>
  <c r="BG24" i="10"/>
  <c r="BH24" i="10"/>
  <c r="BI24" i="10"/>
  <c r="BJ24" i="10"/>
  <c r="BK24" i="10"/>
  <c r="BL24" i="10"/>
  <c r="BM24" i="10"/>
  <c r="BN24" i="10"/>
  <c r="BO24" i="10"/>
  <c r="BP24" i="10"/>
  <c r="BQ24" i="10"/>
  <c r="BR24" i="10"/>
  <c r="BS24" i="10"/>
  <c r="BT24" i="10"/>
  <c r="BU24" i="10"/>
  <c r="BV24" i="10"/>
  <c r="BW24" i="10"/>
  <c r="BX24" i="10"/>
  <c r="BY24" i="10"/>
  <c r="CH24" i="10"/>
  <c r="CI24" i="10"/>
  <c r="CJ24" i="10"/>
  <c r="CK24" i="10"/>
  <c r="CL24" i="10"/>
  <c r="CM24" i="10"/>
  <c r="CO24" i="10"/>
  <c r="CP24" i="10"/>
  <c r="CQ24" i="10"/>
  <c r="CR24" i="10"/>
  <c r="CS24" i="10"/>
  <c r="CT24" i="10"/>
  <c r="CU24" i="10"/>
  <c r="CV24" i="10"/>
  <c r="CW24" i="10"/>
  <c r="D24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W27" i="10"/>
  <c r="X27" i="10"/>
  <c r="Y27" i="10"/>
  <c r="Z27" i="10"/>
  <c r="AA27" i="10"/>
  <c r="AB27" i="10"/>
  <c r="AC27" i="10"/>
  <c r="AD27" i="10"/>
  <c r="AE27" i="10"/>
  <c r="AF27" i="10"/>
  <c r="AG27" i="10"/>
  <c r="AH27" i="10"/>
  <c r="AI27" i="10"/>
  <c r="AJ27" i="10"/>
  <c r="AK27" i="10"/>
  <c r="AL27" i="10"/>
  <c r="AM27" i="10"/>
  <c r="AN27" i="10"/>
  <c r="AO27" i="10"/>
  <c r="AP27" i="10"/>
  <c r="AQ27" i="10"/>
  <c r="AR27" i="10"/>
  <c r="AS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BU27" i="10"/>
  <c r="BV27" i="10"/>
  <c r="BW27" i="10"/>
  <c r="BX27" i="10"/>
  <c r="BY27" i="10"/>
  <c r="CH27" i="10"/>
  <c r="CI27" i="10"/>
  <c r="CJ27" i="10"/>
  <c r="CK27" i="10"/>
  <c r="CL27" i="10"/>
  <c r="CM27" i="10"/>
  <c r="CN27" i="10"/>
  <c r="CO27" i="10"/>
  <c r="CP27" i="10"/>
  <c r="CQ27" i="10"/>
  <c r="CR27" i="10"/>
  <c r="CS27" i="10"/>
  <c r="CT27" i="10"/>
  <c r="CU27" i="10"/>
  <c r="CV27" i="10"/>
  <c r="CW27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V54" i="10"/>
  <c r="W54" i="10"/>
  <c r="X54" i="10"/>
  <c r="Y54" i="10"/>
  <c r="Z54" i="10"/>
  <c r="AA54" i="10"/>
  <c r="AB54" i="10"/>
  <c r="AC54" i="10"/>
  <c r="AD54" i="10"/>
  <c r="AE54" i="10"/>
  <c r="AF54" i="10"/>
  <c r="AG54" i="10"/>
  <c r="AH54" i="10"/>
  <c r="AI54" i="10"/>
  <c r="AJ54" i="10"/>
  <c r="AK54" i="10"/>
  <c r="AL54" i="10"/>
  <c r="AM54" i="10"/>
  <c r="AN54" i="10"/>
  <c r="AO54" i="10"/>
  <c r="AP54" i="10"/>
  <c r="AQ54" i="10"/>
  <c r="AR54" i="10"/>
  <c r="AS54" i="10"/>
  <c r="AV54" i="10"/>
  <c r="AW54" i="10"/>
  <c r="AX54" i="10"/>
  <c r="AY54" i="10"/>
  <c r="AZ54" i="10"/>
  <c r="BA54" i="10"/>
  <c r="BB54" i="10"/>
  <c r="BC54" i="10"/>
  <c r="BD54" i="10"/>
  <c r="BE54" i="10"/>
  <c r="BF54" i="10"/>
  <c r="BG54" i="10"/>
  <c r="BH54" i="10"/>
  <c r="BI54" i="10"/>
  <c r="BJ54" i="10"/>
  <c r="BK54" i="10"/>
  <c r="BL54" i="10"/>
  <c r="BM54" i="10"/>
  <c r="BN54" i="10"/>
  <c r="BO54" i="10"/>
  <c r="BP54" i="10"/>
  <c r="BQ54" i="10"/>
  <c r="BR54" i="10"/>
  <c r="BS54" i="10"/>
  <c r="BT54" i="10"/>
  <c r="BU54" i="10"/>
  <c r="BV54" i="10"/>
  <c r="BW54" i="10"/>
  <c r="BX54" i="10"/>
  <c r="BY54" i="10"/>
  <c r="CB54" i="10"/>
  <c r="CC54" i="10"/>
  <c r="CD54" i="10"/>
  <c r="CE54" i="10"/>
  <c r="CF54" i="10"/>
  <c r="CG54" i="10"/>
  <c r="CH54" i="10"/>
  <c r="CI54" i="10"/>
  <c r="CJ54" i="10"/>
  <c r="CK54" i="10"/>
  <c r="CL54" i="10"/>
  <c r="CM54" i="10"/>
  <c r="CN54" i="10"/>
  <c r="CO54" i="10"/>
  <c r="CP54" i="10"/>
  <c r="CQ54" i="10"/>
  <c r="CR54" i="10"/>
  <c r="CS54" i="10"/>
  <c r="CT54" i="10"/>
  <c r="CU54" i="10"/>
  <c r="CV54" i="10"/>
  <c r="CW54" i="10"/>
  <c r="D54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R110" i="10"/>
  <c r="S110" i="10"/>
  <c r="T110" i="10"/>
  <c r="U110" i="10"/>
  <c r="V110" i="10"/>
  <c r="W110" i="10"/>
  <c r="X110" i="10"/>
  <c r="Y110" i="10"/>
  <c r="Z110" i="10"/>
  <c r="AA110" i="10"/>
  <c r="AB110" i="10"/>
  <c r="AC110" i="10"/>
  <c r="AD110" i="10"/>
  <c r="AE110" i="10"/>
  <c r="AF110" i="10"/>
  <c r="AG110" i="10"/>
  <c r="AH110" i="10"/>
  <c r="AI110" i="10"/>
  <c r="AJ110" i="10"/>
  <c r="AK110" i="10"/>
  <c r="AL110" i="10"/>
  <c r="AM110" i="10"/>
  <c r="AN110" i="10"/>
  <c r="AO110" i="10"/>
  <c r="AP110" i="10"/>
  <c r="AQ110" i="10"/>
  <c r="AR110" i="10"/>
  <c r="AS110" i="10"/>
  <c r="AV110" i="10"/>
  <c r="AW110" i="10"/>
  <c r="AX110" i="10"/>
  <c r="AY110" i="10"/>
  <c r="AZ110" i="10"/>
  <c r="BA110" i="10"/>
  <c r="BB110" i="10"/>
  <c r="BC110" i="10"/>
  <c r="BD110" i="10"/>
  <c r="BE110" i="10"/>
  <c r="BF110" i="10"/>
  <c r="BG110" i="10"/>
  <c r="BH110" i="10"/>
  <c r="BI110" i="10"/>
  <c r="BJ110" i="10"/>
  <c r="BK110" i="10"/>
  <c r="BL110" i="10"/>
  <c r="BM110" i="10"/>
  <c r="BN110" i="10"/>
  <c r="BO110" i="10"/>
  <c r="BP110" i="10"/>
  <c r="BQ110" i="10"/>
  <c r="BR110" i="10"/>
  <c r="BS110" i="10"/>
  <c r="BT110" i="10"/>
  <c r="BU110" i="10"/>
  <c r="BV110" i="10"/>
  <c r="BW110" i="10"/>
  <c r="BX110" i="10"/>
  <c r="BY110" i="10"/>
  <c r="CB110" i="10"/>
  <c r="CC110" i="10"/>
  <c r="CD110" i="10"/>
  <c r="CE110" i="10"/>
  <c r="CF110" i="10"/>
  <c r="CG110" i="10"/>
  <c r="CH110" i="10"/>
  <c r="CI110" i="10"/>
  <c r="CJ110" i="10"/>
  <c r="CK110" i="10"/>
  <c r="CL110" i="10"/>
  <c r="CM110" i="10"/>
  <c r="CO110" i="10"/>
  <c r="CP110" i="10"/>
  <c r="CQ110" i="10"/>
  <c r="CR110" i="10"/>
  <c r="CS110" i="10"/>
  <c r="CT110" i="10"/>
  <c r="CU110" i="10"/>
  <c r="CV110" i="10"/>
  <c r="CW110" i="10"/>
  <c r="D110" i="10"/>
  <c r="CN110" i="10"/>
  <c r="G113" i="8"/>
  <c r="H113" i="8"/>
  <c r="I113" i="8"/>
  <c r="J113" i="8"/>
  <c r="K113" i="8"/>
  <c r="L113" i="8"/>
  <c r="M113" i="8"/>
  <c r="F113" i="8"/>
  <c r="F23" i="4"/>
  <c r="G23" i="4"/>
  <c r="H23" i="4"/>
  <c r="I23" i="4"/>
  <c r="J23" i="4"/>
  <c r="K23" i="4"/>
  <c r="W32" i="6" l="1"/>
  <c r="V32" i="6"/>
  <c r="S32" i="6"/>
  <c r="R32" i="6"/>
  <c r="AC31" i="5"/>
  <c r="AB31" i="5"/>
  <c r="V29" i="5"/>
  <c r="W29" i="5"/>
  <c r="W32" i="3"/>
  <c r="U32" i="3"/>
  <c r="AB29" i="5" l="1"/>
  <c r="Z29" i="5"/>
  <c r="AC29" i="5"/>
  <c r="AA29" i="5"/>
  <c r="Z30" i="5"/>
  <c r="AA30" i="5"/>
  <c r="U31" i="4"/>
  <c r="AB30" i="5"/>
  <c r="AC30" i="5"/>
  <c r="Y29" i="5"/>
  <c r="X29" i="5"/>
  <c r="T30" i="4"/>
  <c r="W31" i="4"/>
  <c r="X31" i="4"/>
  <c r="V31" i="4"/>
  <c r="S30" i="4"/>
  <c r="U30" i="4"/>
  <c r="V30" i="5"/>
  <c r="X31" i="5"/>
  <c r="V30" i="4"/>
  <c r="W30" i="5"/>
  <c r="Y31" i="5"/>
  <c r="W30" i="4"/>
  <c r="S31" i="4"/>
  <c r="X30" i="5"/>
  <c r="Z31" i="5"/>
  <c r="V31" i="5"/>
  <c r="W31" i="5"/>
  <c r="X30" i="4"/>
  <c r="T31" i="4"/>
  <c r="Y30" i="5"/>
  <c r="AA31" i="5"/>
  <c r="V36" i="3"/>
  <c r="V46" i="3"/>
  <c r="X48" i="3"/>
  <c r="V48" i="3"/>
  <c r="V50" i="3"/>
  <c r="X52" i="3"/>
  <c r="V52" i="3"/>
  <c r="V37" i="3"/>
  <c r="V39" i="3"/>
  <c r="X39" i="3"/>
  <c r="X41" i="3"/>
  <c r="V41" i="3"/>
  <c r="X43" i="3"/>
  <c r="V45" i="3"/>
  <c r="V34" i="3"/>
  <c r="V47" i="3"/>
  <c r="X49" i="3"/>
  <c r="V49" i="3"/>
  <c r="X51" i="3"/>
  <c r="V35" i="3"/>
  <c r="V38" i="3"/>
  <c r="X40" i="3"/>
  <c r="V40" i="3"/>
  <c r="X42" i="3"/>
  <c r="V42" i="3"/>
  <c r="X44" i="3"/>
  <c r="V44" i="3"/>
  <c r="T32" i="6"/>
  <c r="U32" i="6"/>
  <c r="V51" i="3"/>
  <c r="V32" i="3"/>
  <c r="X46" i="3"/>
  <c r="X32" i="3"/>
  <c r="W39" i="3" l="1"/>
  <c r="U43" i="3"/>
  <c r="U52" i="3"/>
  <c r="W47" i="3"/>
  <c r="W36" i="3"/>
  <c r="X36" i="3" s="1"/>
  <c r="W48" i="3"/>
  <c r="W52" i="3"/>
  <c r="W42" i="3"/>
  <c r="W40" i="3"/>
  <c r="U48" i="3"/>
  <c r="U50" i="3"/>
  <c r="W50" i="3"/>
  <c r="U45" i="3"/>
  <c r="U36" i="3"/>
  <c r="U38" i="3"/>
  <c r="W35" i="3"/>
  <c r="X35" i="3" s="1"/>
  <c r="U42" i="3"/>
  <c r="U40" i="3"/>
  <c r="V43" i="3"/>
  <c r="X50" i="3"/>
  <c r="O33" i="3"/>
  <c r="O30" i="3" s="1"/>
  <c r="M33" i="3"/>
  <c r="M30" i="3" s="1"/>
  <c r="S33" i="3"/>
  <c r="S30" i="3" s="1"/>
  <c r="Q33" i="3"/>
  <c r="Q30" i="3" s="1"/>
  <c r="U47" i="3"/>
  <c r="G33" i="3"/>
  <c r="G30" i="3" s="1"/>
  <c r="H33" i="3"/>
  <c r="H30" i="3" s="1"/>
  <c r="E33" i="3"/>
  <c r="E30" i="3" s="1"/>
  <c r="F33" i="3"/>
  <c r="F30" i="3" s="1"/>
  <c r="P33" i="3"/>
  <c r="P30" i="3" s="1"/>
  <c r="N33" i="3"/>
  <c r="N30" i="3" s="1"/>
  <c r="D33" i="3"/>
  <c r="D30" i="3" s="1"/>
  <c r="T33" i="3"/>
  <c r="T30" i="3" s="1"/>
  <c r="R33" i="3"/>
  <c r="R30" i="3" s="1"/>
  <c r="W34" i="3"/>
  <c r="X34" i="3" s="1"/>
  <c r="X47" i="3"/>
  <c r="W49" i="3"/>
  <c r="U44" i="3"/>
  <c r="U51" i="3"/>
  <c r="K33" i="3"/>
  <c r="K30" i="3" s="1"/>
  <c r="L33" i="3"/>
  <c r="L30" i="3" s="1"/>
  <c r="I33" i="3"/>
  <c r="I30" i="3" s="1"/>
  <c r="J33" i="3"/>
  <c r="J30" i="3" s="1"/>
  <c r="W43" i="3"/>
  <c r="U37" i="3"/>
  <c r="W37" i="3"/>
  <c r="X37" i="3" s="1"/>
  <c r="U46" i="3"/>
  <c r="W46" i="3"/>
  <c r="W44" i="3"/>
  <c r="W38" i="3"/>
  <c r="X38" i="3" s="1"/>
  <c r="U41" i="3"/>
  <c r="W41" i="3"/>
  <c r="U35" i="3"/>
  <c r="W51" i="3"/>
  <c r="U49" i="3"/>
  <c r="U34" i="3"/>
  <c r="U39" i="3"/>
  <c r="X45" i="3"/>
  <c r="W45" i="3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AB173" i="1"/>
  <c r="Z173" i="1"/>
  <c r="U173" i="1"/>
  <c r="E124" i="1"/>
  <c r="E122" i="1" s="1"/>
  <c r="E23" i="1" s="1"/>
  <c r="AA123" i="1"/>
  <c r="X123" i="1"/>
  <c r="U123" i="1"/>
  <c r="E119" i="1"/>
  <c r="AB116" i="1"/>
  <c r="Z116" i="1"/>
  <c r="X116" i="1"/>
  <c r="U116" i="1"/>
  <c r="AA115" i="1"/>
  <c r="Z115" i="1"/>
  <c r="X115" i="1"/>
  <c r="AB114" i="1"/>
  <c r="Y114" i="1"/>
  <c r="X114" i="1"/>
  <c r="U114" i="1"/>
  <c r="AB113" i="1"/>
  <c r="Z113" i="1"/>
  <c r="X113" i="1"/>
  <c r="V113" i="1"/>
  <c r="AA112" i="1"/>
  <c r="X112" i="1"/>
  <c r="U112" i="1"/>
  <c r="AA111" i="1"/>
  <c r="Z111" i="1"/>
  <c r="X111" i="1"/>
  <c r="U111" i="1"/>
  <c r="Y110" i="1"/>
  <c r="X110" i="1"/>
  <c r="U110" i="1"/>
  <c r="Z109" i="1"/>
  <c r="X109" i="1"/>
  <c r="V109" i="1"/>
  <c r="AA108" i="1"/>
  <c r="W108" i="1"/>
  <c r="AB107" i="1"/>
  <c r="Y107" i="1"/>
  <c r="X107" i="1"/>
  <c r="U107" i="1"/>
  <c r="Y95" i="1"/>
  <c r="Z95" i="1" s="1"/>
  <c r="X95" i="1"/>
  <c r="U95" i="1"/>
  <c r="Z84" i="1"/>
  <c r="X84" i="1"/>
  <c r="V84" i="1"/>
  <c r="Y82" i="1"/>
  <c r="X82" i="1"/>
  <c r="U82" i="1"/>
  <c r="Z81" i="1"/>
  <c r="X81" i="1"/>
  <c r="V81" i="1"/>
  <c r="Y80" i="1"/>
  <c r="X80" i="1"/>
  <c r="U80" i="1"/>
  <c r="AA79" i="1"/>
  <c r="Y79" i="1"/>
  <c r="X79" i="1"/>
  <c r="U79" i="1"/>
  <c r="Y65" i="1"/>
  <c r="X65" i="1"/>
  <c r="U65" i="1"/>
  <c r="Z54" i="1"/>
  <c r="X54" i="1"/>
  <c r="U54" i="1"/>
  <c r="Z53" i="1"/>
  <c r="W53" i="1"/>
  <c r="U53" i="1"/>
  <c r="AA52" i="1"/>
  <c r="Y52" i="1"/>
  <c r="W52" i="1"/>
  <c r="U52" i="1"/>
  <c r="Q22" i="6"/>
  <c r="P22" i="6"/>
  <c r="O22" i="6"/>
  <c r="N22" i="6"/>
  <c r="M22" i="6"/>
  <c r="L22" i="6"/>
  <c r="J22" i="6"/>
  <c r="I22" i="6"/>
  <c r="H22" i="6"/>
  <c r="G22" i="6"/>
  <c r="F22" i="6"/>
  <c r="E22" i="6"/>
  <c r="Y31" i="4"/>
  <c r="Y30" i="4"/>
  <c r="U22" i="5"/>
  <c r="T22" i="5"/>
  <c r="S22" i="5"/>
  <c r="R22" i="5"/>
  <c r="Q22" i="5"/>
  <c r="P22" i="5"/>
  <c r="O22" i="5"/>
  <c r="N22" i="5"/>
  <c r="L22" i="5"/>
  <c r="K22" i="5"/>
  <c r="J22" i="5"/>
  <c r="I22" i="5"/>
  <c r="H22" i="5"/>
  <c r="G22" i="5"/>
  <c r="F22" i="5"/>
  <c r="E22" i="5"/>
  <c r="U21" i="5"/>
  <c r="T21" i="5"/>
  <c r="S21" i="5"/>
  <c r="R21" i="5"/>
  <c r="Q21" i="5"/>
  <c r="P21" i="5"/>
  <c r="O21" i="5"/>
  <c r="N21" i="5"/>
  <c r="L21" i="5"/>
  <c r="K21" i="5"/>
  <c r="J21" i="5"/>
  <c r="I21" i="5"/>
  <c r="H21" i="5"/>
  <c r="G21" i="5"/>
  <c r="F21" i="5"/>
  <c r="E21" i="5"/>
  <c r="R23" i="4"/>
  <c r="Q23" i="4"/>
  <c r="P23" i="4"/>
  <c r="O23" i="4"/>
  <c r="N23" i="4"/>
  <c r="M23" i="4"/>
  <c r="R21" i="4"/>
  <c r="Q21" i="4"/>
  <c r="P21" i="4"/>
  <c r="O21" i="4"/>
  <c r="N21" i="4"/>
  <c r="M21" i="4"/>
  <c r="K21" i="4"/>
  <c r="J21" i="4"/>
  <c r="I21" i="4"/>
  <c r="H21" i="4"/>
  <c r="G21" i="4"/>
  <c r="F21" i="4"/>
  <c r="T104" i="3"/>
  <c r="M29" i="2"/>
  <c r="K29" i="2"/>
  <c r="L20" i="4" l="1"/>
  <c r="L21" i="4"/>
  <c r="L27" i="4"/>
  <c r="L28" i="4"/>
  <c r="L29" i="4"/>
  <c r="L26" i="4"/>
  <c r="L96" i="4"/>
  <c r="L174" i="4"/>
  <c r="Q29" i="2"/>
  <c r="S29" i="2" s="1"/>
  <c r="E117" i="1"/>
  <c r="E57" i="1"/>
  <c r="CU126" i="10"/>
  <c r="CU124" i="10" s="1"/>
  <c r="CU25" i="10" s="1"/>
  <c r="CI126" i="10"/>
  <c r="CI124" i="10" s="1"/>
  <c r="CI25" i="10" s="1"/>
  <c r="BW126" i="10"/>
  <c r="BW124" i="10" s="1"/>
  <c r="BW25" i="10" s="1"/>
  <c r="BK126" i="10"/>
  <c r="BK124" i="10" s="1"/>
  <c r="BK25" i="10" s="1"/>
  <c r="AY126" i="10"/>
  <c r="AY124" i="10" s="1"/>
  <c r="AY25" i="10" s="1"/>
  <c r="AM126" i="10"/>
  <c r="AM124" i="10" s="1"/>
  <c r="AM25" i="10" s="1"/>
  <c r="AA126" i="10"/>
  <c r="AA124" i="10" s="1"/>
  <c r="AA25" i="10" s="1"/>
  <c r="O126" i="10"/>
  <c r="O124" i="10" s="1"/>
  <c r="O25" i="10" s="1"/>
  <c r="CT126" i="10"/>
  <c r="CT124" i="10" s="1"/>
  <c r="CT25" i="10" s="1"/>
  <c r="CH126" i="10"/>
  <c r="CH124" i="10" s="1"/>
  <c r="CH25" i="10" s="1"/>
  <c r="BV126" i="10"/>
  <c r="BV124" i="10" s="1"/>
  <c r="BV25" i="10" s="1"/>
  <c r="BJ126" i="10"/>
  <c r="BJ124" i="10" s="1"/>
  <c r="BJ25" i="10" s="1"/>
  <c r="AX126" i="10"/>
  <c r="AX124" i="10" s="1"/>
  <c r="AX25" i="10" s="1"/>
  <c r="AL126" i="10"/>
  <c r="AL124" i="10" s="1"/>
  <c r="AL25" i="10" s="1"/>
  <c r="Z126" i="10"/>
  <c r="Z124" i="10" s="1"/>
  <c r="Z25" i="10" s="1"/>
  <c r="N126" i="10"/>
  <c r="N124" i="10" s="1"/>
  <c r="N25" i="10" s="1"/>
  <c r="CS126" i="10"/>
  <c r="CS124" i="10" s="1"/>
  <c r="CS25" i="10" s="1"/>
  <c r="CG126" i="10"/>
  <c r="CG124" i="10" s="1"/>
  <c r="CG25" i="10" s="1"/>
  <c r="BU126" i="10"/>
  <c r="BU124" i="10" s="1"/>
  <c r="BU25" i="10" s="1"/>
  <c r="BI126" i="10"/>
  <c r="BI124" i="10" s="1"/>
  <c r="BI25" i="10" s="1"/>
  <c r="AW126" i="10"/>
  <c r="AW124" i="10" s="1"/>
  <c r="AW25" i="10" s="1"/>
  <c r="AK126" i="10"/>
  <c r="AK124" i="10" s="1"/>
  <c r="AK25" i="10" s="1"/>
  <c r="Y126" i="10"/>
  <c r="Y124" i="10" s="1"/>
  <c r="Y25" i="10" s="1"/>
  <c r="M126" i="10"/>
  <c r="M124" i="10" s="1"/>
  <c r="M25" i="10" s="1"/>
  <c r="CR126" i="10"/>
  <c r="CR124" i="10" s="1"/>
  <c r="CR25" i="10" s="1"/>
  <c r="CF126" i="10"/>
  <c r="CF124" i="10" s="1"/>
  <c r="CF25" i="10" s="1"/>
  <c r="BT126" i="10"/>
  <c r="BT124" i="10" s="1"/>
  <c r="BT25" i="10" s="1"/>
  <c r="BH126" i="10"/>
  <c r="BH124" i="10" s="1"/>
  <c r="BH25" i="10" s="1"/>
  <c r="AV126" i="10"/>
  <c r="AV124" i="10" s="1"/>
  <c r="AV25" i="10" s="1"/>
  <c r="AJ126" i="10"/>
  <c r="AJ124" i="10" s="1"/>
  <c r="AJ25" i="10" s="1"/>
  <c r="X126" i="10"/>
  <c r="X124" i="10" s="1"/>
  <c r="X25" i="10" s="1"/>
  <c r="L126" i="10"/>
  <c r="L124" i="10" s="1"/>
  <c r="L25" i="10" s="1"/>
  <c r="CQ126" i="10"/>
  <c r="CQ124" i="10" s="1"/>
  <c r="CQ25" i="10" s="1"/>
  <c r="CE126" i="10"/>
  <c r="CE124" i="10" s="1"/>
  <c r="CE25" i="10" s="1"/>
  <c r="BS126" i="10"/>
  <c r="BS124" i="10" s="1"/>
  <c r="BS25" i="10" s="1"/>
  <c r="BG126" i="10"/>
  <c r="BG124" i="10" s="1"/>
  <c r="BG25" i="10" s="1"/>
  <c r="AI126" i="10"/>
  <c r="AI124" i="10" s="1"/>
  <c r="AI25" i="10" s="1"/>
  <c r="W126" i="10"/>
  <c r="W124" i="10" s="1"/>
  <c r="W25" i="10" s="1"/>
  <c r="K126" i="10"/>
  <c r="K124" i="10" s="1"/>
  <c r="K25" i="10" s="1"/>
  <c r="CP126" i="10"/>
  <c r="CP124" i="10" s="1"/>
  <c r="CP25" i="10" s="1"/>
  <c r="CD126" i="10"/>
  <c r="CD124" i="10" s="1"/>
  <c r="CD25" i="10" s="1"/>
  <c r="BR126" i="10"/>
  <c r="BR124" i="10" s="1"/>
  <c r="BR25" i="10" s="1"/>
  <c r="BF126" i="10"/>
  <c r="BF124" i="10" s="1"/>
  <c r="BF25" i="10" s="1"/>
  <c r="AH126" i="10"/>
  <c r="AH124" i="10" s="1"/>
  <c r="AH25" i="10" s="1"/>
  <c r="V126" i="10"/>
  <c r="V124" i="10" s="1"/>
  <c r="V25" i="10" s="1"/>
  <c r="J126" i="10"/>
  <c r="J124" i="10" s="1"/>
  <c r="J25" i="10" s="1"/>
  <c r="CM126" i="10"/>
  <c r="CM124" i="10" s="1"/>
  <c r="CM25" i="10" s="1"/>
  <c r="BO126" i="10"/>
  <c r="BO124" i="10" s="1"/>
  <c r="BO25" i="10" s="1"/>
  <c r="CL126" i="10"/>
  <c r="CL124" i="10" s="1"/>
  <c r="CL25" i="10" s="1"/>
  <c r="BL126" i="10"/>
  <c r="BL124" i="10" s="1"/>
  <c r="BL25" i="10" s="1"/>
  <c r="AN126" i="10"/>
  <c r="AN124" i="10" s="1"/>
  <c r="AN25" i="10" s="1"/>
  <c r="P126" i="10"/>
  <c r="P124" i="10" s="1"/>
  <c r="P25" i="10" s="1"/>
  <c r="CK126" i="10"/>
  <c r="CK124" i="10" s="1"/>
  <c r="CK25" i="10" s="1"/>
  <c r="BE126" i="10"/>
  <c r="BE124" i="10" s="1"/>
  <c r="BE25" i="10" s="1"/>
  <c r="AG126" i="10"/>
  <c r="AG124" i="10" s="1"/>
  <c r="AG25" i="10" s="1"/>
  <c r="I126" i="10"/>
  <c r="I124" i="10" s="1"/>
  <c r="I25" i="10" s="1"/>
  <c r="CJ126" i="10"/>
  <c r="CJ124" i="10" s="1"/>
  <c r="CJ25" i="10" s="1"/>
  <c r="BD126" i="10"/>
  <c r="BD124" i="10" s="1"/>
  <c r="BD25" i="10" s="1"/>
  <c r="AF126" i="10"/>
  <c r="AF124" i="10" s="1"/>
  <c r="AF25" i="10" s="1"/>
  <c r="H126" i="10"/>
  <c r="H124" i="10" s="1"/>
  <c r="H25" i="10" s="1"/>
  <c r="CC126" i="10"/>
  <c r="CC124" i="10" s="1"/>
  <c r="CC25" i="10" s="1"/>
  <c r="BC126" i="10"/>
  <c r="BC124" i="10" s="1"/>
  <c r="BC25" i="10" s="1"/>
  <c r="AE126" i="10"/>
  <c r="AE124" i="10" s="1"/>
  <c r="AE25" i="10" s="1"/>
  <c r="G126" i="10"/>
  <c r="G124" i="10" s="1"/>
  <c r="G25" i="10" s="1"/>
  <c r="CB126" i="10"/>
  <c r="CB124" i="10" s="1"/>
  <c r="CB25" i="10" s="1"/>
  <c r="BB126" i="10"/>
  <c r="BB124" i="10" s="1"/>
  <c r="BB25" i="10" s="1"/>
  <c r="AD126" i="10"/>
  <c r="AD124" i="10" s="1"/>
  <c r="AD25" i="10" s="1"/>
  <c r="F126" i="10"/>
  <c r="F124" i="10" s="1"/>
  <c r="F25" i="10" s="1"/>
  <c r="BA126" i="10"/>
  <c r="BA124" i="10" s="1"/>
  <c r="BA25" i="10" s="1"/>
  <c r="AC126" i="10"/>
  <c r="AC124" i="10" s="1"/>
  <c r="AC25" i="10" s="1"/>
  <c r="E126" i="10"/>
  <c r="E124" i="10" s="1"/>
  <c r="E25" i="10" s="1"/>
  <c r="BY126" i="10"/>
  <c r="BY124" i="10" s="1"/>
  <c r="BY25" i="10" s="1"/>
  <c r="AZ126" i="10"/>
  <c r="AZ124" i="10" s="1"/>
  <c r="AZ25" i="10" s="1"/>
  <c r="AB126" i="10"/>
  <c r="AB124" i="10" s="1"/>
  <c r="AB25" i="10" s="1"/>
  <c r="D126" i="10"/>
  <c r="D124" i="10" s="1"/>
  <c r="D25" i="10" s="1"/>
  <c r="CV126" i="10"/>
  <c r="CV124" i="10" s="1"/>
  <c r="CV25" i="10" s="1"/>
  <c r="AO126" i="10"/>
  <c r="AO124" i="10" s="1"/>
  <c r="AO25" i="10" s="1"/>
  <c r="CO126" i="10"/>
  <c r="CO124" i="10" s="1"/>
  <c r="CO25" i="10" s="1"/>
  <c r="U126" i="10"/>
  <c r="U124" i="10" s="1"/>
  <c r="U25" i="10" s="1"/>
  <c r="CN126" i="10"/>
  <c r="CN124" i="10" s="1"/>
  <c r="CN25" i="10" s="1"/>
  <c r="T126" i="10"/>
  <c r="T124" i="10" s="1"/>
  <c r="T25" i="10" s="1"/>
  <c r="BX126" i="10"/>
  <c r="BX124" i="10" s="1"/>
  <c r="BX25" i="10" s="1"/>
  <c r="S126" i="10"/>
  <c r="S124" i="10" s="1"/>
  <c r="S25" i="10" s="1"/>
  <c r="BQ126" i="10"/>
  <c r="BQ124" i="10" s="1"/>
  <c r="BQ25" i="10" s="1"/>
  <c r="R126" i="10"/>
  <c r="R124" i="10" s="1"/>
  <c r="R25" i="10" s="1"/>
  <c r="BP126" i="10"/>
  <c r="BP124" i="10" s="1"/>
  <c r="BP25" i="10" s="1"/>
  <c r="Q126" i="10"/>
  <c r="Q124" i="10" s="1"/>
  <c r="Q25" i="10" s="1"/>
  <c r="BN126" i="10"/>
  <c r="BN124" i="10" s="1"/>
  <c r="BN25" i="10" s="1"/>
  <c r="BM126" i="10"/>
  <c r="BM124" i="10" s="1"/>
  <c r="BM25" i="10" s="1"/>
  <c r="CW126" i="10"/>
  <c r="CW124" i="10" s="1"/>
  <c r="CW25" i="10" s="1"/>
  <c r="AS126" i="10"/>
  <c r="AS124" i="10" s="1"/>
  <c r="AS25" i="10" s="1"/>
  <c r="AR126" i="10"/>
  <c r="AR124" i="10" s="1"/>
  <c r="AR25" i="10" s="1"/>
  <c r="AQ126" i="10"/>
  <c r="AQ124" i="10" s="1"/>
  <c r="AQ25" i="10" s="1"/>
  <c r="AP126" i="10"/>
  <c r="AP124" i="10" s="1"/>
  <c r="AP25" i="10" s="1"/>
  <c r="E96" i="1"/>
  <c r="E94" i="1" s="1"/>
  <c r="L119" i="4"/>
  <c r="L117" i="4" s="1"/>
  <c r="V118" i="1"/>
  <c r="W118" i="1"/>
  <c r="E66" i="1"/>
  <c r="Z118" i="1"/>
  <c r="AA118" i="1"/>
  <c r="E126" i="1"/>
  <c r="E24" i="1" s="1"/>
  <c r="L126" i="4"/>
  <c r="F84" i="4"/>
  <c r="K84" i="4"/>
  <c r="J84" i="4"/>
  <c r="I84" i="4"/>
  <c r="G84" i="4"/>
  <c r="H84" i="4"/>
  <c r="CM121" i="10"/>
  <c r="CM119" i="10" s="1"/>
  <c r="CL121" i="10"/>
  <c r="CL119" i="10" s="1"/>
  <c r="AK121" i="10"/>
  <c r="AK119" i="10" s="1"/>
  <c r="U121" i="10"/>
  <c r="U119" i="10" s="1"/>
  <c r="AI121" i="10"/>
  <c r="AI119" i="10" s="1"/>
  <c r="BQ121" i="10"/>
  <c r="BQ119" i="10" s="1"/>
  <c r="M121" i="10"/>
  <c r="M119" i="10" s="1"/>
  <c r="AF121" i="10"/>
  <c r="AF119" i="10" s="1"/>
  <c r="AR121" i="10"/>
  <c r="AR119" i="10" s="1"/>
  <c r="AM121" i="10"/>
  <c r="AM119" i="10" s="1"/>
  <c r="BV121" i="10"/>
  <c r="BV119" i="10" s="1"/>
  <c r="Y121" i="10"/>
  <c r="Y119" i="10" s="1"/>
  <c r="BI121" i="10"/>
  <c r="BI119" i="10" s="1"/>
  <c r="CT121" i="10"/>
  <c r="CT119" i="10" s="1"/>
  <c r="J121" i="10"/>
  <c r="J119" i="10" s="1"/>
  <c r="CR121" i="10"/>
  <c r="CR119" i="10" s="1"/>
  <c r="CQ121" i="10"/>
  <c r="CQ119" i="10" s="1"/>
  <c r="CP121" i="10"/>
  <c r="CP119" i="10" s="1"/>
  <c r="BF121" i="10"/>
  <c r="BF119" i="10" s="1"/>
  <c r="E174" i="1"/>
  <c r="E26" i="1" s="1"/>
  <c r="U33" i="3"/>
  <c r="V33" i="3"/>
  <c r="W33" i="3"/>
  <c r="X33" i="3" s="1"/>
  <c r="T125" i="3"/>
  <c r="T123" i="3" s="1"/>
  <c r="T24" i="3" s="1"/>
  <c r="P125" i="3"/>
  <c r="P123" i="3" s="1"/>
  <c r="P24" i="3" s="1"/>
  <c r="S125" i="3"/>
  <c r="S123" i="3" s="1"/>
  <c r="S24" i="3" s="1"/>
  <c r="R125" i="3"/>
  <c r="R123" i="3" s="1"/>
  <c r="R24" i="3" s="1"/>
  <c r="N125" i="3"/>
  <c r="N123" i="3" s="1"/>
  <c r="N24" i="3" s="1"/>
  <c r="Q125" i="3"/>
  <c r="Q123" i="3" s="1"/>
  <c r="Q24" i="3" s="1"/>
  <c r="M125" i="3"/>
  <c r="M123" i="3" s="1"/>
  <c r="M24" i="3" s="1"/>
  <c r="K125" i="3"/>
  <c r="K123" i="3" s="1"/>
  <c r="K24" i="3" s="1"/>
  <c r="G125" i="3"/>
  <c r="G123" i="3" s="1"/>
  <c r="G24" i="3" s="1"/>
  <c r="J125" i="3"/>
  <c r="J123" i="3" s="1"/>
  <c r="J24" i="3" s="1"/>
  <c r="F125" i="3"/>
  <c r="F123" i="3" s="1"/>
  <c r="F24" i="3" s="1"/>
  <c r="O125" i="3"/>
  <c r="O123" i="3" s="1"/>
  <c r="O24" i="3" s="1"/>
  <c r="I125" i="3"/>
  <c r="I123" i="3" s="1"/>
  <c r="I24" i="3" s="1"/>
  <c r="E125" i="3"/>
  <c r="E123" i="3" s="1"/>
  <c r="E24" i="3" s="1"/>
  <c r="L125" i="3"/>
  <c r="L123" i="3" s="1"/>
  <c r="L24" i="3" s="1"/>
  <c r="H125" i="3"/>
  <c r="H123" i="3" s="1"/>
  <c r="H24" i="3" s="1"/>
  <c r="D125" i="3"/>
  <c r="D123" i="3" s="1"/>
  <c r="D24" i="3" s="1"/>
  <c r="C27" i="2"/>
  <c r="C28" i="2"/>
  <c r="A31" i="2"/>
  <c r="B32" i="2"/>
  <c r="C33" i="2"/>
  <c r="A25" i="8"/>
  <c r="A34" i="2"/>
  <c r="A26" i="8"/>
  <c r="A35" i="2"/>
  <c r="B27" i="8"/>
  <c r="B36" i="2"/>
  <c r="A28" i="8"/>
  <c r="A37" i="2"/>
  <c r="A29" i="8"/>
  <c r="A38" i="2"/>
  <c r="A30" i="8"/>
  <c r="A39" i="2"/>
  <c r="A31" i="8"/>
  <c r="A40" i="2"/>
  <c r="B32" i="8"/>
  <c r="B41" i="2"/>
  <c r="V42" i="1"/>
  <c r="AA42" i="1"/>
  <c r="AB42" i="1" s="1"/>
  <c r="C33" i="8"/>
  <c r="C42" i="2"/>
  <c r="A36" i="8"/>
  <c r="A45" i="2"/>
  <c r="B37" i="8"/>
  <c r="B46" i="2"/>
  <c r="B38" i="8"/>
  <c r="B47" i="2"/>
  <c r="V48" i="1"/>
  <c r="X48" i="1"/>
  <c r="C39" i="8"/>
  <c r="C48" i="2"/>
  <c r="A40" i="8"/>
  <c r="A49" i="2"/>
  <c r="C52" i="2"/>
  <c r="V60" i="1"/>
  <c r="Z60" i="1"/>
  <c r="X60" i="1"/>
  <c r="V64" i="1"/>
  <c r="X64" i="1"/>
  <c r="V68" i="1"/>
  <c r="X68" i="1"/>
  <c r="A79" i="8"/>
  <c r="B80" i="8"/>
  <c r="A81" i="8"/>
  <c r="A82" i="8"/>
  <c r="A83" i="8"/>
  <c r="Y100" i="1"/>
  <c r="Z100" i="1" s="1"/>
  <c r="X100" i="1"/>
  <c r="V100" i="1"/>
  <c r="AA100" i="1"/>
  <c r="U101" i="1"/>
  <c r="AB101" i="1"/>
  <c r="Y101" i="1"/>
  <c r="X101" i="1"/>
  <c r="C92" i="8"/>
  <c r="B93" i="8"/>
  <c r="B96" i="8"/>
  <c r="Z106" i="1"/>
  <c r="V106" i="1"/>
  <c r="C97" i="8"/>
  <c r="V120" i="1"/>
  <c r="V127" i="1"/>
  <c r="AA127" i="1"/>
  <c r="AB127" i="1" s="1"/>
  <c r="U128" i="1"/>
  <c r="AA128" i="1"/>
  <c r="AB128" i="1" s="1"/>
  <c r="Y128" i="1"/>
  <c r="X128" i="1"/>
  <c r="Y129" i="1"/>
  <c r="V129" i="1"/>
  <c r="AB129" i="1"/>
  <c r="T129" i="1"/>
  <c r="Z131" i="1"/>
  <c r="X131" i="1"/>
  <c r="V131" i="1"/>
  <c r="AA131" i="1"/>
  <c r="Z133" i="1"/>
  <c r="X133" i="1"/>
  <c r="AB133" i="1"/>
  <c r="S133" i="1"/>
  <c r="Z137" i="1"/>
  <c r="X137" i="1"/>
  <c r="U137" i="1"/>
  <c r="AB137" i="1"/>
  <c r="T137" i="1"/>
  <c r="AA138" i="1"/>
  <c r="Z138" i="1"/>
  <c r="X138" i="1"/>
  <c r="X139" i="1"/>
  <c r="U139" i="1"/>
  <c r="AB139" i="1"/>
  <c r="X145" i="1"/>
  <c r="U145" i="1"/>
  <c r="AB145" i="1"/>
  <c r="AB162" i="1"/>
  <c r="X162" i="1"/>
  <c r="U162" i="1"/>
  <c r="X163" i="1"/>
  <c r="U163" i="1"/>
  <c r="AB163" i="1"/>
  <c r="Y163" i="1"/>
  <c r="AA164" i="1"/>
  <c r="Z164" i="1"/>
  <c r="V164" i="1"/>
  <c r="V165" i="1"/>
  <c r="AA165" i="1"/>
  <c r="Z165" i="1"/>
  <c r="AB166" i="1"/>
  <c r="Y166" i="1"/>
  <c r="X166" i="1"/>
  <c r="U166" i="1"/>
  <c r="X167" i="1"/>
  <c r="U167" i="1"/>
  <c r="AB167" i="1"/>
  <c r="Z167" i="1"/>
  <c r="AB172" i="1"/>
  <c r="T172" i="1"/>
  <c r="X172" i="1"/>
  <c r="V172" i="1"/>
  <c r="U175" i="1"/>
  <c r="AA175" i="1"/>
  <c r="Y175" i="1"/>
  <c r="B62" i="8"/>
  <c r="B63" i="8"/>
  <c r="B64" i="8"/>
  <c r="B65" i="8"/>
  <c r="B66" i="8"/>
  <c r="B67" i="8"/>
  <c r="B68" i="8"/>
  <c r="B69" i="8"/>
  <c r="B27" i="2"/>
  <c r="A29" i="2"/>
  <c r="B31" i="2"/>
  <c r="C32" i="2"/>
  <c r="C30" i="2"/>
  <c r="B25" i="8"/>
  <c r="B34" i="2"/>
  <c r="B26" i="8"/>
  <c r="B35" i="2"/>
  <c r="X36" i="1"/>
  <c r="V36" i="1"/>
  <c r="C27" i="8"/>
  <c r="C36" i="2"/>
  <c r="B28" i="8"/>
  <c r="B37" i="2"/>
  <c r="B29" i="8"/>
  <c r="B38" i="2"/>
  <c r="B30" i="8"/>
  <c r="B39" i="2"/>
  <c r="B31" i="8"/>
  <c r="B40" i="2"/>
  <c r="X41" i="1"/>
  <c r="V41" i="1"/>
  <c r="C32" i="8"/>
  <c r="C41" i="2"/>
  <c r="A34" i="8"/>
  <c r="A43" i="2"/>
  <c r="A35" i="8"/>
  <c r="A44" i="2"/>
  <c r="B36" i="8"/>
  <c r="B45" i="2"/>
  <c r="Z46" i="1"/>
  <c r="X46" i="1"/>
  <c r="C37" i="8"/>
  <c r="C46" i="2"/>
  <c r="Z47" i="1"/>
  <c r="V47" i="1"/>
  <c r="C38" i="8"/>
  <c r="C47" i="2"/>
  <c r="B40" i="8"/>
  <c r="B49" i="2"/>
  <c r="A41" i="8"/>
  <c r="A50" i="2"/>
  <c r="A42" i="8"/>
  <c r="A51" i="2"/>
  <c r="A53" i="2"/>
  <c r="Z61" i="1"/>
  <c r="X61" i="1"/>
  <c r="V61" i="1"/>
  <c r="Z69" i="1"/>
  <c r="X69" i="1"/>
  <c r="V69" i="1"/>
  <c r="A78" i="8"/>
  <c r="B79" i="8"/>
  <c r="V89" i="1"/>
  <c r="X89" i="1"/>
  <c r="C80" i="8"/>
  <c r="B81" i="8"/>
  <c r="B82" i="8"/>
  <c r="B83" i="8"/>
  <c r="V99" i="1"/>
  <c r="AA99" i="1"/>
  <c r="Y99" i="1"/>
  <c r="Z99" i="1" s="1"/>
  <c r="W99" i="1"/>
  <c r="U102" i="1"/>
  <c r="C93" i="8"/>
  <c r="Z105" i="1"/>
  <c r="X105" i="1"/>
  <c r="C96" i="8"/>
  <c r="Q124" i="1"/>
  <c r="Q122" i="1" s="1"/>
  <c r="Q23" i="1" s="1"/>
  <c r="M124" i="1"/>
  <c r="M122" i="1" s="1"/>
  <c r="M23" i="1" s="1"/>
  <c r="P124" i="1"/>
  <c r="P122" i="1" s="1"/>
  <c r="P23" i="1" s="1"/>
  <c r="L124" i="1"/>
  <c r="L122" i="1" s="1"/>
  <c r="H124" i="1"/>
  <c r="H122" i="1" s="1"/>
  <c r="H23" i="1" s="1"/>
  <c r="N124" i="1"/>
  <c r="N122" i="1" s="1"/>
  <c r="N23" i="1" s="1"/>
  <c r="D124" i="1"/>
  <c r="D122" i="1" s="1"/>
  <c r="D23" i="1" s="1"/>
  <c r="F124" i="1"/>
  <c r="F122" i="1" s="1"/>
  <c r="F23" i="1" s="1"/>
  <c r="AB132" i="1"/>
  <c r="X132" i="1"/>
  <c r="U134" i="1"/>
  <c r="AA134" i="1"/>
  <c r="T134" i="1"/>
  <c r="Y134" i="1"/>
  <c r="Z141" i="1"/>
  <c r="U141" i="1"/>
  <c r="AB141" i="1"/>
  <c r="AA142" i="1"/>
  <c r="Z142" i="1"/>
  <c r="X142" i="1"/>
  <c r="AB144" i="1"/>
  <c r="Z144" i="1"/>
  <c r="X144" i="1"/>
  <c r="U146" i="1"/>
  <c r="AA146" i="1"/>
  <c r="T146" i="1"/>
  <c r="Z146" i="1"/>
  <c r="Z148" i="1"/>
  <c r="X148" i="1"/>
  <c r="X149" i="1"/>
  <c r="U149" i="1"/>
  <c r="AB149" i="1"/>
  <c r="Z149" i="1"/>
  <c r="T150" i="1"/>
  <c r="Z150" i="1"/>
  <c r="X150" i="1"/>
  <c r="V150" i="1"/>
  <c r="AB170" i="1"/>
  <c r="Z170" i="1"/>
  <c r="X170" i="1"/>
  <c r="V170" i="1"/>
  <c r="X171" i="1"/>
  <c r="U171" i="1"/>
  <c r="AA171" i="1"/>
  <c r="Y171" i="1"/>
  <c r="AB176" i="1"/>
  <c r="T176" i="1"/>
  <c r="Y176" i="1"/>
  <c r="X176" i="1"/>
  <c r="U176" i="1"/>
  <c r="AA180" i="1"/>
  <c r="Y180" i="1"/>
  <c r="X180" i="1"/>
  <c r="U180" i="1"/>
  <c r="X181" i="1"/>
  <c r="V181" i="1"/>
  <c r="X184" i="1"/>
  <c r="V184" i="1"/>
  <c r="AA188" i="1"/>
  <c r="Y188" i="1"/>
  <c r="Z188" i="1" s="1"/>
  <c r="U188" i="1"/>
  <c r="Z70" i="1"/>
  <c r="X70" i="1"/>
  <c r="X71" i="1"/>
  <c r="V71" i="1"/>
  <c r="C62" i="8"/>
  <c r="V72" i="1"/>
  <c r="Z72" i="1"/>
  <c r="X72" i="1"/>
  <c r="C63" i="8"/>
  <c r="X73" i="1"/>
  <c r="V73" i="1"/>
  <c r="C64" i="8"/>
  <c r="V74" i="1"/>
  <c r="X74" i="1"/>
  <c r="C65" i="8"/>
  <c r="X75" i="1"/>
  <c r="V75" i="1"/>
  <c r="C66" i="8"/>
  <c r="V76" i="1"/>
  <c r="X76" i="1"/>
  <c r="C67" i="8"/>
  <c r="X77" i="1"/>
  <c r="V77" i="1"/>
  <c r="C68" i="8"/>
  <c r="V78" i="1"/>
  <c r="X78" i="1"/>
  <c r="C69" i="8"/>
  <c r="H124" i="2"/>
  <c r="H122" i="2" s="1"/>
  <c r="H23" i="2" s="1"/>
  <c r="N124" i="2"/>
  <c r="N122" i="2" s="1"/>
  <c r="N23" i="2" s="1"/>
  <c r="I124" i="2"/>
  <c r="I122" i="2" s="1"/>
  <c r="I23" i="2" s="1"/>
  <c r="D124" i="2"/>
  <c r="D122" i="2" s="1"/>
  <c r="D23" i="2" s="1"/>
  <c r="G124" i="2"/>
  <c r="G122" i="2" s="1"/>
  <c r="G23" i="2" s="1"/>
  <c r="A28" i="2"/>
  <c r="B29" i="2"/>
  <c r="C31" i="2"/>
  <c r="A33" i="2"/>
  <c r="B30" i="2"/>
  <c r="X34" i="1"/>
  <c r="V34" i="1"/>
  <c r="C25" i="8"/>
  <c r="C34" i="2"/>
  <c r="V35" i="1"/>
  <c r="C26" i="8"/>
  <c r="C35" i="2"/>
  <c r="X37" i="1"/>
  <c r="V37" i="1"/>
  <c r="C28" i="8"/>
  <c r="C37" i="2"/>
  <c r="X38" i="1"/>
  <c r="C29" i="8"/>
  <c r="C38" i="2"/>
  <c r="Z39" i="1"/>
  <c r="V39" i="1"/>
  <c r="C30" i="8"/>
  <c r="C39" i="2"/>
  <c r="V40" i="1"/>
  <c r="C31" i="8"/>
  <c r="C40" i="2"/>
  <c r="A33" i="8"/>
  <c r="A42" i="2"/>
  <c r="B34" i="8"/>
  <c r="B43" i="2"/>
  <c r="B35" i="8"/>
  <c r="B44" i="2"/>
  <c r="Z45" i="1"/>
  <c r="X45" i="1"/>
  <c r="V45" i="1"/>
  <c r="C36" i="8"/>
  <c r="C45" i="2"/>
  <c r="A39" i="8"/>
  <c r="A48" i="2"/>
  <c r="Z49" i="1"/>
  <c r="X49" i="1"/>
  <c r="V49" i="1"/>
  <c r="C40" i="8"/>
  <c r="C49" i="2"/>
  <c r="B41" i="8"/>
  <c r="B50" i="2"/>
  <c r="B42" i="8"/>
  <c r="B51" i="2"/>
  <c r="A52" i="2"/>
  <c r="B53" i="2"/>
  <c r="AA58" i="1"/>
  <c r="AB58" i="1" s="1"/>
  <c r="X59" i="1"/>
  <c r="V59" i="1"/>
  <c r="V62" i="1"/>
  <c r="X62" i="1"/>
  <c r="B78" i="8"/>
  <c r="X88" i="1"/>
  <c r="C79" i="8"/>
  <c r="X90" i="1"/>
  <c r="V90" i="1"/>
  <c r="C81" i="8"/>
  <c r="V91" i="1"/>
  <c r="X91" i="1"/>
  <c r="C82" i="8"/>
  <c r="X92" i="1"/>
  <c r="C83" i="8"/>
  <c r="AB97" i="1"/>
  <c r="Y97" i="1"/>
  <c r="Z97" i="1" s="1"/>
  <c r="W97" i="1"/>
  <c r="Y98" i="1"/>
  <c r="X98" i="1"/>
  <c r="U98" i="1"/>
  <c r="AA98" i="1"/>
  <c r="AB98" i="1" s="1"/>
  <c r="A92" i="8"/>
  <c r="A97" i="8"/>
  <c r="Z135" i="1"/>
  <c r="X135" i="1"/>
  <c r="AB135" i="1"/>
  <c r="V140" i="1"/>
  <c r="AB140" i="1"/>
  <c r="Z140" i="1"/>
  <c r="Z143" i="1"/>
  <c r="X143" i="1"/>
  <c r="U143" i="1"/>
  <c r="AA143" i="1"/>
  <c r="X147" i="1"/>
  <c r="AB147" i="1"/>
  <c r="Z147" i="1"/>
  <c r="X151" i="1"/>
  <c r="U151" i="1"/>
  <c r="AB151" i="1"/>
  <c r="Z151" i="1"/>
  <c r="AB152" i="1"/>
  <c r="Y152" i="1"/>
  <c r="U152" i="1"/>
  <c r="U153" i="1"/>
  <c r="AB153" i="1"/>
  <c r="Z153" i="1"/>
  <c r="AA154" i="1"/>
  <c r="T154" i="1"/>
  <c r="W154" i="1"/>
  <c r="U154" i="1"/>
  <c r="AB156" i="1"/>
  <c r="X156" i="1"/>
  <c r="U156" i="1"/>
  <c r="W157" i="1"/>
  <c r="U157" i="1"/>
  <c r="AB157" i="1"/>
  <c r="Z157" i="1"/>
  <c r="AA158" i="1"/>
  <c r="Z158" i="1"/>
  <c r="X158" i="1"/>
  <c r="U158" i="1"/>
  <c r="X177" i="1"/>
  <c r="AB177" i="1"/>
  <c r="Z177" i="1"/>
  <c r="X178" i="1"/>
  <c r="V178" i="1"/>
  <c r="X179" i="1"/>
  <c r="V179" i="1"/>
  <c r="Z179" i="1"/>
  <c r="X183" i="1"/>
  <c r="V183" i="1"/>
  <c r="Z186" i="1"/>
  <c r="U186" i="1"/>
  <c r="U187" i="1"/>
  <c r="AA187" i="1"/>
  <c r="Y187" i="1"/>
  <c r="Z187" i="1" s="1"/>
  <c r="A27" i="2"/>
  <c r="B28" i="2"/>
  <c r="C29" i="2"/>
  <c r="A32" i="2"/>
  <c r="B33" i="2"/>
  <c r="A30" i="2"/>
  <c r="A27" i="8"/>
  <c r="A36" i="2"/>
  <c r="A32" i="8"/>
  <c r="A41" i="2"/>
  <c r="B33" i="8"/>
  <c r="B42" i="2"/>
  <c r="X43" i="1"/>
  <c r="C34" i="8"/>
  <c r="C43" i="2"/>
  <c r="V44" i="1"/>
  <c r="X44" i="1"/>
  <c r="C35" i="8"/>
  <c r="C44" i="2"/>
  <c r="A37" i="8"/>
  <c r="A46" i="2"/>
  <c r="A38" i="8"/>
  <c r="A47" i="2"/>
  <c r="B39" i="8"/>
  <c r="B48" i="2"/>
  <c r="V50" i="1"/>
  <c r="Z50" i="1"/>
  <c r="C41" i="8"/>
  <c r="C50" i="2"/>
  <c r="Y51" i="1"/>
  <c r="W51" i="1"/>
  <c r="AA51" i="1"/>
  <c r="C42" i="8"/>
  <c r="C51" i="2"/>
  <c r="B52" i="2"/>
  <c r="C53" i="2"/>
  <c r="Z63" i="1"/>
  <c r="X63" i="1"/>
  <c r="V67" i="1"/>
  <c r="V87" i="1"/>
  <c r="X87" i="1"/>
  <c r="C78" i="8"/>
  <c r="A80" i="8"/>
  <c r="B92" i="8"/>
  <c r="A93" i="8"/>
  <c r="A96" i="8"/>
  <c r="B97" i="8"/>
  <c r="V121" i="1"/>
  <c r="U130" i="1"/>
  <c r="AA130" i="1"/>
  <c r="W130" i="1"/>
  <c r="AA136" i="1"/>
  <c r="Z136" i="1"/>
  <c r="X136" i="1"/>
  <c r="X155" i="1"/>
  <c r="U155" i="1"/>
  <c r="AB155" i="1"/>
  <c r="Z155" i="1"/>
  <c r="U159" i="1"/>
  <c r="AB159" i="1"/>
  <c r="Z159" i="1"/>
  <c r="AB160" i="1"/>
  <c r="Z160" i="1"/>
  <c r="U160" i="1"/>
  <c r="V161" i="1"/>
  <c r="AB161" i="1"/>
  <c r="Z161" i="1"/>
  <c r="AB168" i="1"/>
  <c r="Z168" i="1"/>
  <c r="V168" i="1"/>
  <c r="V169" i="1"/>
  <c r="AA169" i="1"/>
  <c r="V182" i="1"/>
  <c r="V185" i="1"/>
  <c r="A62" i="8"/>
  <c r="A63" i="8"/>
  <c r="A64" i="8"/>
  <c r="A65" i="8"/>
  <c r="A66" i="8"/>
  <c r="A67" i="8"/>
  <c r="A68" i="8"/>
  <c r="A69" i="8"/>
  <c r="X108" i="1"/>
  <c r="Y173" i="1"/>
  <c r="W173" i="1"/>
  <c r="X173" i="1"/>
  <c r="Y112" i="1"/>
  <c r="Z112" i="1"/>
  <c r="V115" i="1"/>
  <c r="V108" i="1"/>
  <c r="AA107" i="1"/>
  <c r="Y118" i="1"/>
  <c r="E104" i="1"/>
  <c r="E103" i="1" s="1"/>
  <c r="V112" i="1"/>
  <c r="Z114" i="1"/>
  <c r="W123" i="1"/>
  <c r="AA109" i="1"/>
  <c r="AB109" i="1" s="1"/>
  <c r="V110" i="1"/>
  <c r="AB111" i="1"/>
  <c r="V116" i="1"/>
  <c r="H118" i="1"/>
  <c r="V107" i="1"/>
  <c r="W109" i="1"/>
  <c r="Z110" i="1"/>
  <c r="V111" i="1"/>
  <c r="AA113" i="1"/>
  <c r="V114" i="1"/>
  <c r="W115" i="1"/>
  <c r="W116" i="1"/>
  <c r="X118" i="1"/>
  <c r="AB123" i="1"/>
  <c r="Z107" i="1"/>
  <c r="W111" i="1"/>
  <c r="AB112" i="1"/>
  <c r="W113" i="1"/>
  <c r="Y115" i="1"/>
  <c r="AA116" i="1"/>
  <c r="V123" i="1"/>
  <c r="W175" i="1"/>
  <c r="V173" i="1"/>
  <c r="AA173" i="1"/>
  <c r="Y123" i="1"/>
  <c r="Z123" i="1" s="1"/>
  <c r="M118" i="1"/>
  <c r="U118" i="1"/>
  <c r="AB118" i="1"/>
  <c r="T115" i="1"/>
  <c r="U115" i="1"/>
  <c r="Y116" i="1"/>
  <c r="AB115" i="1"/>
  <c r="W114" i="1"/>
  <c r="AA114" i="1"/>
  <c r="U113" i="1"/>
  <c r="Y113" i="1"/>
  <c r="W112" i="1"/>
  <c r="Y111" i="1"/>
  <c r="U108" i="1"/>
  <c r="Y108" i="1"/>
  <c r="Z108" i="1" s="1"/>
  <c r="W110" i="1"/>
  <c r="AA110" i="1"/>
  <c r="AB110" i="1" s="1"/>
  <c r="AB108" i="1"/>
  <c r="U109" i="1"/>
  <c r="Y109" i="1"/>
  <c r="W107" i="1"/>
  <c r="Z80" i="1"/>
  <c r="Z65" i="1"/>
  <c r="W95" i="1"/>
  <c r="AA95" i="1"/>
  <c r="AB95" i="1" s="1"/>
  <c r="V95" i="1"/>
  <c r="Y53" i="1"/>
  <c r="V80" i="1"/>
  <c r="W84" i="1"/>
  <c r="AB79" i="1"/>
  <c r="AA81" i="1"/>
  <c r="AB81" i="1" s="1"/>
  <c r="V82" i="1"/>
  <c r="Y54" i="1"/>
  <c r="V79" i="1"/>
  <c r="W81" i="1"/>
  <c r="Z82" i="1"/>
  <c r="Z79" i="1"/>
  <c r="AA84" i="1"/>
  <c r="AB84" i="1" s="1"/>
  <c r="U84" i="1"/>
  <c r="Y84" i="1"/>
  <c r="W82" i="1"/>
  <c r="AA82" i="1"/>
  <c r="AB82" i="1" s="1"/>
  <c r="U81" i="1"/>
  <c r="Y81" i="1"/>
  <c r="W80" i="1"/>
  <c r="AA80" i="1"/>
  <c r="AB80" i="1" s="1"/>
  <c r="W79" i="1"/>
  <c r="AB52" i="1"/>
  <c r="V65" i="1"/>
  <c r="V52" i="1"/>
  <c r="X53" i="1"/>
  <c r="Z52" i="1"/>
  <c r="V54" i="1"/>
  <c r="AA65" i="1"/>
  <c r="AB65" i="1" s="1"/>
  <c r="W65" i="1"/>
  <c r="W54" i="1"/>
  <c r="AA54" i="1"/>
  <c r="AB54" i="1" s="1"/>
  <c r="V53" i="1"/>
  <c r="AA53" i="1"/>
  <c r="AB53" i="1" s="1"/>
  <c r="X52" i="1"/>
  <c r="U100" i="1" l="1"/>
  <c r="Z121" i="10"/>
  <c r="Z119" i="10" s="1"/>
  <c r="BL121" i="10"/>
  <c r="BL119" i="10" s="1"/>
  <c r="E121" i="10"/>
  <c r="E119" i="10" s="1"/>
  <c r="BA121" i="10"/>
  <c r="BA119" i="10" s="1"/>
  <c r="CW121" i="10"/>
  <c r="CW119" i="10" s="1"/>
  <c r="BW121" i="10"/>
  <c r="BW119" i="10" s="1"/>
  <c r="CC121" i="10"/>
  <c r="CC119" i="10" s="1"/>
  <c r="AA121" i="10"/>
  <c r="AA119" i="10" s="1"/>
  <c r="BT121" i="10"/>
  <c r="BT119" i="10" s="1"/>
  <c r="F121" i="10"/>
  <c r="F119" i="10" s="1"/>
  <c r="S121" i="10"/>
  <c r="S119" i="10" s="1"/>
  <c r="Y89" i="1"/>
  <c r="Z89" i="1" s="1"/>
  <c r="L104" i="4"/>
  <c r="L103" i="4" s="1"/>
  <c r="CG176" i="10"/>
  <c r="CG28" i="10" s="1"/>
  <c r="CB176" i="10"/>
  <c r="CB28" i="10" s="1"/>
  <c r="CH176" i="10"/>
  <c r="CH28" i="10" s="1"/>
  <c r="CE176" i="10"/>
  <c r="CE28" i="10" s="1"/>
  <c r="CC176" i="10"/>
  <c r="CC28" i="10" s="1"/>
  <c r="CD176" i="10"/>
  <c r="CF176" i="10"/>
  <c r="CF28" i="10" s="1"/>
  <c r="CC34" i="10"/>
  <c r="CC31" i="10" s="1"/>
  <c r="CB34" i="10"/>
  <c r="CB31" i="10" s="1"/>
  <c r="CD34" i="10"/>
  <c r="CD31" i="10" s="1"/>
  <c r="CE34" i="10"/>
  <c r="CE31" i="10" s="1"/>
  <c r="CF34" i="10"/>
  <c r="CF31" i="10" s="1"/>
  <c r="CG34" i="10"/>
  <c r="CG31" i="10" s="1"/>
  <c r="BC121" i="10"/>
  <c r="BC119" i="10" s="1"/>
  <c r="W100" i="1"/>
  <c r="V134" i="1"/>
  <c r="CI121" i="10"/>
  <c r="CI119" i="10" s="1"/>
  <c r="AB121" i="10"/>
  <c r="AB119" i="10" s="1"/>
  <c r="BX121" i="10"/>
  <c r="BX119" i="10" s="1"/>
  <c r="BM121" i="10"/>
  <c r="BM119" i="10" s="1"/>
  <c r="G121" i="10"/>
  <c r="G119" i="10" s="1"/>
  <c r="AA149" i="1"/>
  <c r="AL121" i="10"/>
  <c r="AL119" i="10" s="1"/>
  <c r="L121" i="10"/>
  <c r="L119" i="10" s="1"/>
  <c r="CF121" i="10"/>
  <c r="CF119" i="10" s="1"/>
  <c r="BU121" i="10"/>
  <c r="BU119" i="10" s="1"/>
  <c r="L25" i="4"/>
  <c r="L94" i="4"/>
  <c r="L23" i="4" s="1"/>
  <c r="V163" i="1"/>
  <c r="U88" i="1"/>
  <c r="AA144" i="1"/>
  <c r="AB165" i="1"/>
  <c r="R78" i="1"/>
  <c r="AS121" i="10"/>
  <c r="AS119" i="10" s="1"/>
  <c r="CD121" i="10"/>
  <c r="CD119" i="10" s="1"/>
  <c r="AD121" i="10"/>
  <c r="AD119" i="10" s="1"/>
  <c r="W101" i="1"/>
  <c r="AB158" i="1"/>
  <c r="AA166" i="1"/>
  <c r="W142" i="1"/>
  <c r="AA172" i="1"/>
  <c r="AB131" i="1"/>
  <c r="U99" i="1"/>
  <c r="V145" i="1"/>
  <c r="W166" i="1"/>
  <c r="W176" i="1"/>
  <c r="V128" i="1"/>
  <c r="V130" i="1"/>
  <c r="Y167" i="1"/>
  <c r="W149" i="1"/>
  <c r="W121" i="10"/>
  <c r="W119" i="10" s="1"/>
  <c r="T121" i="10"/>
  <c r="T119" i="10" s="1"/>
  <c r="CN121" i="10"/>
  <c r="CN119" i="10" s="1"/>
  <c r="AN121" i="10"/>
  <c r="AN119" i="10" s="1"/>
  <c r="CJ121" i="10"/>
  <c r="CJ119" i="10" s="1"/>
  <c r="R121" i="10"/>
  <c r="R119" i="10" s="1"/>
  <c r="BO121" i="10"/>
  <c r="BO119" i="10" s="1"/>
  <c r="W73" i="1"/>
  <c r="AY121" i="10"/>
  <c r="AY119" i="10" s="1"/>
  <c r="Y46" i="1"/>
  <c r="Z171" i="1"/>
  <c r="W135" i="1"/>
  <c r="AV121" i="10"/>
  <c r="AV119" i="10" s="1"/>
  <c r="AG121" i="10"/>
  <c r="AG119" i="10" s="1"/>
  <c r="Z51" i="1"/>
  <c r="R170" i="1"/>
  <c r="W39" i="1"/>
  <c r="AA33" i="1"/>
  <c r="AB33" i="1" s="1"/>
  <c r="U179" i="1"/>
  <c r="AA141" i="1"/>
  <c r="R149" i="1"/>
  <c r="R144" i="1"/>
  <c r="I104" i="1"/>
  <c r="I103" i="1" s="1"/>
  <c r="J120" i="3"/>
  <c r="J118" i="3" s="1"/>
  <c r="R165" i="1"/>
  <c r="AA77" i="1"/>
  <c r="AB77" i="1" s="1"/>
  <c r="AA89" i="1"/>
  <c r="AB89" i="1" s="1"/>
  <c r="Y41" i="1"/>
  <c r="Z41" i="1" s="1"/>
  <c r="U59" i="1"/>
  <c r="X39" i="1"/>
  <c r="R62" i="1"/>
  <c r="W45" i="1"/>
  <c r="AA105" i="1"/>
  <c r="AB105" i="1" s="1"/>
  <c r="W182" i="1"/>
  <c r="Y91" i="1"/>
  <c r="Z91" i="1" s="1"/>
  <c r="Y138" i="1"/>
  <c r="AB136" i="1"/>
  <c r="AA163" i="1"/>
  <c r="Y148" i="1"/>
  <c r="R40" i="1"/>
  <c r="P120" i="3"/>
  <c r="P118" i="3" s="1"/>
  <c r="V98" i="1"/>
  <c r="Y146" i="1"/>
  <c r="U129" i="1"/>
  <c r="W163" i="1"/>
  <c r="W162" i="1"/>
  <c r="W147" i="1"/>
  <c r="X157" i="1"/>
  <c r="AB146" i="1"/>
  <c r="V176" i="1"/>
  <c r="W137" i="1"/>
  <c r="AA139" i="1"/>
  <c r="R178" i="1"/>
  <c r="U45" i="1"/>
  <c r="R148" i="1"/>
  <c r="R102" i="1"/>
  <c r="BJ121" i="10"/>
  <c r="BJ119" i="10" s="1"/>
  <c r="BP121" i="10"/>
  <c r="BP119" i="10" s="1"/>
  <c r="AH121" i="10"/>
  <c r="AH119" i="10" s="1"/>
  <c r="O121" i="10"/>
  <c r="O119" i="10" s="1"/>
  <c r="BE121" i="10"/>
  <c r="BE119" i="10" s="1"/>
  <c r="E56" i="1"/>
  <c r="E55" i="1" s="1"/>
  <c r="E28" i="1" s="1"/>
  <c r="D121" i="10"/>
  <c r="D119" i="10" s="1"/>
  <c r="CB121" i="10"/>
  <c r="CB119" i="10" s="1"/>
  <c r="BK121" i="10"/>
  <c r="BK119" i="10" s="1"/>
  <c r="CG121" i="10"/>
  <c r="CG119" i="10" s="1"/>
  <c r="CV121" i="10"/>
  <c r="CV119" i="10" s="1"/>
  <c r="CK121" i="10"/>
  <c r="CK119" i="10" s="1"/>
  <c r="U90" i="1"/>
  <c r="Y143" i="1"/>
  <c r="AB164" i="1"/>
  <c r="Z163" i="1"/>
  <c r="W35" i="1"/>
  <c r="R131" i="1"/>
  <c r="BH121" i="10"/>
  <c r="BH119" i="10" s="1"/>
  <c r="X121" i="10"/>
  <c r="X119" i="10" s="1"/>
  <c r="N121" i="10"/>
  <c r="N119" i="10" s="1"/>
  <c r="AQ121" i="10"/>
  <c r="AQ119" i="10" s="1"/>
  <c r="R90" i="1"/>
  <c r="R38" i="1"/>
  <c r="R120" i="3"/>
  <c r="R118" i="3" s="1"/>
  <c r="AA151" i="1"/>
  <c r="AB142" i="1"/>
  <c r="AB188" i="1"/>
  <c r="R141" i="1"/>
  <c r="U89" i="1"/>
  <c r="N104" i="1"/>
  <c r="N103" i="1" s="1"/>
  <c r="W33" i="1"/>
  <c r="X33" i="1" s="1"/>
  <c r="W89" i="1"/>
  <c r="W180" i="1"/>
  <c r="Y181" i="1"/>
  <c r="Z181" i="1" s="1"/>
  <c r="U34" i="1"/>
  <c r="Y158" i="1"/>
  <c r="CS121" i="10"/>
  <c r="CS119" i="10" s="1"/>
  <c r="CH121" i="10"/>
  <c r="CH119" i="10" s="1"/>
  <c r="W48" i="1"/>
  <c r="V101" i="1"/>
  <c r="AA90" i="1"/>
  <c r="AB90" i="1" s="1"/>
  <c r="AA156" i="1"/>
  <c r="AA170" i="1"/>
  <c r="AA135" i="1"/>
  <c r="W184" i="1"/>
  <c r="AA71" i="1"/>
  <c r="AB71" i="1" s="1"/>
  <c r="W120" i="1"/>
  <c r="CO121" i="10"/>
  <c r="CO119" i="10" s="1"/>
  <c r="U165" i="1"/>
  <c r="Y179" i="1"/>
  <c r="Y164" i="1"/>
  <c r="R136" i="1"/>
  <c r="R50" i="1"/>
  <c r="Y184" i="1"/>
  <c r="Z184" i="1" s="1"/>
  <c r="Y33" i="1"/>
  <c r="Z33" i="1" s="1"/>
  <c r="H121" i="10"/>
  <c r="H119" i="10" s="1"/>
  <c r="P121" i="10"/>
  <c r="P119" i="10" s="1"/>
  <c r="BY121" i="10"/>
  <c r="BY119" i="10" s="1"/>
  <c r="Y38" i="1"/>
  <c r="Z38" i="1" s="1"/>
  <c r="W145" i="1"/>
  <c r="Y59" i="1"/>
  <c r="U58" i="1"/>
  <c r="R176" i="1"/>
  <c r="R129" i="1"/>
  <c r="U106" i="1"/>
  <c r="AZ121" i="10"/>
  <c r="AZ119" i="10" s="1"/>
  <c r="R137" i="1"/>
  <c r="X35" i="1"/>
  <c r="U68" i="1"/>
  <c r="R135" i="1"/>
  <c r="W59" i="1"/>
  <c r="Y45" i="1"/>
  <c r="W68" i="1"/>
  <c r="W98" i="1"/>
  <c r="Y133" i="1"/>
  <c r="W150" i="1"/>
  <c r="R182" i="1"/>
  <c r="R51" i="1"/>
  <c r="AA75" i="1"/>
  <c r="AB75" i="1" s="1"/>
  <c r="V137" i="1"/>
  <c r="V167" i="1"/>
  <c r="W143" i="1"/>
  <c r="Y135" i="1"/>
  <c r="U164" i="1"/>
  <c r="AA50" i="1"/>
  <c r="AB50" i="1" s="1"/>
  <c r="Y72" i="1"/>
  <c r="BD121" i="10"/>
  <c r="BD119" i="10" s="1"/>
  <c r="I104" i="2"/>
  <c r="I103" i="2" s="1"/>
  <c r="N119" i="2"/>
  <c r="N117" i="2" s="1"/>
  <c r="H96" i="2"/>
  <c r="H94" i="2" s="1"/>
  <c r="D57" i="2"/>
  <c r="I85" i="2"/>
  <c r="I83" i="2" s="1"/>
  <c r="N66" i="2"/>
  <c r="N85" i="2"/>
  <c r="N83" i="2" s="1"/>
  <c r="N57" i="2"/>
  <c r="D174" i="2"/>
  <c r="D26" i="2" s="1"/>
  <c r="I119" i="2"/>
  <c r="I117" i="2" s="1"/>
  <c r="H119" i="2"/>
  <c r="H117" i="2" s="1"/>
  <c r="H85" i="2"/>
  <c r="H83" i="2" s="1"/>
  <c r="H57" i="2"/>
  <c r="H104" i="2"/>
  <c r="H103" i="2" s="1"/>
  <c r="N174" i="2"/>
  <c r="N26" i="2" s="1"/>
  <c r="N96" i="2"/>
  <c r="N94" i="2" s="1"/>
  <c r="H66" i="2"/>
  <c r="G126" i="2"/>
  <c r="G24" i="2" s="1"/>
  <c r="N104" i="2"/>
  <c r="N103" i="2" s="1"/>
  <c r="I174" i="2"/>
  <c r="I26" i="2" s="1"/>
  <c r="D126" i="2"/>
  <c r="D24" i="2" s="1"/>
  <c r="H174" i="2"/>
  <c r="H26" i="2" s="1"/>
  <c r="N126" i="2"/>
  <c r="N24" i="2" s="1"/>
  <c r="H126" i="2"/>
  <c r="H24" i="2" s="1"/>
  <c r="D119" i="2"/>
  <c r="D117" i="2" s="1"/>
  <c r="D96" i="2"/>
  <c r="D94" i="2" s="1"/>
  <c r="G66" i="2"/>
  <c r="G174" i="2"/>
  <c r="G26" i="2" s="1"/>
  <c r="I126" i="2"/>
  <c r="I24" i="2" s="1"/>
  <c r="G85" i="2"/>
  <c r="G83" i="2" s="1"/>
  <c r="I57" i="2"/>
  <c r="G104" i="2"/>
  <c r="G103" i="2" s="1"/>
  <c r="G119" i="2"/>
  <c r="G117" i="2" s="1"/>
  <c r="I96" i="2"/>
  <c r="I94" i="2" s="1"/>
  <c r="D66" i="2"/>
  <c r="D85" i="2"/>
  <c r="D83" i="2" s="1"/>
  <c r="G57" i="2"/>
  <c r="D104" i="2"/>
  <c r="D103" i="2" s="1"/>
  <c r="G96" i="2"/>
  <c r="G94" i="2" s="1"/>
  <c r="I66" i="2"/>
  <c r="R184" i="1"/>
  <c r="W63" i="1"/>
  <c r="R187" i="1"/>
  <c r="Y50" i="1"/>
  <c r="Z59" i="1"/>
  <c r="Y141" i="1"/>
  <c r="AA60" i="1"/>
  <c r="AB60" i="1" s="1"/>
  <c r="W156" i="1"/>
  <c r="V171" i="1"/>
  <c r="U73" i="1"/>
  <c r="Z152" i="1"/>
  <c r="Y121" i="1"/>
  <c r="Z121" i="1" s="1"/>
  <c r="W172" i="1"/>
  <c r="AB138" i="1"/>
  <c r="V143" i="1"/>
  <c r="W151" i="1"/>
  <c r="V146" i="1"/>
  <c r="Z129" i="1"/>
  <c r="R164" i="1"/>
  <c r="Y137" i="1"/>
  <c r="Z134" i="1"/>
  <c r="Y88" i="1"/>
  <c r="Z88" i="1" s="1"/>
  <c r="AB180" i="1"/>
  <c r="R72" i="1"/>
  <c r="N85" i="1"/>
  <c r="N83" i="1" s="1"/>
  <c r="V151" i="1"/>
  <c r="Y157" i="1"/>
  <c r="R67" i="1"/>
  <c r="AA178" i="1"/>
  <c r="AB178" i="1" s="1"/>
  <c r="R45" i="1"/>
  <c r="AA40" i="1"/>
  <c r="AB40" i="1" s="1"/>
  <c r="AA132" i="1"/>
  <c r="AA102" i="1"/>
  <c r="AB102" i="1" s="1"/>
  <c r="R47" i="1"/>
  <c r="R163" i="1"/>
  <c r="AA106" i="1"/>
  <c r="AB106" i="1" s="1"/>
  <c r="R33" i="1"/>
  <c r="R48" i="1"/>
  <c r="X182" i="1"/>
  <c r="W43" i="1"/>
  <c r="R183" i="1"/>
  <c r="AA92" i="1"/>
  <c r="AB92" i="1" s="1"/>
  <c r="U184" i="1"/>
  <c r="AA44" i="1"/>
  <c r="AB44" i="1" s="1"/>
  <c r="AA74" i="1"/>
  <c r="AB74" i="1" s="1"/>
  <c r="AA47" i="1"/>
  <c r="AB47" i="1" s="1"/>
  <c r="AA36" i="1"/>
  <c r="AB36" i="1" s="1"/>
  <c r="Y160" i="1"/>
  <c r="Y155" i="1"/>
  <c r="R155" i="1"/>
  <c r="R147" i="1"/>
  <c r="R97" i="1"/>
  <c r="AA91" i="1"/>
  <c r="AB91" i="1" s="1"/>
  <c r="W88" i="1"/>
  <c r="Y76" i="1"/>
  <c r="W70" i="1"/>
  <c r="AA181" i="1"/>
  <c r="AB181" i="1" s="1"/>
  <c r="R89" i="1"/>
  <c r="W46" i="1"/>
  <c r="Y48" i="1"/>
  <c r="Q85" i="1"/>
  <c r="Q83" i="1" s="1"/>
  <c r="Y90" i="1"/>
  <c r="Z90" i="1" s="1"/>
  <c r="R120" i="1"/>
  <c r="R106" i="1"/>
  <c r="AA48" i="1"/>
  <c r="AB48" i="1" s="1"/>
  <c r="W185" i="1"/>
  <c r="U63" i="1"/>
  <c r="AA183" i="1"/>
  <c r="AB183" i="1" s="1"/>
  <c r="AA88" i="1"/>
  <c r="AB88" i="1" s="1"/>
  <c r="AB130" i="1"/>
  <c r="V159" i="1"/>
  <c r="R185" i="1"/>
  <c r="R130" i="1"/>
  <c r="O85" i="1"/>
  <c r="O83" i="1" s="1"/>
  <c r="U50" i="1"/>
  <c r="R44" i="1"/>
  <c r="AA186" i="1"/>
  <c r="AB186" i="1" s="1"/>
  <c r="H96" i="1"/>
  <c r="H94" i="1" s="1"/>
  <c r="Y62" i="1"/>
  <c r="N57" i="1"/>
  <c r="W40" i="1"/>
  <c r="R39" i="1"/>
  <c r="W78" i="1"/>
  <c r="R74" i="1"/>
  <c r="AA73" i="1"/>
  <c r="AB73" i="1" s="1"/>
  <c r="R180" i="1"/>
  <c r="O119" i="1"/>
  <c r="O117" i="1" s="1"/>
  <c r="R64" i="1"/>
  <c r="Y168" i="1"/>
  <c r="AA87" i="1"/>
  <c r="AB87" i="1" s="1"/>
  <c r="Y182" i="1"/>
  <c r="Z182" i="1" s="1"/>
  <c r="AA43" i="1"/>
  <c r="AB43" i="1" s="1"/>
  <c r="Y186" i="1"/>
  <c r="W179" i="1"/>
  <c r="U178" i="1"/>
  <c r="AA177" i="1"/>
  <c r="R92" i="1"/>
  <c r="R91" i="1"/>
  <c r="AA37" i="1"/>
  <c r="AB37" i="1" s="1"/>
  <c r="R181" i="1"/>
  <c r="U181" i="1"/>
  <c r="R171" i="1"/>
  <c r="H119" i="1"/>
  <c r="H117" i="1" s="1"/>
  <c r="Y42" i="1"/>
  <c r="Z42" i="1" s="1"/>
  <c r="Y34" i="1"/>
  <c r="Z34" i="1" s="1"/>
  <c r="AA78" i="1"/>
  <c r="AB78" i="1" s="1"/>
  <c r="AA72" i="1"/>
  <c r="AB72" i="1" s="1"/>
  <c r="R69" i="1"/>
  <c r="U41" i="1"/>
  <c r="L119" i="1"/>
  <c r="L117" i="1" s="1"/>
  <c r="R154" i="1"/>
  <c r="K121" i="10"/>
  <c r="K119" i="10" s="1"/>
  <c r="BA68" i="10"/>
  <c r="AP68" i="10"/>
  <c r="CT68" i="10"/>
  <c r="AN68" i="10"/>
  <c r="I96" i="4"/>
  <c r="I94" i="4" s="1"/>
  <c r="AE106" i="10"/>
  <c r="AE105" i="10" s="1"/>
  <c r="AQ106" i="10"/>
  <c r="AQ105" i="10" s="1"/>
  <c r="I106" i="10"/>
  <c r="I105" i="10" s="1"/>
  <c r="CB106" i="10"/>
  <c r="CB105" i="10" s="1"/>
  <c r="AZ106" i="10"/>
  <c r="AZ105" i="10" s="1"/>
  <c r="AB106" i="10"/>
  <c r="AB105" i="10" s="1"/>
  <c r="V98" i="10"/>
  <c r="V96" i="10" s="1"/>
  <c r="CL98" i="10"/>
  <c r="CL96" i="10" s="1"/>
  <c r="AS98" i="10"/>
  <c r="AS96" i="10" s="1"/>
  <c r="D34" i="10"/>
  <c r="D31" i="10" s="1"/>
  <c r="AY34" i="10"/>
  <c r="AY31" i="10" s="1"/>
  <c r="CR34" i="10"/>
  <c r="CR31" i="10" s="1"/>
  <c r="BT176" i="10"/>
  <c r="BT28" i="10" s="1"/>
  <c r="CR176" i="10"/>
  <c r="CR28" i="10" s="1"/>
  <c r="CV176" i="10"/>
  <c r="CV28" i="10" s="1"/>
  <c r="R43" i="1"/>
  <c r="R179" i="1"/>
  <c r="R150" i="1"/>
  <c r="R99" i="1"/>
  <c r="R128" i="1"/>
  <c r="D119" i="1"/>
  <c r="D117" i="1" s="1"/>
  <c r="AJ121" i="10"/>
  <c r="AJ119" i="10" s="1"/>
  <c r="BP68" i="10"/>
  <c r="BF68" i="10"/>
  <c r="L68" i="10"/>
  <c r="O68" i="10"/>
  <c r="AZ68" i="10"/>
  <c r="H119" i="4"/>
  <c r="H117" i="4" s="1"/>
  <c r="H104" i="4"/>
  <c r="H103" i="4" s="1"/>
  <c r="BC106" i="10"/>
  <c r="BC105" i="10" s="1"/>
  <c r="BJ106" i="10"/>
  <c r="BJ105" i="10" s="1"/>
  <c r="BX106" i="10"/>
  <c r="BX105" i="10" s="1"/>
  <c r="W106" i="10"/>
  <c r="W105" i="10" s="1"/>
  <c r="CT106" i="10"/>
  <c r="CT105" i="10" s="1"/>
  <c r="AO106" i="10"/>
  <c r="AO105" i="10" s="1"/>
  <c r="BF106" i="10"/>
  <c r="BF105" i="10" s="1"/>
  <c r="BX98" i="10"/>
  <c r="BX96" i="10" s="1"/>
  <c r="F98" i="10"/>
  <c r="F96" i="10" s="1"/>
  <c r="H98" i="10"/>
  <c r="H96" i="10" s="1"/>
  <c r="R172" i="1"/>
  <c r="I119" i="4"/>
  <c r="I117" i="4" s="1"/>
  <c r="I104" i="4"/>
  <c r="I103" i="4" s="1"/>
  <c r="R156" i="1"/>
  <c r="D120" i="3"/>
  <c r="D118" i="3" s="1"/>
  <c r="P174" i="4"/>
  <c r="P26" i="4" s="1"/>
  <c r="V121" i="10"/>
  <c r="V119" i="10" s="1"/>
  <c r="BR121" i="10"/>
  <c r="BR119" i="10" s="1"/>
  <c r="Q119" i="4"/>
  <c r="Q117" i="4" s="1"/>
  <c r="Q104" i="4"/>
  <c r="Q103" i="4" s="1"/>
  <c r="G85" i="1"/>
  <c r="G83" i="1" s="1"/>
  <c r="D66" i="1"/>
  <c r="R63" i="1"/>
  <c r="R37" i="1"/>
  <c r="I175" i="3"/>
  <c r="I27" i="3" s="1"/>
  <c r="R70" i="1"/>
  <c r="R142" i="1"/>
  <c r="E120" i="3"/>
  <c r="E118" i="3" s="1"/>
  <c r="Q121" i="10"/>
  <c r="Q119" i="10" s="1"/>
  <c r="R35" i="1"/>
  <c r="BN121" i="10"/>
  <c r="BN119" i="10" s="1"/>
  <c r="P87" i="10"/>
  <c r="P85" i="10" s="1"/>
  <c r="CU87" i="10"/>
  <c r="CU85" i="10" s="1"/>
  <c r="CC87" i="10"/>
  <c r="CC85" i="10" s="1"/>
  <c r="CH87" i="10"/>
  <c r="CH85" i="10" s="1"/>
  <c r="AV87" i="10"/>
  <c r="AV85" i="10" s="1"/>
  <c r="BS87" i="10"/>
  <c r="BS85" i="10" s="1"/>
  <c r="CC59" i="10"/>
  <c r="CK59" i="10"/>
  <c r="AJ59" i="10"/>
  <c r="CG59" i="10"/>
  <c r="CU59" i="10"/>
  <c r="R59" i="10"/>
  <c r="R121" i="1"/>
  <c r="R36" i="1"/>
  <c r="F66" i="1"/>
  <c r="R153" i="1"/>
  <c r="M175" i="3"/>
  <c r="M27" i="3" s="1"/>
  <c r="R76" i="1"/>
  <c r="N120" i="3"/>
  <c r="N118" i="3" s="1"/>
  <c r="R101" i="1"/>
  <c r="R87" i="1"/>
  <c r="F85" i="1"/>
  <c r="F83" i="1" s="1"/>
  <c r="M120" i="3"/>
  <c r="M118" i="3" s="1"/>
  <c r="CJ87" i="10"/>
  <c r="CJ85" i="10" s="1"/>
  <c r="F87" i="10"/>
  <c r="F85" i="10" s="1"/>
  <c r="Y87" i="10"/>
  <c r="Y85" i="10" s="1"/>
  <c r="CM59" i="10"/>
  <c r="G59" i="10"/>
  <c r="AV59" i="10"/>
  <c r="AD59" i="10"/>
  <c r="W136" i="1"/>
  <c r="U68" i="10"/>
  <c r="AW68" i="10"/>
  <c r="CI98" i="10"/>
  <c r="CI96" i="10" s="1"/>
  <c r="AW98" i="10"/>
  <c r="AW96" i="10" s="1"/>
  <c r="CU176" i="10"/>
  <c r="CU28" i="10" s="1"/>
  <c r="Z128" i="10"/>
  <c r="Z26" i="10" s="1"/>
  <c r="CR128" i="10"/>
  <c r="CR26" i="10" s="1"/>
  <c r="AL128" i="10"/>
  <c r="AL26" i="10" s="1"/>
  <c r="U161" i="1"/>
  <c r="AE121" i="10"/>
  <c r="AE119" i="10" s="1"/>
  <c r="BC68" i="10"/>
  <c r="BI68" i="10"/>
  <c r="W87" i="10"/>
  <c r="W85" i="10" s="1"/>
  <c r="BO106" i="10"/>
  <c r="BO105" i="10" s="1"/>
  <c r="AY98" i="10"/>
  <c r="AY96" i="10" s="1"/>
  <c r="P98" i="10"/>
  <c r="P96" i="10" s="1"/>
  <c r="BE98" i="10"/>
  <c r="BE96" i="10" s="1"/>
  <c r="L98" i="10"/>
  <c r="L96" i="10" s="1"/>
  <c r="BI98" i="10"/>
  <c r="BI96" i="10" s="1"/>
  <c r="E34" i="10"/>
  <c r="E31" i="10" s="1"/>
  <c r="AO34" i="10"/>
  <c r="AO31" i="10" s="1"/>
  <c r="Q34" i="10"/>
  <c r="Q31" i="10" s="1"/>
  <c r="N34" i="10"/>
  <c r="N31" i="10" s="1"/>
  <c r="BK34" i="10"/>
  <c r="BK31" i="10" s="1"/>
  <c r="J34" i="10"/>
  <c r="J31" i="10" s="1"/>
  <c r="BG34" i="10"/>
  <c r="BG31" i="10" s="1"/>
  <c r="M34" i="10"/>
  <c r="M31" i="10" s="1"/>
  <c r="CJ176" i="10"/>
  <c r="CJ28" i="10" s="1"/>
  <c r="M176" i="10"/>
  <c r="M28" i="10" s="1"/>
  <c r="D176" i="10"/>
  <c r="D28" i="10" s="1"/>
  <c r="BC176" i="10"/>
  <c r="BC28" i="10" s="1"/>
  <c r="I176" i="10"/>
  <c r="I28" i="10" s="1"/>
  <c r="BG176" i="10"/>
  <c r="BG28" i="10" s="1"/>
  <c r="E176" i="10"/>
  <c r="E28" i="10" s="1"/>
  <c r="AA128" i="10"/>
  <c r="AA26" i="10" s="1"/>
  <c r="BL128" i="10"/>
  <c r="BL26" i="10" s="1"/>
  <c r="BV128" i="10"/>
  <c r="BV26" i="10" s="1"/>
  <c r="Q128" i="10"/>
  <c r="Q26" i="10" s="1"/>
  <c r="BD128" i="10"/>
  <c r="BD26" i="10" s="1"/>
  <c r="J128" i="10"/>
  <c r="J26" i="10" s="1"/>
  <c r="BG128" i="10"/>
  <c r="BG26" i="10" s="1"/>
  <c r="M128" i="10"/>
  <c r="M26" i="10" s="1"/>
  <c r="X127" i="1"/>
  <c r="J126" i="1"/>
  <c r="G126" i="4"/>
  <c r="G24" i="4" s="1"/>
  <c r="BM59" i="10"/>
  <c r="BQ87" i="10"/>
  <c r="BQ85" i="10" s="1"/>
  <c r="H87" i="10"/>
  <c r="H85" i="10" s="1"/>
  <c r="BI87" i="10"/>
  <c r="BI85" i="10" s="1"/>
  <c r="CM87" i="10"/>
  <c r="CM85" i="10" s="1"/>
  <c r="CE87" i="10"/>
  <c r="CE85" i="10" s="1"/>
  <c r="CN59" i="10"/>
  <c r="Q59" i="10"/>
  <c r="CS59" i="10"/>
  <c r="D59" i="10"/>
  <c r="X40" i="1"/>
  <c r="AB51" i="1"/>
  <c r="W87" i="1"/>
  <c r="AA152" i="1"/>
  <c r="V141" i="1"/>
  <c r="S150" i="1"/>
  <c r="Y151" i="1"/>
  <c r="W132" i="1"/>
  <c r="U172" i="1"/>
  <c r="V180" i="1"/>
  <c r="AB154" i="1"/>
  <c r="W170" i="1"/>
  <c r="AA162" i="1"/>
  <c r="V156" i="1"/>
  <c r="U77" i="1"/>
  <c r="Y153" i="1"/>
  <c r="Y140" i="1"/>
  <c r="AA155" i="1"/>
  <c r="Y136" i="1"/>
  <c r="AA161" i="1"/>
  <c r="Y185" i="1"/>
  <c r="R168" i="1"/>
  <c r="R160" i="1"/>
  <c r="H85" i="1"/>
  <c r="H83" i="1" s="1"/>
  <c r="L66" i="1"/>
  <c r="R177" i="1"/>
  <c r="R157" i="1"/>
  <c r="R152" i="1"/>
  <c r="R98" i="1"/>
  <c r="I96" i="1"/>
  <c r="AA59" i="1"/>
  <c r="AB59" i="1" s="1"/>
  <c r="H57" i="1"/>
  <c r="R49" i="1"/>
  <c r="W49" i="1"/>
  <c r="AA45" i="1"/>
  <c r="AB45" i="1" s="1"/>
  <c r="U35" i="1"/>
  <c r="R34" i="1"/>
  <c r="F175" i="3"/>
  <c r="F27" i="3" s="1"/>
  <c r="R73" i="1"/>
  <c r="R134" i="1"/>
  <c r="R132" i="1"/>
  <c r="R125" i="1"/>
  <c r="R124" i="1" s="1"/>
  <c r="R122" i="1" s="1"/>
  <c r="R23" i="1" s="1"/>
  <c r="G124" i="1"/>
  <c r="G122" i="1" s="1"/>
  <c r="G23" i="1" s="1"/>
  <c r="R46" i="1"/>
  <c r="R41" i="1"/>
  <c r="W36" i="1"/>
  <c r="G120" i="3"/>
  <c r="G118" i="3" s="1"/>
  <c r="Q120" i="3"/>
  <c r="Q118" i="3" s="1"/>
  <c r="D174" i="1"/>
  <c r="D26" i="1" s="1"/>
  <c r="R166" i="1"/>
  <c r="R162" i="1"/>
  <c r="R145" i="1"/>
  <c r="R138" i="1"/>
  <c r="Y127" i="1"/>
  <c r="Z127" i="1" s="1"/>
  <c r="K126" i="1"/>
  <c r="P119" i="1"/>
  <c r="P117" i="1" s="1"/>
  <c r="W60" i="1"/>
  <c r="R42" i="1"/>
  <c r="U33" i="1"/>
  <c r="V33" i="1" s="1"/>
  <c r="H174" i="4"/>
  <c r="I126" i="4"/>
  <c r="I24" i="4" s="1"/>
  <c r="CE121" i="10"/>
  <c r="CE119" i="10" s="1"/>
  <c r="R68" i="10"/>
  <c r="CB68" i="10"/>
  <c r="CW68" i="10"/>
  <c r="BR68" i="10"/>
  <c r="X68" i="10"/>
  <c r="BU68" i="10"/>
  <c r="AA68" i="10"/>
  <c r="BL68" i="10"/>
  <c r="P96" i="4"/>
  <c r="P94" i="4" s="1"/>
  <c r="BJ87" i="10"/>
  <c r="BJ85" i="10" s="1"/>
  <c r="AO87" i="10"/>
  <c r="AO85" i="10" s="1"/>
  <c r="AW87" i="10"/>
  <c r="AW85" i="10" s="1"/>
  <c r="AD87" i="10"/>
  <c r="AD85" i="10" s="1"/>
  <c r="T87" i="10"/>
  <c r="T85" i="10" s="1"/>
  <c r="BV87" i="10"/>
  <c r="BV85" i="10" s="1"/>
  <c r="AL87" i="10"/>
  <c r="AL85" i="10" s="1"/>
  <c r="O87" i="10"/>
  <c r="O85" i="10" s="1"/>
  <c r="CQ87" i="10"/>
  <c r="CQ85" i="10" s="1"/>
  <c r="BP59" i="10"/>
  <c r="S59" i="10"/>
  <c r="AF59" i="10"/>
  <c r="AI59" i="10"/>
  <c r="BH59" i="10"/>
  <c r="N59" i="10"/>
  <c r="P59" i="10"/>
  <c r="AP59" i="10"/>
  <c r="N119" i="4"/>
  <c r="N117" i="4" s="1"/>
  <c r="O104" i="4"/>
  <c r="O103" i="4" s="1"/>
  <c r="BD106" i="10"/>
  <c r="BD105" i="10" s="1"/>
  <c r="D106" i="10"/>
  <c r="D105" i="10" s="1"/>
  <c r="P106" i="10"/>
  <c r="P105" i="10" s="1"/>
  <c r="AJ106" i="10"/>
  <c r="AJ105" i="10" s="1"/>
  <c r="L106" i="10"/>
  <c r="L105" i="10" s="1"/>
  <c r="CG106" i="10"/>
  <c r="CG105" i="10" s="1"/>
  <c r="BB106" i="10"/>
  <c r="BB105" i="10" s="1"/>
  <c r="BR106" i="10"/>
  <c r="BR105" i="10" s="1"/>
  <c r="AZ98" i="10"/>
  <c r="AZ96" i="10" s="1"/>
  <c r="AA98" i="10"/>
  <c r="AA96" i="10" s="1"/>
  <c r="AD98" i="10"/>
  <c r="AD96" i="10" s="1"/>
  <c r="AN98" i="10"/>
  <c r="AN96" i="10" s="1"/>
  <c r="T98" i="10"/>
  <c r="T96" i="10" s="1"/>
  <c r="BQ98" i="10"/>
  <c r="BQ96" i="10" s="1"/>
  <c r="X98" i="10"/>
  <c r="X96" i="10" s="1"/>
  <c r="BU98" i="10"/>
  <c r="BU96" i="10" s="1"/>
  <c r="BL34" i="10"/>
  <c r="BL31" i="10" s="1"/>
  <c r="AP34" i="10"/>
  <c r="AP31" i="10" s="1"/>
  <c r="AQ34" i="10"/>
  <c r="AQ31" i="10" s="1"/>
  <c r="Z34" i="10"/>
  <c r="Z31" i="10" s="1"/>
  <c r="BW34" i="10"/>
  <c r="BW31" i="10" s="1"/>
  <c r="V34" i="10"/>
  <c r="V31" i="10" s="1"/>
  <c r="BS34" i="10"/>
  <c r="BS31" i="10" s="1"/>
  <c r="Y34" i="10"/>
  <c r="Y31" i="10" s="1"/>
  <c r="CW176" i="10"/>
  <c r="CW28" i="10" s="1"/>
  <c r="AP176" i="10"/>
  <c r="AP28" i="10" s="1"/>
  <c r="AK176" i="10"/>
  <c r="AK28" i="10" s="1"/>
  <c r="AB176" i="10"/>
  <c r="AB28" i="10" s="1"/>
  <c r="BO176" i="10"/>
  <c r="BO28" i="10" s="1"/>
  <c r="U176" i="10"/>
  <c r="U28" i="10" s="1"/>
  <c r="BS176" i="10"/>
  <c r="BS28" i="10" s="1"/>
  <c r="Q176" i="10"/>
  <c r="Q28" i="10" s="1"/>
  <c r="AB128" i="10"/>
  <c r="AB26" i="10" s="1"/>
  <c r="CM128" i="10"/>
  <c r="CM26" i="10" s="1"/>
  <c r="CV128" i="10"/>
  <c r="CV26" i="10" s="1"/>
  <c r="AC128" i="10"/>
  <c r="AC26" i="10" s="1"/>
  <c r="BP128" i="10"/>
  <c r="BP26" i="10" s="1"/>
  <c r="V128" i="10"/>
  <c r="V26" i="10" s="1"/>
  <c r="BS128" i="10"/>
  <c r="BS26" i="10" s="1"/>
  <c r="Y128" i="10"/>
  <c r="Y26" i="10" s="1"/>
  <c r="AA124" i="1"/>
  <c r="AB124" i="1" s="1"/>
  <c r="CW34" i="10"/>
  <c r="CW31" i="10" s="1"/>
  <c r="AR128" i="10"/>
  <c r="AR26" i="10" s="1"/>
  <c r="O96" i="4"/>
  <c r="O94" i="4" s="1"/>
  <c r="W92" i="1"/>
  <c r="U140" i="1"/>
  <c r="W148" i="1"/>
  <c r="W171" i="1"/>
  <c r="X130" i="1"/>
  <c r="R161" i="1"/>
  <c r="AA86" i="1"/>
  <c r="AB86" i="1" s="1"/>
  <c r="L85" i="1"/>
  <c r="K120" i="3"/>
  <c r="K118" i="3" s="1"/>
  <c r="O126" i="1"/>
  <c r="O24" i="1" s="1"/>
  <c r="I174" i="4"/>
  <c r="J126" i="4"/>
  <c r="J24" i="4" s="1"/>
  <c r="I121" i="10"/>
  <c r="I119" i="10" s="1"/>
  <c r="CU121" i="10"/>
  <c r="CU119" i="10" s="1"/>
  <c r="BY68" i="10"/>
  <c r="G68" i="10"/>
  <c r="G58" i="10" s="1"/>
  <c r="G57" i="10" s="1"/>
  <c r="Q68" i="10"/>
  <c r="CD68" i="10"/>
  <c r="AJ68" i="10"/>
  <c r="CG68" i="10"/>
  <c r="AM68" i="10"/>
  <c r="BX68" i="10"/>
  <c r="Q96" i="4"/>
  <c r="Q94" i="4" s="1"/>
  <c r="CO87" i="10"/>
  <c r="CO85" i="10" s="1"/>
  <c r="CR87" i="10"/>
  <c r="CR85" i="10" s="1"/>
  <c r="BW87" i="10"/>
  <c r="BW85" i="10" s="1"/>
  <c r="BD87" i="10"/>
  <c r="BD85" i="10" s="1"/>
  <c r="AF87" i="10"/>
  <c r="AF85" i="10" s="1"/>
  <c r="CI87" i="10"/>
  <c r="CI85" i="10" s="1"/>
  <c r="AY87" i="10"/>
  <c r="AY85" i="10" s="1"/>
  <c r="AA87" i="10"/>
  <c r="AA85" i="10" s="1"/>
  <c r="K59" i="10"/>
  <c r="AQ59" i="10"/>
  <c r="BD59" i="10"/>
  <c r="BE59" i="10"/>
  <c r="BT59" i="10"/>
  <c r="Z59" i="10"/>
  <c r="AB59" i="10"/>
  <c r="BB59" i="10"/>
  <c r="O119" i="4"/>
  <c r="O117" i="4" s="1"/>
  <c r="M104" i="4"/>
  <c r="M103" i="4" s="1"/>
  <c r="CJ106" i="10"/>
  <c r="CJ105" i="10" s="1"/>
  <c r="AF106" i="10"/>
  <c r="AF105" i="10" s="1"/>
  <c r="AR106" i="10"/>
  <c r="AR105" i="10" s="1"/>
  <c r="AW106" i="10"/>
  <c r="AW105" i="10" s="1"/>
  <c r="Y106" i="10"/>
  <c r="Y105" i="10" s="1"/>
  <c r="CV106" i="10"/>
  <c r="CV105" i="10" s="1"/>
  <c r="BT106" i="10"/>
  <c r="BT105" i="10" s="1"/>
  <c r="CD106" i="10"/>
  <c r="CD105" i="10" s="1"/>
  <c r="CU98" i="10"/>
  <c r="CU96" i="10" s="1"/>
  <c r="CD98" i="10"/>
  <c r="BB98" i="10"/>
  <c r="BB96" i="10" s="1"/>
  <c r="BL98" i="10"/>
  <c r="BL96" i="10" s="1"/>
  <c r="AF98" i="10"/>
  <c r="AF96" i="10" s="1"/>
  <c r="CC98" i="10"/>
  <c r="AJ98" i="10"/>
  <c r="AJ96" i="10" s="1"/>
  <c r="CG98" i="10"/>
  <c r="I34" i="10"/>
  <c r="I31" i="10" s="1"/>
  <c r="AB34" i="10"/>
  <c r="AB31" i="10" s="1"/>
  <c r="BX34" i="10"/>
  <c r="BX31" i="10" s="1"/>
  <c r="AL34" i="10"/>
  <c r="AL31" i="10" s="1"/>
  <c r="CI34" i="10"/>
  <c r="CI31" i="10" s="1"/>
  <c r="AH34" i="10"/>
  <c r="AH31" i="10" s="1"/>
  <c r="AK34" i="10"/>
  <c r="AK31" i="10" s="1"/>
  <c r="BU176" i="10"/>
  <c r="BU28" i="10" s="1"/>
  <c r="BI176" i="10"/>
  <c r="BI28" i="10" s="1"/>
  <c r="AZ176" i="10"/>
  <c r="AZ28" i="10" s="1"/>
  <c r="AG176" i="10"/>
  <c r="AG28" i="10" s="1"/>
  <c r="AC176" i="10"/>
  <c r="AC28" i="10" s="1"/>
  <c r="CL128" i="10"/>
  <c r="CL26" i="10" s="1"/>
  <c r="G128" i="10"/>
  <c r="G26" i="10" s="1"/>
  <c r="P128" i="10"/>
  <c r="P26" i="10" s="1"/>
  <c r="AO128" i="10"/>
  <c r="AO26" i="10" s="1"/>
  <c r="CB128" i="10"/>
  <c r="CB26" i="10" s="1"/>
  <c r="AH128" i="10"/>
  <c r="AH26" i="10" s="1"/>
  <c r="CE128" i="10"/>
  <c r="CE26" i="10" s="1"/>
  <c r="AK128" i="10"/>
  <c r="AK26" i="10" s="1"/>
  <c r="D85" i="1"/>
  <c r="D83" i="1" s="1"/>
  <c r="M87" i="10"/>
  <c r="M85" i="10" s="1"/>
  <c r="CP176" i="10"/>
  <c r="CP28" i="10" s="1"/>
  <c r="BB68" i="10"/>
  <c r="W44" i="1"/>
  <c r="U36" i="1"/>
  <c r="Y150" i="1"/>
  <c r="T118" i="1"/>
  <c r="W77" i="1"/>
  <c r="Y144" i="1"/>
  <c r="R169" i="1"/>
  <c r="P66" i="1"/>
  <c r="M96" i="1"/>
  <c r="M94" i="1" s="1"/>
  <c r="L57" i="1"/>
  <c r="Y37" i="1"/>
  <c r="Z37" i="1" s="1"/>
  <c r="J175" i="3"/>
  <c r="J27" i="3" s="1"/>
  <c r="X125" i="1"/>
  <c r="J124" i="1"/>
  <c r="F174" i="1"/>
  <c r="F26" i="1" s="1"/>
  <c r="G126" i="1"/>
  <c r="G24" i="1" s="1"/>
  <c r="I119" i="1"/>
  <c r="U42" i="1"/>
  <c r="Y49" i="1"/>
  <c r="Y60" i="1"/>
  <c r="Y105" i="1"/>
  <c r="W139" i="1"/>
  <c r="V149" i="1"/>
  <c r="W128" i="1"/>
  <c r="AA168" i="1"/>
  <c r="U183" i="1"/>
  <c r="W181" i="1"/>
  <c r="V152" i="1"/>
  <c r="V162" i="1"/>
  <c r="L104" i="1"/>
  <c r="L103" i="1" s="1"/>
  <c r="V160" i="1"/>
  <c r="V166" i="1"/>
  <c r="V154" i="1"/>
  <c r="AB187" i="1"/>
  <c r="P85" i="1"/>
  <c r="P83" i="1" s="1"/>
  <c r="U67" i="1"/>
  <c r="I66" i="1"/>
  <c r="D96" i="1"/>
  <c r="D94" i="1" s="1"/>
  <c r="Q96" i="1"/>
  <c r="Q94" i="1" s="1"/>
  <c r="P57" i="1"/>
  <c r="N175" i="3"/>
  <c r="N27" i="3" s="1"/>
  <c r="O120" i="3"/>
  <c r="O118" i="3" s="1"/>
  <c r="Z175" i="1"/>
  <c r="K174" i="1"/>
  <c r="D126" i="1"/>
  <c r="D24" i="1" s="1"/>
  <c r="M119" i="1"/>
  <c r="M117" i="1" s="1"/>
  <c r="J174" i="4"/>
  <c r="K126" i="4"/>
  <c r="K24" i="4" s="1"/>
  <c r="AX121" i="10"/>
  <c r="AX119" i="10" s="1"/>
  <c r="BE68" i="10"/>
  <c r="AC68" i="10"/>
  <c r="AG68" i="10"/>
  <c r="AQ68" i="10"/>
  <c r="CP68" i="10"/>
  <c r="AV68" i="10"/>
  <c r="CS68" i="10"/>
  <c r="AY68" i="10"/>
  <c r="CJ68" i="10"/>
  <c r="R96" i="4"/>
  <c r="R94" i="4" s="1"/>
  <c r="CP87" i="10"/>
  <c r="CP85" i="10" s="1"/>
  <c r="AP87" i="10"/>
  <c r="AP85" i="10" s="1"/>
  <c r="CW87" i="10"/>
  <c r="CW85" i="10" s="1"/>
  <c r="CD87" i="10"/>
  <c r="CD85" i="10" s="1"/>
  <c r="AS87" i="10"/>
  <c r="AS85" i="10" s="1"/>
  <c r="CV87" i="10"/>
  <c r="CV85" i="10" s="1"/>
  <c r="BL87" i="10"/>
  <c r="BL85" i="10" s="1"/>
  <c r="AN87" i="10"/>
  <c r="AN85" i="10" s="1"/>
  <c r="BQ59" i="10"/>
  <c r="BO59" i="10"/>
  <c r="CD59" i="10"/>
  <c r="CB59" i="10"/>
  <c r="CF59" i="10"/>
  <c r="AL59" i="10"/>
  <c r="AN59" i="10"/>
  <c r="BN59" i="10"/>
  <c r="P119" i="4"/>
  <c r="P117" i="4" s="1"/>
  <c r="P104" i="4"/>
  <c r="P103" i="4" s="1"/>
  <c r="CK106" i="10"/>
  <c r="CK105" i="10" s="1"/>
  <c r="BU106" i="10"/>
  <c r="BU105" i="10" s="1"/>
  <c r="BY106" i="10"/>
  <c r="BY105" i="10" s="1"/>
  <c r="BL106" i="10"/>
  <c r="BL105" i="10" s="1"/>
  <c r="AL106" i="10"/>
  <c r="AL105" i="10" s="1"/>
  <c r="N106" i="10"/>
  <c r="N105" i="10" s="1"/>
  <c r="CI106" i="10"/>
  <c r="CI105" i="10" s="1"/>
  <c r="CP106" i="10"/>
  <c r="CP105" i="10" s="1"/>
  <c r="CV98" i="10"/>
  <c r="CV96" i="10" s="1"/>
  <c r="AB98" i="10"/>
  <c r="AB96" i="10" s="1"/>
  <c r="CJ98" i="10"/>
  <c r="CJ96" i="10" s="1"/>
  <c r="AR98" i="10"/>
  <c r="AR96" i="10" s="1"/>
  <c r="CO98" i="10"/>
  <c r="CO96" i="10" s="1"/>
  <c r="AV98" i="10"/>
  <c r="AV96" i="10" s="1"/>
  <c r="CS98" i="10"/>
  <c r="CS96" i="10" s="1"/>
  <c r="CK34" i="10"/>
  <c r="CK31" i="10" s="1"/>
  <c r="BB34" i="10"/>
  <c r="BB31" i="10" s="1"/>
  <c r="R34" i="10"/>
  <c r="R31" i="10" s="1"/>
  <c r="AX34" i="10"/>
  <c r="AX31" i="10" s="1"/>
  <c r="CU34" i="10"/>
  <c r="CU31" i="10" s="1"/>
  <c r="CQ34" i="10"/>
  <c r="CQ31" i="10" s="1"/>
  <c r="AW34" i="10"/>
  <c r="AW31" i="10" s="1"/>
  <c r="BW176" i="10"/>
  <c r="BW28" i="10" s="1"/>
  <c r="J176" i="10"/>
  <c r="J28" i="10" s="1"/>
  <c r="BX176" i="10"/>
  <c r="BX28" i="10" s="1"/>
  <c r="CO176" i="10"/>
  <c r="CO28" i="10" s="1"/>
  <c r="AS176" i="10"/>
  <c r="AS28" i="10" s="1"/>
  <c r="CS176" i="10"/>
  <c r="CS28" i="10" s="1"/>
  <c r="AO176" i="10"/>
  <c r="AO28" i="10" s="1"/>
  <c r="AD128" i="10"/>
  <c r="AD26" i="10" s="1"/>
  <c r="AM128" i="10"/>
  <c r="AM26" i="10" s="1"/>
  <c r="AQ128" i="10"/>
  <c r="AQ26" i="10" s="1"/>
  <c r="BA128" i="10"/>
  <c r="BA26" i="10" s="1"/>
  <c r="CN128" i="10"/>
  <c r="CN26" i="10" s="1"/>
  <c r="CQ128" i="10"/>
  <c r="CQ26" i="10" s="1"/>
  <c r="AW128" i="10"/>
  <c r="AW26" i="10" s="1"/>
  <c r="AA97" i="1"/>
  <c r="L96" i="1"/>
  <c r="Z58" i="1"/>
  <c r="K57" i="1"/>
  <c r="X175" i="1"/>
  <c r="J174" i="1"/>
  <c r="CW98" i="10"/>
  <c r="CW96" i="10" s="1"/>
  <c r="CQ98" i="10"/>
  <c r="CQ96" i="10" s="1"/>
  <c r="CO34" i="10"/>
  <c r="CO31" i="10" s="1"/>
  <c r="CN34" i="10"/>
  <c r="CN31" i="10" s="1"/>
  <c r="AQ176" i="10"/>
  <c r="AQ28" i="10" s="1"/>
  <c r="E128" i="10"/>
  <c r="E26" i="10" s="1"/>
  <c r="V153" i="1"/>
  <c r="U170" i="1"/>
  <c r="AA133" i="1"/>
  <c r="AA125" i="1"/>
  <c r="AB125" i="1" s="1"/>
  <c r="V158" i="1"/>
  <c r="Z128" i="1"/>
  <c r="P96" i="1"/>
  <c r="P94" i="1" s="1"/>
  <c r="Q175" i="3"/>
  <c r="Q27" i="3" s="1"/>
  <c r="W61" i="1"/>
  <c r="W86" i="1"/>
  <c r="R118" i="1"/>
  <c r="AA137" i="1"/>
  <c r="W144" i="1"/>
  <c r="V187" i="1"/>
  <c r="Y149" i="1"/>
  <c r="M66" i="1"/>
  <c r="V58" i="1"/>
  <c r="I57" i="1"/>
  <c r="R175" i="3"/>
  <c r="R27" i="3" s="1"/>
  <c r="O174" i="1"/>
  <c r="O26" i="1" s="1"/>
  <c r="AA64" i="1"/>
  <c r="AB64" i="1" s="1"/>
  <c r="K174" i="4"/>
  <c r="K26" i="4" s="1"/>
  <c r="F126" i="4"/>
  <c r="F24" i="4" s="1"/>
  <c r="BM68" i="10"/>
  <c r="CC68" i="10"/>
  <c r="BN68" i="10"/>
  <c r="BQ68" i="10"/>
  <c r="K68" i="10"/>
  <c r="BH68" i="10"/>
  <c r="N68" i="10"/>
  <c r="BK68" i="10"/>
  <c r="CV68" i="10"/>
  <c r="M96" i="4"/>
  <c r="M94" i="4" s="1"/>
  <c r="BP87" i="10"/>
  <c r="BP85" i="10" s="1"/>
  <c r="CS87" i="10"/>
  <c r="CS85" i="10" s="1"/>
  <c r="D87" i="10"/>
  <c r="D85" i="10" s="1"/>
  <c r="G87" i="10"/>
  <c r="G85" i="10" s="1"/>
  <c r="BF87" i="10"/>
  <c r="BF85" i="10" s="1"/>
  <c r="L87" i="10"/>
  <c r="L85" i="10" s="1"/>
  <c r="BY87" i="10"/>
  <c r="BY85" i="10" s="1"/>
  <c r="BA87" i="10"/>
  <c r="BA85" i="10" s="1"/>
  <c r="T59" i="10"/>
  <c r="AM59" i="10"/>
  <c r="CO59" i="10"/>
  <c r="H59" i="10"/>
  <c r="I59" i="10"/>
  <c r="CR59" i="10"/>
  <c r="AX59" i="10"/>
  <c r="AZ59" i="10"/>
  <c r="CL106" i="10"/>
  <c r="CL105" i="10" s="1"/>
  <c r="E106" i="10"/>
  <c r="E105" i="10" s="1"/>
  <c r="H106" i="10"/>
  <c r="H105" i="10" s="1"/>
  <c r="AY106" i="10"/>
  <c r="AY105" i="10" s="1"/>
  <c r="AA106" i="10"/>
  <c r="AA105" i="10" s="1"/>
  <c r="BE106" i="10"/>
  <c r="BE105" i="10" s="1"/>
  <c r="BG106" i="10"/>
  <c r="BG105" i="10" s="1"/>
  <c r="BF98" i="10"/>
  <c r="BF96" i="10" s="1"/>
  <c r="CM98" i="10"/>
  <c r="CM96" i="10" s="1"/>
  <c r="G98" i="10"/>
  <c r="G96" i="10" s="1"/>
  <c r="Q98" i="10"/>
  <c r="Q96" i="10" s="1"/>
  <c r="BD98" i="10"/>
  <c r="BD96" i="10" s="1"/>
  <c r="K98" i="10"/>
  <c r="K96" i="10" s="1"/>
  <c r="BH98" i="10"/>
  <c r="BH96" i="10" s="1"/>
  <c r="N98" i="10"/>
  <c r="N96" i="10" s="1"/>
  <c r="P34" i="10"/>
  <c r="P31" i="10" s="1"/>
  <c r="AS34" i="10"/>
  <c r="AS31" i="10" s="1"/>
  <c r="BJ34" i="10"/>
  <c r="BJ31" i="10" s="1"/>
  <c r="H34" i="10"/>
  <c r="H31" i="10" s="1"/>
  <c r="BF34" i="10"/>
  <c r="BF31" i="10" s="1"/>
  <c r="L34" i="10"/>
  <c r="L31" i="10" s="1"/>
  <c r="BI34" i="10"/>
  <c r="BI31" i="10" s="1"/>
  <c r="AA176" i="10"/>
  <c r="AA28" i="10" s="1"/>
  <c r="AW176" i="10"/>
  <c r="AW28" i="10" s="1"/>
  <c r="P176" i="10"/>
  <c r="P28" i="10" s="1"/>
  <c r="F176" i="10"/>
  <c r="F28" i="10" s="1"/>
  <c r="H176" i="10"/>
  <c r="H28" i="10" s="1"/>
  <c r="BE176" i="10"/>
  <c r="BE28" i="10" s="1"/>
  <c r="N176" i="10"/>
  <c r="N28" i="10" s="1"/>
  <c r="BA176" i="10"/>
  <c r="BA28" i="10" s="1"/>
  <c r="AE128" i="10"/>
  <c r="AE26" i="10" s="1"/>
  <c r="BN128" i="10"/>
  <c r="BN26" i="10" s="1"/>
  <c r="BW128" i="10"/>
  <c r="BW26" i="10" s="1"/>
  <c r="BM128" i="10"/>
  <c r="BM26" i="10" s="1"/>
  <c r="I128" i="10"/>
  <c r="I26" i="10" s="1"/>
  <c r="BF128" i="10"/>
  <c r="BF26" i="10" s="1"/>
  <c r="L128" i="10"/>
  <c r="L26" i="10" s="1"/>
  <c r="BI128" i="10"/>
  <c r="BI26" i="10" s="1"/>
  <c r="O57" i="1"/>
  <c r="W64" i="1"/>
  <c r="G175" i="3"/>
  <c r="G27" i="3" s="1"/>
  <c r="H174" i="1"/>
  <c r="H26" i="1" s="1"/>
  <c r="H126" i="1"/>
  <c r="H24" i="1" s="1"/>
  <c r="F119" i="1"/>
  <c r="F117" i="1" s="1"/>
  <c r="M174" i="4"/>
  <c r="M26" i="4" s="1"/>
  <c r="M126" i="4"/>
  <c r="M24" i="4" s="1"/>
  <c r="AP121" i="10"/>
  <c r="AP119" i="10" s="1"/>
  <c r="AD68" i="10"/>
  <c r="CN68" i="10"/>
  <c r="S68" i="10"/>
  <c r="W68" i="10"/>
  <c r="BT68" i="10"/>
  <c r="Z68" i="10"/>
  <c r="BW68" i="10"/>
  <c r="N96" i="4"/>
  <c r="N94" i="4" s="1"/>
  <c r="BR87" i="10"/>
  <c r="BR85" i="10" s="1"/>
  <c r="AQ87" i="10"/>
  <c r="AQ85" i="10" s="1"/>
  <c r="AB87" i="10"/>
  <c r="AB85" i="10" s="1"/>
  <c r="AE87" i="10"/>
  <c r="AE85" i="10" s="1"/>
  <c r="BT87" i="10"/>
  <c r="BT85" i="10" s="1"/>
  <c r="X87" i="10"/>
  <c r="X85" i="10" s="1"/>
  <c r="CL87" i="10"/>
  <c r="CL85" i="10" s="1"/>
  <c r="BN87" i="10"/>
  <c r="BN85" i="10" s="1"/>
  <c r="V59" i="10"/>
  <c r="AS59" i="10"/>
  <c r="W59" i="10"/>
  <c r="AG59" i="10"/>
  <c r="AE59" i="10"/>
  <c r="M59" i="10"/>
  <c r="BJ59" i="10"/>
  <c r="BL59" i="10"/>
  <c r="CL59" i="10"/>
  <c r="R119" i="4"/>
  <c r="R117" i="4" s="1"/>
  <c r="R104" i="4"/>
  <c r="R103" i="4" s="1"/>
  <c r="CM106" i="10"/>
  <c r="CM105" i="10" s="1"/>
  <c r="AG106" i="10"/>
  <c r="AG105" i="10" s="1"/>
  <c r="U106" i="10"/>
  <c r="U105" i="10" s="1"/>
  <c r="CS106" i="10"/>
  <c r="CS105" i="10" s="1"/>
  <c r="BN106" i="10"/>
  <c r="BN105" i="10" s="1"/>
  <c r="AN106" i="10"/>
  <c r="AN105" i="10" s="1"/>
  <c r="BQ106" i="10"/>
  <c r="BQ105" i="10" s="1"/>
  <c r="BS106" i="10"/>
  <c r="BS105" i="10" s="1"/>
  <c r="D98" i="10"/>
  <c r="D96" i="10" s="1"/>
  <c r="AH98" i="10"/>
  <c r="AH96" i="10" s="1"/>
  <c r="AE98" i="10"/>
  <c r="AE96" i="10" s="1"/>
  <c r="AO98" i="10"/>
  <c r="AO96" i="10" s="1"/>
  <c r="BP98" i="10"/>
  <c r="BP96" i="10" s="1"/>
  <c r="W98" i="10"/>
  <c r="W96" i="10" s="1"/>
  <c r="BT98" i="10"/>
  <c r="BT96" i="10" s="1"/>
  <c r="Z98" i="10"/>
  <c r="Z96" i="10" s="1"/>
  <c r="CL34" i="10"/>
  <c r="CL31" i="10" s="1"/>
  <c r="AC34" i="10"/>
  <c r="AC31" i="10" s="1"/>
  <c r="BY34" i="10"/>
  <c r="BY31" i="10" s="1"/>
  <c r="BV34" i="10"/>
  <c r="BV31" i="10" s="1"/>
  <c r="T34" i="10"/>
  <c r="T31" i="10" s="1"/>
  <c r="BR34" i="10"/>
  <c r="BR31" i="10" s="1"/>
  <c r="X34" i="10"/>
  <c r="X31" i="10" s="1"/>
  <c r="BU34" i="10"/>
  <c r="BU31" i="10" s="1"/>
  <c r="AH176" i="10"/>
  <c r="AH28" i="10" s="1"/>
  <c r="CM176" i="10"/>
  <c r="CM28" i="10" s="1"/>
  <c r="AN176" i="10"/>
  <c r="AN28" i="10" s="1"/>
  <c r="AD176" i="10"/>
  <c r="AD28" i="10" s="1"/>
  <c r="T176" i="10"/>
  <c r="T28" i="10" s="1"/>
  <c r="BQ176" i="10"/>
  <c r="BQ28" i="10" s="1"/>
  <c r="Z176" i="10"/>
  <c r="Z28" i="10" s="1"/>
  <c r="BM176" i="10"/>
  <c r="BM28" i="10" s="1"/>
  <c r="AZ128" i="10"/>
  <c r="AZ26" i="10" s="1"/>
  <c r="CT128" i="10"/>
  <c r="CT26" i="10" s="1"/>
  <c r="R128" i="10"/>
  <c r="R26" i="10" s="1"/>
  <c r="BY128" i="10"/>
  <c r="BY26" i="10" s="1"/>
  <c r="U128" i="10"/>
  <c r="U26" i="10" s="1"/>
  <c r="BR128" i="10"/>
  <c r="BR26" i="10" s="1"/>
  <c r="X128" i="10"/>
  <c r="X26" i="10" s="1"/>
  <c r="BU128" i="10"/>
  <c r="BU26" i="10" s="1"/>
  <c r="G174" i="1"/>
  <c r="G26" i="1" s="1"/>
  <c r="H126" i="4"/>
  <c r="H24" i="4" s="1"/>
  <c r="W38" i="1"/>
  <c r="AA185" i="1"/>
  <c r="AB185" i="1" s="1"/>
  <c r="U86" i="1"/>
  <c r="I85" i="1"/>
  <c r="U75" i="1"/>
  <c r="Y125" i="1"/>
  <c r="Z125" i="1" s="1"/>
  <c r="K124" i="1"/>
  <c r="AA69" i="1"/>
  <c r="AB69" i="1" s="1"/>
  <c r="S120" i="3"/>
  <c r="S118" i="3" s="1"/>
  <c r="F126" i="1"/>
  <c r="F24" i="1" s="1"/>
  <c r="Q119" i="1"/>
  <c r="Q117" i="1" s="1"/>
  <c r="AA68" i="1"/>
  <c r="AB68" i="1" s="1"/>
  <c r="W127" i="1"/>
  <c r="Y142" i="1"/>
  <c r="Y170" i="1"/>
  <c r="V139" i="1"/>
  <c r="X99" i="1"/>
  <c r="Q66" i="1"/>
  <c r="W177" i="1"/>
  <c r="R151" i="1"/>
  <c r="G96" i="1"/>
  <c r="G94" i="1" s="1"/>
  <c r="R88" i="1"/>
  <c r="H175" i="3"/>
  <c r="H27" i="3" s="1"/>
  <c r="R75" i="1"/>
  <c r="AA184" i="1"/>
  <c r="AB184" i="1" s="1"/>
  <c r="Y69" i="1"/>
  <c r="W90" i="1"/>
  <c r="U121" i="1"/>
  <c r="Y131" i="1"/>
  <c r="U185" i="1"/>
  <c r="AA121" i="1"/>
  <c r="Y87" i="1"/>
  <c r="Z87" i="1" s="1"/>
  <c r="Y183" i="1"/>
  <c r="Z183" i="1" s="1"/>
  <c r="F57" i="1"/>
  <c r="Q57" i="1"/>
  <c r="L126" i="1"/>
  <c r="BB121" i="10"/>
  <c r="BB119" i="10" s="1"/>
  <c r="AR68" i="10"/>
  <c r="CK68" i="10"/>
  <c r="H68" i="10"/>
  <c r="AS68" i="10"/>
  <c r="AI68" i="10"/>
  <c r="CF68" i="10"/>
  <c r="AL68" i="10"/>
  <c r="CI68" i="10"/>
  <c r="F96" i="4"/>
  <c r="F94" i="4" s="1"/>
  <c r="K87" i="10"/>
  <c r="K85" i="10" s="1"/>
  <c r="AR87" i="10"/>
  <c r="AR85" i="10" s="1"/>
  <c r="BB87" i="10"/>
  <c r="BB85" i="10" s="1"/>
  <c r="BE87" i="10"/>
  <c r="BE85" i="10" s="1"/>
  <c r="CG87" i="10"/>
  <c r="CG85" i="10" s="1"/>
  <c r="AK87" i="10"/>
  <c r="AK85" i="10" s="1"/>
  <c r="N87" i="10"/>
  <c r="N85" i="10" s="1"/>
  <c r="CQ59" i="10"/>
  <c r="BF59" i="10"/>
  <c r="AY59" i="10"/>
  <c r="Y59" i="10"/>
  <c r="BV59" i="10"/>
  <c r="BX59" i="10"/>
  <c r="F119" i="4"/>
  <c r="F117" i="4" s="1"/>
  <c r="F104" i="4"/>
  <c r="F103" i="4" s="1"/>
  <c r="T106" i="10"/>
  <c r="T105" i="10" s="1"/>
  <c r="AC106" i="10"/>
  <c r="AC105" i="10" s="1"/>
  <c r="BV106" i="10"/>
  <c r="BV105" i="10" s="1"/>
  <c r="AI106" i="10"/>
  <c r="AI105" i="10" s="1"/>
  <c r="K106" i="10"/>
  <c r="K105" i="10" s="1"/>
  <c r="CF106" i="10"/>
  <c r="CF105" i="10" s="1"/>
  <c r="BA106" i="10"/>
  <c r="BA105" i="10" s="1"/>
  <c r="CC106" i="10"/>
  <c r="CC105" i="10" s="1"/>
  <c r="CE106" i="10"/>
  <c r="CE105" i="10" s="1"/>
  <c r="BO98" i="10"/>
  <c r="BO96" i="10" s="1"/>
  <c r="CP98" i="10"/>
  <c r="CP96" i="10" s="1"/>
  <c r="BC98" i="10"/>
  <c r="BC96" i="10" s="1"/>
  <c r="BM98" i="10"/>
  <c r="BM96" i="10" s="1"/>
  <c r="CB98" i="10"/>
  <c r="AI98" i="10"/>
  <c r="AI96" i="10" s="1"/>
  <c r="CF98" i="10"/>
  <c r="AL98" i="10"/>
  <c r="AL96" i="10" s="1"/>
  <c r="BO34" i="10"/>
  <c r="BO31" i="10" s="1"/>
  <c r="AD34" i="10"/>
  <c r="AD31" i="10" s="1"/>
  <c r="BC34" i="10"/>
  <c r="BC31" i="10" s="1"/>
  <c r="S34" i="10"/>
  <c r="S31" i="10" s="1"/>
  <c r="CH34" i="10"/>
  <c r="CH31" i="10" s="1"/>
  <c r="AF34" i="10"/>
  <c r="AF31" i="10" s="1"/>
  <c r="AJ34" i="10"/>
  <c r="AJ31" i="10" s="1"/>
  <c r="AJ176" i="10"/>
  <c r="AJ28" i="10" s="1"/>
  <c r="L176" i="10"/>
  <c r="L28" i="10" s="1"/>
  <c r="BL176" i="10"/>
  <c r="BL28" i="10" s="1"/>
  <c r="BB176" i="10"/>
  <c r="BB28" i="10" s="1"/>
  <c r="AF176" i="10"/>
  <c r="AF28" i="10" s="1"/>
  <c r="CD28" i="10"/>
  <c r="AL176" i="10"/>
  <c r="AL28" i="10" s="1"/>
  <c r="BY176" i="10"/>
  <c r="BY28" i="10" s="1"/>
  <c r="BB128" i="10"/>
  <c r="BB26" i="10" s="1"/>
  <c r="N128" i="10"/>
  <c r="N26" i="10" s="1"/>
  <c r="AX128" i="10"/>
  <c r="AX26" i="10" s="1"/>
  <c r="CK128" i="10"/>
  <c r="CK26" i="10" s="1"/>
  <c r="AG128" i="10"/>
  <c r="AG26" i="10" s="1"/>
  <c r="CD128" i="10"/>
  <c r="CD26" i="10" s="1"/>
  <c r="AJ128" i="10"/>
  <c r="AJ26" i="10" s="1"/>
  <c r="CG128" i="10"/>
  <c r="CG26" i="10" s="1"/>
  <c r="CQ68" i="10"/>
  <c r="CT98" i="10"/>
  <c r="CT96" i="10" s="1"/>
  <c r="AM176" i="10"/>
  <c r="AM28" i="10" s="1"/>
  <c r="AP128" i="10"/>
  <c r="AP26" i="10" s="1"/>
  <c r="CO128" i="10"/>
  <c r="CO26" i="10" s="1"/>
  <c r="H66" i="1"/>
  <c r="N174" i="1"/>
  <c r="N26" i="1" s="1"/>
  <c r="N126" i="1"/>
  <c r="N24" i="1" s="1"/>
  <c r="G174" i="4"/>
  <c r="G26" i="4" s="1"/>
  <c r="F96" i="1"/>
  <c r="F94" i="1" s="1"/>
  <c r="D175" i="3"/>
  <c r="D27" i="3" s="1"/>
  <c r="W91" i="1"/>
  <c r="X154" i="1"/>
  <c r="K104" i="1"/>
  <c r="K103" i="1" s="1"/>
  <c r="W74" i="1"/>
  <c r="W155" i="1"/>
  <c r="R159" i="1"/>
  <c r="R86" i="1"/>
  <c r="M85" i="1"/>
  <c r="M83" i="1" s="1"/>
  <c r="R140" i="1"/>
  <c r="R58" i="1"/>
  <c r="M57" i="1"/>
  <c r="W125" i="1"/>
  <c r="O124" i="1"/>
  <c r="O122" i="1" s="1"/>
  <c r="O23" i="1" s="1"/>
  <c r="Y36" i="1"/>
  <c r="Z36" i="1" s="1"/>
  <c r="Z62" i="1"/>
  <c r="V86" i="1"/>
  <c r="AA157" i="1"/>
  <c r="AA140" i="1"/>
  <c r="Y147" i="1"/>
  <c r="W131" i="1"/>
  <c r="W183" i="1"/>
  <c r="V186" i="1"/>
  <c r="V188" i="1"/>
  <c r="AA147" i="1"/>
  <c r="W133" i="1"/>
  <c r="S182" i="1"/>
  <c r="T182" i="1" s="1"/>
  <c r="J66" i="1"/>
  <c r="X97" i="1"/>
  <c r="J96" i="1"/>
  <c r="L175" i="3"/>
  <c r="L27" i="3" s="1"/>
  <c r="K175" i="3"/>
  <c r="K27" i="3" s="1"/>
  <c r="U69" i="1"/>
  <c r="AA61" i="1"/>
  <c r="AB61" i="1" s="1"/>
  <c r="U47" i="1"/>
  <c r="H120" i="3"/>
  <c r="H118" i="3" s="1"/>
  <c r="AB175" i="1"/>
  <c r="L174" i="1"/>
  <c r="G119" i="1"/>
  <c r="G117" i="1" s="1"/>
  <c r="N174" i="4"/>
  <c r="N126" i="4"/>
  <c r="N24" i="4" s="1"/>
  <c r="U48" i="1"/>
  <c r="X67" i="1"/>
  <c r="AA101" i="1"/>
  <c r="V102" i="1"/>
  <c r="AA120" i="1"/>
  <c r="AB120" i="1" s="1"/>
  <c r="AA153" i="1"/>
  <c r="Y159" i="1"/>
  <c r="AA129" i="1"/>
  <c r="W138" i="1"/>
  <c r="T133" i="1"/>
  <c r="AA167" i="1"/>
  <c r="AB169" i="1"/>
  <c r="S183" i="1"/>
  <c r="T183" i="1" s="1"/>
  <c r="Z176" i="1"/>
  <c r="Z185" i="1"/>
  <c r="Y177" i="1"/>
  <c r="U150" i="1"/>
  <c r="Z180" i="1"/>
  <c r="X86" i="1"/>
  <c r="J85" i="1"/>
  <c r="N66" i="1"/>
  <c r="AA63" i="1"/>
  <c r="AB63" i="1" s="1"/>
  <c r="N96" i="1"/>
  <c r="N94" i="1" s="1"/>
  <c r="D57" i="1"/>
  <c r="U49" i="1"/>
  <c r="U40" i="1"/>
  <c r="P175" i="3"/>
  <c r="P27" i="3" s="1"/>
  <c r="O175" i="3"/>
  <c r="O27" i="3" s="1"/>
  <c r="AA70" i="1"/>
  <c r="AB70" i="1" s="1"/>
  <c r="L23" i="1"/>
  <c r="AA122" i="1"/>
  <c r="AB122" i="1" s="1"/>
  <c r="F104" i="1"/>
  <c r="F103" i="1" s="1"/>
  <c r="Q104" i="1"/>
  <c r="Q103" i="1" s="1"/>
  <c r="AA46" i="1"/>
  <c r="AB46" i="1" s="1"/>
  <c r="L120" i="3"/>
  <c r="L118" i="3" s="1"/>
  <c r="P174" i="1"/>
  <c r="P26" i="1" s="1"/>
  <c r="R133" i="1"/>
  <c r="P126" i="1"/>
  <c r="P24" i="1" s="1"/>
  <c r="X120" i="1"/>
  <c r="J119" i="1"/>
  <c r="F174" i="4"/>
  <c r="R126" i="4"/>
  <c r="R24" i="4" s="1"/>
  <c r="BG121" i="10"/>
  <c r="BG119" i="10" s="1"/>
  <c r="AC121" i="10"/>
  <c r="AC119" i="10" s="1"/>
  <c r="BD68" i="10"/>
  <c r="AE68" i="10"/>
  <c r="AO68" i="10"/>
  <c r="CR68" i="10"/>
  <c r="AX68" i="10"/>
  <c r="CU68" i="10"/>
  <c r="G96" i="4"/>
  <c r="G94" i="4" s="1"/>
  <c r="Q87" i="10"/>
  <c r="Q85" i="10" s="1"/>
  <c r="BO87" i="10"/>
  <c r="BO85" i="10" s="1"/>
  <c r="CB87" i="10"/>
  <c r="CB85" i="10" s="1"/>
  <c r="CF87" i="10"/>
  <c r="CF85" i="10" s="1"/>
  <c r="CT87" i="10"/>
  <c r="CT85" i="10" s="1"/>
  <c r="AX87" i="10"/>
  <c r="AX85" i="10" s="1"/>
  <c r="Z87" i="10"/>
  <c r="Z85" i="10" s="1"/>
  <c r="CN87" i="10"/>
  <c r="CN85" i="10" s="1"/>
  <c r="U59" i="10"/>
  <c r="BA59" i="10"/>
  <c r="BY59" i="10"/>
  <c r="CE59" i="10"/>
  <c r="BR59" i="10"/>
  <c r="AK59" i="10"/>
  <c r="CH59" i="10"/>
  <c r="CJ59" i="10"/>
  <c r="E93" i="1"/>
  <c r="E22" i="1" s="1"/>
  <c r="M119" i="4"/>
  <c r="M117" i="4" s="1"/>
  <c r="N104" i="4"/>
  <c r="N103" i="4" s="1"/>
  <c r="Q106" i="10"/>
  <c r="Q105" i="10" s="1"/>
  <c r="BH106" i="10"/>
  <c r="BH105" i="10" s="1"/>
  <c r="F106" i="10"/>
  <c r="F105" i="10" s="1"/>
  <c r="AV106" i="10"/>
  <c r="AV105" i="10" s="1"/>
  <c r="X106" i="10"/>
  <c r="X105" i="10" s="1"/>
  <c r="CU106" i="10"/>
  <c r="CU105" i="10" s="1"/>
  <c r="BP106" i="10"/>
  <c r="BP105" i="10" s="1"/>
  <c r="CO106" i="10"/>
  <c r="CO105" i="10" s="1"/>
  <c r="CQ106" i="10"/>
  <c r="CQ105" i="10" s="1"/>
  <c r="J98" i="10"/>
  <c r="J96" i="10" s="1"/>
  <c r="E98" i="10"/>
  <c r="E96" i="10" s="1"/>
  <c r="CK98" i="10"/>
  <c r="CK96" i="10" s="1"/>
  <c r="CN98" i="10"/>
  <c r="CN96" i="10" s="1"/>
  <c r="CR98" i="10"/>
  <c r="CR96" i="10" s="1"/>
  <c r="AX98" i="10"/>
  <c r="AX96" i="10" s="1"/>
  <c r="BM34" i="10"/>
  <c r="BM31" i="10" s="1"/>
  <c r="CM34" i="10"/>
  <c r="CM31" i="10" s="1"/>
  <c r="CJ34" i="10"/>
  <c r="CJ31" i="10" s="1"/>
  <c r="AZ34" i="10"/>
  <c r="AZ31" i="10" s="1"/>
  <c r="CT34" i="10"/>
  <c r="CT31" i="10" s="1"/>
  <c r="AR34" i="10"/>
  <c r="AR31" i="10" s="1"/>
  <c r="CP34" i="10"/>
  <c r="CP31" i="10" s="1"/>
  <c r="AV34" i="10"/>
  <c r="AV31" i="10" s="1"/>
  <c r="CS34" i="10"/>
  <c r="CS31" i="10" s="1"/>
  <c r="AV176" i="10"/>
  <c r="AV28" i="10" s="1"/>
  <c r="AY176" i="10"/>
  <c r="AY28" i="10" s="1"/>
  <c r="CK176" i="10"/>
  <c r="CK28" i="10" s="1"/>
  <c r="AR176" i="10"/>
  <c r="AR28" i="10" s="1"/>
  <c r="CQ176" i="10"/>
  <c r="CQ28" i="10" s="1"/>
  <c r="AX176" i="10"/>
  <c r="AX28" i="10" s="1"/>
  <c r="CL176" i="10"/>
  <c r="CL28" i="10" s="1"/>
  <c r="CH128" i="10"/>
  <c r="CH26" i="10" s="1"/>
  <c r="BC128" i="10"/>
  <c r="BC26" i="10" s="1"/>
  <c r="AN128" i="10"/>
  <c r="AN26" i="10" s="1"/>
  <c r="BX128" i="10"/>
  <c r="BX26" i="10" s="1"/>
  <c r="CW128" i="10"/>
  <c r="CW26" i="10" s="1"/>
  <c r="AS128" i="10"/>
  <c r="AS26" i="10" s="1"/>
  <c r="CP128" i="10"/>
  <c r="CP26" i="10" s="1"/>
  <c r="AV128" i="10"/>
  <c r="AV26" i="10" s="1"/>
  <c r="CS128" i="10"/>
  <c r="CS26" i="10" s="1"/>
  <c r="Q174" i="4"/>
  <c r="Q26" i="4" s="1"/>
  <c r="Q126" i="4"/>
  <c r="Q24" i="4" s="1"/>
  <c r="AO121" i="10"/>
  <c r="AO119" i="10" s="1"/>
  <c r="E68" i="10"/>
  <c r="CL68" i="10"/>
  <c r="BO68" i="10"/>
  <c r="J68" i="10"/>
  <c r="BG68" i="10"/>
  <c r="M68" i="10"/>
  <c r="BJ68" i="10"/>
  <c r="D68" i="10"/>
  <c r="J96" i="4"/>
  <c r="J94" i="4" s="1"/>
  <c r="R87" i="10"/>
  <c r="R85" i="10" s="1"/>
  <c r="U87" i="10"/>
  <c r="U85" i="10" s="1"/>
  <c r="E87" i="10"/>
  <c r="E85" i="10" s="1"/>
  <c r="I87" i="10"/>
  <c r="I85" i="10" s="1"/>
  <c r="J87" i="10"/>
  <c r="J85" i="10" s="1"/>
  <c r="BK87" i="10"/>
  <c r="BK85" i="10" s="1"/>
  <c r="AM87" i="10"/>
  <c r="AM85" i="10" s="1"/>
  <c r="AI87" i="10"/>
  <c r="AI85" i="10" s="1"/>
  <c r="AA59" i="10"/>
  <c r="BK59" i="10"/>
  <c r="E59" i="10"/>
  <c r="J59" i="10"/>
  <c r="CP59" i="10"/>
  <c r="AW59" i="10"/>
  <c r="CT59" i="10"/>
  <c r="CV59" i="10"/>
  <c r="G119" i="4"/>
  <c r="G117" i="4" s="1"/>
  <c r="G104" i="4"/>
  <c r="G103" i="4" s="1"/>
  <c r="S106" i="10"/>
  <c r="S105" i="10" s="1"/>
  <c r="CN106" i="10"/>
  <c r="CN105" i="10" s="1"/>
  <c r="AP106" i="10"/>
  <c r="AP105" i="10" s="1"/>
  <c r="BK106" i="10"/>
  <c r="BK105" i="10" s="1"/>
  <c r="AK106" i="10"/>
  <c r="AK105" i="10" s="1"/>
  <c r="M106" i="10"/>
  <c r="M105" i="10" s="1"/>
  <c r="CH106" i="10"/>
  <c r="CH105" i="10" s="1"/>
  <c r="J106" i="10"/>
  <c r="J105" i="10" s="1"/>
  <c r="BR98" i="10"/>
  <c r="BR96" i="10" s="1"/>
  <c r="AC98" i="10"/>
  <c r="AC96" i="10" s="1"/>
  <c r="O98" i="10"/>
  <c r="O96" i="10" s="1"/>
  <c r="R98" i="10"/>
  <c r="R96" i="10" s="1"/>
  <c r="I98" i="10"/>
  <c r="I96" i="10" s="1"/>
  <c r="BG98" i="10"/>
  <c r="BG96" i="10" s="1"/>
  <c r="M98" i="10"/>
  <c r="M96" i="10" s="1"/>
  <c r="BJ98" i="10"/>
  <c r="BJ96" i="10" s="1"/>
  <c r="F34" i="10"/>
  <c r="F31" i="10" s="1"/>
  <c r="AE34" i="10"/>
  <c r="AE31" i="10" s="1"/>
  <c r="G34" i="10"/>
  <c r="G31" i="10" s="1"/>
  <c r="O34" i="10"/>
  <c r="O31" i="10" s="1"/>
  <c r="BD34" i="10"/>
  <c r="BD31" i="10" s="1"/>
  <c r="K34" i="10"/>
  <c r="K31" i="10" s="1"/>
  <c r="BH34" i="10"/>
  <c r="BH31" i="10" s="1"/>
  <c r="R176" i="10"/>
  <c r="R28" i="10" s="1"/>
  <c r="BH176" i="10"/>
  <c r="BH28" i="10" s="1"/>
  <c r="CT176" i="10"/>
  <c r="CT28" i="10" s="1"/>
  <c r="V176" i="10"/>
  <c r="V28" i="10" s="1"/>
  <c r="G176" i="10"/>
  <c r="G28" i="10" s="1"/>
  <c r="BD176" i="10"/>
  <c r="BD28" i="10" s="1"/>
  <c r="K176" i="10"/>
  <c r="K28" i="10" s="1"/>
  <c r="BJ176" i="10"/>
  <c r="BJ28" i="10" s="1"/>
  <c r="CI128" i="10"/>
  <c r="CI26" i="10" s="1"/>
  <c r="BJ128" i="10"/>
  <c r="BJ26" i="10" s="1"/>
  <c r="BO128" i="10"/>
  <c r="BO26" i="10" s="1"/>
  <c r="S128" i="10"/>
  <c r="S26" i="10" s="1"/>
  <c r="H128" i="10"/>
  <c r="H26" i="10" s="1"/>
  <c r="BE128" i="10"/>
  <c r="BE26" i="10" s="1"/>
  <c r="K128" i="10"/>
  <c r="K26" i="10" s="1"/>
  <c r="BH128" i="10"/>
  <c r="BH26" i="10" s="1"/>
  <c r="V88" i="1"/>
  <c r="AB134" i="1"/>
  <c r="W167" i="1"/>
  <c r="W71" i="1"/>
  <c r="K66" i="1"/>
  <c r="K96" i="1"/>
  <c r="G57" i="1"/>
  <c r="T175" i="3"/>
  <c r="T27" i="3" s="1"/>
  <c r="S175" i="3"/>
  <c r="S27" i="3" s="1"/>
  <c r="AA76" i="1"/>
  <c r="AB76" i="1" s="1"/>
  <c r="U71" i="1"/>
  <c r="U61" i="1"/>
  <c r="AA41" i="1"/>
  <c r="AB41" i="1" s="1"/>
  <c r="V175" i="1"/>
  <c r="I174" i="1"/>
  <c r="U127" i="1"/>
  <c r="I126" i="1"/>
  <c r="N119" i="1"/>
  <c r="N117" i="1" s="1"/>
  <c r="X51" i="1"/>
  <c r="Y58" i="1"/>
  <c r="Z67" i="1"/>
  <c r="AA145" i="1"/>
  <c r="V157" i="1"/>
  <c r="Y70" i="1"/>
  <c r="Z86" i="1"/>
  <c r="K85" i="1"/>
  <c r="G66" i="1"/>
  <c r="O66" i="1"/>
  <c r="R158" i="1"/>
  <c r="R143" i="1"/>
  <c r="O96" i="1"/>
  <c r="O94" i="1" s="1"/>
  <c r="R59" i="1"/>
  <c r="X58" i="1"/>
  <c r="J57" i="1"/>
  <c r="E175" i="3"/>
  <c r="E27" i="3" s="1"/>
  <c r="R77" i="1"/>
  <c r="R71" i="1"/>
  <c r="R188" i="1"/>
  <c r="R146" i="1"/>
  <c r="V125" i="1"/>
  <c r="I124" i="1"/>
  <c r="R61" i="1"/>
  <c r="W47" i="1"/>
  <c r="F120" i="3"/>
  <c r="F118" i="3" s="1"/>
  <c r="T120" i="3"/>
  <c r="T118" i="3" s="1"/>
  <c r="R175" i="1"/>
  <c r="M174" i="1"/>
  <c r="M26" i="1" s="1"/>
  <c r="R167" i="1"/>
  <c r="R139" i="1"/>
  <c r="R127" i="1"/>
  <c r="M126" i="1"/>
  <c r="M24" i="1" s="1"/>
  <c r="Y120" i="1"/>
  <c r="Z120" i="1" s="1"/>
  <c r="K119" i="1"/>
  <c r="R100" i="1"/>
  <c r="R60" i="1"/>
  <c r="R174" i="4"/>
  <c r="O126" i="4"/>
  <c r="O24" i="4" s="1"/>
  <c r="BS121" i="10"/>
  <c r="BS119" i="10" s="1"/>
  <c r="F68" i="10"/>
  <c r="AF68" i="10"/>
  <c r="CO68" i="10"/>
  <c r="V68" i="10"/>
  <c r="BS68" i="10"/>
  <c r="Y68" i="10"/>
  <c r="BV68" i="10"/>
  <c r="P68" i="10"/>
  <c r="K96" i="4"/>
  <c r="K94" i="4" s="1"/>
  <c r="S87" i="10"/>
  <c r="S85" i="10" s="1"/>
  <c r="AC87" i="10"/>
  <c r="AC85" i="10" s="1"/>
  <c r="AG87" i="10"/>
  <c r="AG85" i="10" s="1"/>
  <c r="V87" i="10"/>
  <c r="V85" i="10" s="1"/>
  <c r="BX87" i="10"/>
  <c r="BX85" i="10" s="1"/>
  <c r="AZ87" i="10"/>
  <c r="AZ85" i="10" s="1"/>
  <c r="AR59" i="10"/>
  <c r="O59" i="10"/>
  <c r="AC59" i="10"/>
  <c r="AH59" i="10"/>
  <c r="L59" i="10"/>
  <c r="BI59" i="10"/>
  <c r="BW59" i="10"/>
  <c r="CW59" i="10"/>
  <c r="K119" i="4"/>
  <c r="K117" i="4" s="1"/>
  <c r="J104" i="4"/>
  <c r="J103" i="4" s="1"/>
  <c r="R106" i="10"/>
  <c r="R105" i="10" s="1"/>
  <c r="AD106" i="10"/>
  <c r="AD105" i="10" s="1"/>
  <c r="BW106" i="10"/>
  <c r="BW105" i="10" s="1"/>
  <c r="AX106" i="10"/>
  <c r="AX105" i="10" s="1"/>
  <c r="Z106" i="10"/>
  <c r="Z105" i="10" s="1"/>
  <c r="CW106" i="10"/>
  <c r="CW105" i="10" s="1"/>
  <c r="V106" i="10"/>
  <c r="V105" i="10" s="1"/>
  <c r="S98" i="10"/>
  <c r="S96" i="10" s="1"/>
  <c r="BA98" i="10"/>
  <c r="BA96" i="10" s="1"/>
  <c r="AM98" i="10"/>
  <c r="AM96" i="10" s="1"/>
  <c r="AP98" i="10"/>
  <c r="AP96" i="10" s="1"/>
  <c r="U98" i="10"/>
  <c r="U96" i="10" s="1"/>
  <c r="BS98" i="10"/>
  <c r="BS96" i="10" s="1"/>
  <c r="Y98" i="10"/>
  <c r="Y96" i="10" s="1"/>
  <c r="BV98" i="10"/>
  <c r="BV96" i="10" s="1"/>
  <c r="BE34" i="10"/>
  <c r="BE31" i="10" s="1"/>
  <c r="CV34" i="10"/>
  <c r="CV31" i="10" s="1"/>
  <c r="AN34" i="10"/>
  <c r="AN31" i="10" s="1"/>
  <c r="U34" i="10"/>
  <c r="U31" i="10" s="1"/>
  <c r="AA34" i="10"/>
  <c r="AA31" i="10" s="1"/>
  <c r="BP34" i="10"/>
  <c r="BP31" i="10" s="1"/>
  <c r="W34" i="10"/>
  <c r="W31" i="10" s="1"/>
  <c r="BT34" i="10"/>
  <c r="BT31" i="10" s="1"/>
  <c r="X176" i="10"/>
  <c r="X28" i="10" s="1"/>
  <c r="Y176" i="10"/>
  <c r="Y28" i="10" s="1"/>
  <c r="O176" i="10"/>
  <c r="O28" i="10" s="1"/>
  <c r="S176" i="10"/>
  <c r="S28" i="10" s="1"/>
  <c r="BP176" i="10"/>
  <c r="BP28" i="10" s="1"/>
  <c r="W176" i="10"/>
  <c r="W28" i="10" s="1"/>
  <c r="BV176" i="10"/>
  <c r="BV28" i="10" s="1"/>
  <c r="CN176" i="10"/>
  <c r="CN28" i="10" s="1"/>
  <c r="CJ128" i="10"/>
  <c r="CJ26" i="10" s="1"/>
  <c r="BK128" i="10"/>
  <c r="BK26" i="10" s="1"/>
  <c r="CU128" i="10"/>
  <c r="CU26" i="10" s="1"/>
  <c r="AY128" i="10"/>
  <c r="AY26" i="10" s="1"/>
  <c r="T128" i="10"/>
  <c r="T26" i="10" s="1"/>
  <c r="BQ128" i="10"/>
  <c r="BQ26" i="10" s="1"/>
  <c r="W128" i="10"/>
  <c r="W26" i="10" s="1"/>
  <c r="BT128" i="10"/>
  <c r="BT26" i="10" s="1"/>
  <c r="Q174" i="1"/>
  <c r="Q26" i="1" s="1"/>
  <c r="Q126" i="1"/>
  <c r="Q24" i="1" s="1"/>
  <c r="O174" i="4"/>
  <c r="O26" i="4" s="1"/>
  <c r="P126" i="4"/>
  <c r="P24" i="4" s="1"/>
  <c r="AW121" i="10"/>
  <c r="AW119" i="10" s="1"/>
  <c r="T68" i="10"/>
  <c r="CM68" i="10"/>
  <c r="I68" i="10"/>
  <c r="AH68" i="10"/>
  <c r="CE68" i="10"/>
  <c r="AK68" i="10"/>
  <c r="CH68" i="10"/>
  <c r="AB68" i="10"/>
  <c r="H96" i="4"/>
  <c r="H94" i="4" s="1"/>
  <c r="AJ87" i="10"/>
  <c r="AJ85" i="10" s="1"/>
  <c r="BU87" i="10"/>
  <c r="BU85" i="10" s="1"/>
  <c r="BC87" i="10"/>
  <c r="BC85" i="10" s="1"/>
  <c r="BH87" i="10"/>
  <c r="BH85" i="10" s="1"/>
  <c r="AH87" i="10"/>
  <c r="AH85" i="10" s="1"/>
  <c r="CK87" i="10"/>
  <c r="CK85" i="10" s="1"/>
  <c r="BM87" i="10"/>
  <c r="BM85" i="10" s="1"/>
  <c r="BG87" i="10"/>
  <c r="BG85" i="10" s="1"/>
  <c r="BS59" i="10"/>
  <c r="AO59" i="10"/>
  <c r="BC59" i="10"/>
  <c r="BG59" i="10"/>
  <c r="X59" i="10"/>
  <c r="BU59" i="10"/>
  <c r="CI59" i="10"/>
  <c r="F59" i="10"/>
  <c r="J119" i="4"/>
  <c r="J117" i="4" s="1"/>
  <c r="K104" i="4"/>
  <c r="K103" i="4" s="1"/>
  <c r="AS106" i="10"/>
  <c r="AS105" i="10" s="1"/>
  <c r="BI106" i="10"/>
  <c r="BI105" i="10" s="1"/>
  <c r="G106" i="10"/>
  <c r="G105" i="10" s="1"/>
  <c r="CR106" i="10"/>
  <c r="CR105" i="10" s="1"/>
  <c r="BM106" i="10"/>
  <c r="BM105" i="10" s="1"/>
  <c r="AM106" i="10"/>
  <c r="AM105" i="10" s="1"/>
  <c r="O106" i="10"/>
  <c r="O105" i="10" s="1"/>
  <c r="AH106" i="10"/>
  <c r="AH105" i="10" s="1"/>
  <c r="AQ98" i="10"/>
  <c r="AQ96" i="10" s="1"/>
  <c r="BW98" i="10"/>
  <c r="BW96" i="10" s="1"/>
  <c r="BY98" i="10"/>
  <c r="BY96" i="10" s="1"/>
  <c r="BK98" i="10"/>
  <c r="BK96" i="10" s="1"/>
  <c r="BN98" i="10"/>
  <c r="BN96" i="10" s="1"/>
  <c r="AG98" i="10"/>
  <c r="AG96" i="10" s="1"/>
  <c r="CE98" i="10"/>
  <c r="AK98" i="10"/>
  <c r="AK96" i="10" s="1"/>
  <c r="CH98" i="10"/>
  <c r="CH96" i="10" s="1"/>
  <c r="BQ34" i="10"/>
  <c r="BQ31" i="10" s="1"/>
  <c r="AG34" i="10"/>
  <c r="AG31" i="10" s="1"/>
  <c r="BN34" i="10"/>
  <c r="BN31" i="10" s="1"/>
  <c r="BA34" i="10"/>
  <c r="BA31" i="10" s="1"/>
  <c r="AM34" i="10"/>
  <c r="AM31" i="10" s="1"/>
  <c r="AI34" i="10"/>
  <c r="AI31" i="10" s="1"/>
  <c r="BK176" i="10"/>
  <c r="BK28" i="10" s="1"/>
  <c r="BN176" i="10"/>
  <c r="BN28" i="10" s="1"/>
  <c r="BF176" i="10"/>
  <c r="BF28" i="10" s="1"/>
  <c r="BR176" i="10"/>
  <c r="BR28" i="10" s="1"/>
  <c r="AE176" i="10"/>
  <c r="AE28" i="10" s="1"/>
  <c r="AI176" i="10"/>
  <c r="AI28" i="10" s="1"/>
  <c r="CI176" i="10"/>
  <c r="CI28" i="10" s="1"/>
  <c r="D128" i="10"/>
  <c r="D26" i="10" s="1"/>
  <c r="F128" i="10"/>
  <c r="F26" i="10" s="1"/>
  <c r="O128" i="10"/>
  <c r="O26" i="10" s="1"/>
  <c r="AF128" i="10"/>
  <c r="AF26" i="10" s="1"/>
  <c r="CC128" i="10"/>
  <c r="CC26" i="10" s="1"/>
  <c r="AI128" i="10"/>
  <c r="AI26" i="10" s="1"/>
  <c r="CF128" i="10"/>
  <c r="CF26" i="10" s="1"/>
  <c r="Y130" i="1"/>
  <c r="Z130" i="1"/>
  <c r="AA67" i="1"/>
  <c r="AB67" i="1" s="1"/>
  <c r="Z156" i="1"/>
  <c r="Y156" i="1"/>
  <c r="Z154" i="1"/>
  <c r="Y154" i="1"/>
  <c r="W153" i="1"/>
  <c r="X153" i="1"/>
  <c r="U147" i="1"/>
  <c r="V147" i="1"/>
  <c r="X140" i="1"/>
  <c r="W140" i="1"/>
  <c r="AA62" i="1"/>
  <c r="AB62" i="1" s="1"/>
  <c r="V38" i="1"/>
  <c r="U38" i="1"/>
  <c r="Z73" i="1"/>
  <c r="Y73" i="1"/>
  <c r="U148" i="1"/>
  <c r="V148" i="1"/>
  <c r="U144" i="1"/>
  <c r="V144" i="1"/>
  <c r="U132" i="1"/>
  <c r="V132" i="1"/>
  <c r="V46" i="1"/>
  <c r="U46" i="1"/>
  <c r="W165" i="1"/>
  <c r="X165" i="1"/>
  <c r="Z145" i="1"/>
  <c r="Y145" i="1"/>
  <c r="X106" i="1"/>
  <c r="J104" i="1"/>
  <c r="J103" i="1" s="1"/>
  <c r="W106" i="1"/>
  <c r="X42" i="1"/>
  <c r="W42" i="1"/>
  <c r="W34" i="1"/>
  <c r="Z48" i="1"/>
  <c r="W69" i="1"/>
  <c r="AB100" i="1"/>
  <c r="Z166" i="1"/>
  <c r="V105" i="1"/>
  <c r="Z76" i="1"/>
  <c r="W169" i="1"/>
  <c r="X169" i="1"/>
  <c r="X160" i="1"/>
  <c r="W160" i="1"/>
  <c r="U43" i="1"/>
  <c r="V43" i="1"/>
  <c r="X187" i="1"/>
  <c r="W187" i="1"/>
  <c r="AA179" i="1"/>
  <c r="AB179" i="1" s="1"/>
  <c r="X152" i="1"/>
  <c r="W152" i="1"/>
  <c r="U97" i="1"/>
  <c r="V97" i="1"/>
  <c r="U92" i="1"/>
  <c r="V92" i="1"/>
  <c r="Y75" i="1"/>
  <c r="Z75" i="1"/>
  <c r="Z74" i="1"/>
  <c r="Y74" i="1"/>
  <c r="V70" i="1"/>
  <c r="U70" i="1"/>
  <c r="U142" i="1"/>
  <c r="V142" i="1"/>
  <c r="X141" i="1"/>
  <c r="W141" i="1"/>
  <c r="W134" i="1"/>
  <c r="X134" i="1"/>
  <c r="G104" i="1"/>
  <c r="G103" i="1" s="1"/>
  <c r="R105" i="1"/>
  <c r="W102" i="1"/>
  <c r="X102" i="1"/>
  <c r="W164" i="1"/>
  <c r="X164" i="1"/>
  <c r="Y61" i="1"/>
  <c r="AB99" i="1"/>
  <c r="Z98" i="1"/>
  <c r="Z101" i="1"/>
  <c r="U182" i="1"/>
  <c r="AA176" i="1"/>
  <c r="W168" i="1"/>
  <c r="X168" i="1"/>
  <c r="W161" i="1"/>
  <c r="X161" i="1"/>
  <c r="U136" i="1"/>
  <c r="V136" i="1"/>
  <c r="U51" i="1"/>
  <c r="V51" i="1"/>
  <c r="X50" i="1"/>
  <c r="W50" i="1"/>
  <c r="Z44" i="1"/>
  <c r="Y44" i="1"/>
  <c r="X186" i="1"/>
  <c r="W186" i="1"/>
  <c r="U177" i="1"/>
  <c r="V177" i="1"/>
  <c r="V135" i="1"/>
  <c r="U135" i="1"/>
  <c r="AA49" i="1"/>
  <c r="AB49" i="1" s="1"/>
  <c r="Y78" i="1"/>
  <c r="Z78" i="1"/>
  <c r="Z77" i="1"/>
  <c r="Y77" i="1"/>
  <c r="Z71" i="1"/>
  <c r="Y71" i="1"/>
  <c r="X188" i="1"/>
  <c r="W188" i="1"/>
  <c r="AB148" i="1"/>
  <c r="AA148" i="1"/>
  <c r="W105" i="1"/>
  <c r="O104" i="1"/>
  <c r="O103" i="1" s="1"/>
  <c r="Z172" i="1"/>
  <c r="Y172" i="1"/>
  <c r="Y162" i="1"/>
  <c r="Z162" i="1"/>
  <c r="U138" i="1"/>
  <c r="V138" i="1"/>
  <c r="V133" i="1"/>
  <c r="U133" i="1"/>
  <c r="X129" i="1"/>
  <c r="W129" i="1"/>
  <c r="Z68" i="1"/>
  <c r="Y68" i="1"/>
  <c r="Y64" i="1"/>
  <c r="Z64" i="1"/>
  <c r="U37" i="1"/>
  <c r="X47" i="1"/>
  <c r="V63" i="1"/>
  <c r="W58" i="1"/>
  <c r="U131" i="1"/>
  <c r="Y165" i="1"/>
  <c r="Y161" i="1"/>
  <c r="X185" i="1"/>
  <c r="V155" i="1"/>
  <c r="W158" i="1"/>
  <c r="AB171" i="1"/>
  <c r="S108" i="1"/>
  <c r="AB143" i="1"/>
  <c r="Y92" i="1"/>
  <c r="Z92" i="1" s="1"/>
  <c r="AA38" i="1"/>
  <c r="AB38" i="1" s="1"/>
  <c r="Y35" i="1"/>
  <c r="Z35" i="1" s="1"/>
  <c r="U44" i="1"/>
  <c r="U168" i="1"/>
  <c r="U169" i="1"/>
  <c r="AA159" i="1"/>
  <c r="W41" i="1"/>
  <c r="W67" i="1"/>
  <c r="Y63" i="1"/>
  <c r="AB121" i="1"/>
  <c r="AA160" i="1"/>
  <c r="Y67" i="1"/>
  <c r="W62" i="1"/>
  <c r="W37" i="1"/>
  <c r="D104" i="1"/>
  <c r="D103" i="1" s="1"/>
  <c r="P104" i="1"/>
  <c r="M67" i="3"/>
  <c r="N67" i="3"/>
  <c r="O67" i="3"/>
  <c r="L67" i="3"/>
  <c r="F97" i="3"/>
  <c r="F95" i="3" s="1"/>
  <c r="G97" i="3"/>
  <c r="G95" i="3" s="1"/>
  <c r="D97" i="3"/>
  <c r="D95" i="3" s="1"/>
  <c r="T97" i="3"/>
  <c r="T95" i="3" s="1"/>
  <c r="Q97" i="3"/>
  <c r="Q95" i="3" s="1"/>
  <c r="S105" i="3"/>
  <c r="S104" i="3" s="1"/>
  <c r="D105" i="3"/>
  <c r="D104" i="3" s="1"/>
  <c r="Q105" i="3"/>
  <c r="Q104" i="3" s="1"/>
  <c r="R105" i="3"/>
  <c r="R104" i="3" s="1"/>
  <c r="P127" i="3"/>
  <c r="P25" i="3" s="1"/>
  <c r="M127" i="3"/>
  <c r="M25" i="3" s="1"/>
  <c r="N127" i="3"/>
  <c r="N25" i="3" s="1"/>
  <c r="O127" i="3"/>
  <c r="O25" i="3" s="1"/>
  <c r="H105" i="3"/>
  <c r="H104" i="3" s="1"/>
  <c r="E105" i="3"/>
  <c r="E104" i="3" s="1"/>
  <c r="F105" i="3"/>
  <c r="F104" i="3" s="1"/>
  <c r="G105" i="3"/>
  <c r="G104" i="3" s="1"/>
  <c r="I127" i="3"/>
  <c r="I25" i="3" s="1"/>
  <c r="K127" i="3"/>
  <c r="K25" i="3" s="1"/>
  <c r="D127" i="3"/>
  <c r="D25" i="3" s="1"/>
  <c r="T127" i="3"/>
  <c r="T25" i="3" s="1"/>
  <c r="Q127" i="3"/>
  <c r="Q25" i="3" s="1"/>
  <c r="R127" i="3"/>
  <c r="R25" i="3" s="1"/>
  <c r="S127" i="3"/>
  <c r="S25" i="3" s="1"/>
  <c r="L105" i="3"/>
  <c r="L104" i="3" s="1"/>
  <c r="I105" i="3"/>
  <c r="I104" i="3" s="1"/>
  <c r="J105" i="3"/>
  <c r="J104" i="3" s="1"/>
  <c r="K105" i="3"/>
  <c r="K104" i="3" s="1"/>
  <c r="L127" i="3"/>
  <c r="L25" i="3" s="1"/>
  <c r="J127" i="3"/>
  <c r="J25" i="3" s="1"/>
  <c r="H127" i="3"/>
  <c r="H25" i="3" s="1"/>
  <c r="E127" i="3"/>
  <c r="E25" i="3" s="1"/>
  <c r="F127" i="3"/>
  <c r="F25" i="3" s="1"/>
  <c r="G127" i="3"/>
  <c r="G25" i="3" s="1"/>
  <c r="P105" i="3"/>
  <c r="P104" i="3" s="1"/>
  <c r="M105" i="3"/>
  <c r="M104" i="3" s="1"/>
  <c r="N105" i="3"/>
  <c r="N104" i="3" s="1"/>
  <c r="O105" i="3"/>
  <c r="O104" i="3" s="1"/>
  <c r="W24" i="3"/>
  <c r="X24" i="3"/>
  <c r="D58" i="3"/>
  <c r="T58" i="3"/>
  <c r="Q58" i="3"/>
  <c r="R58" i="3"/>
  <c r="S58" i="3"/>
  <c r="R67" i="3"/>
  <c r="S67" i="3"/>
  <c r="J97" i="3"/>
  <c r="J95" i="3" s="1"/>
  <c r="K97" i="3"/>
  <c r="K95" i="3" s="1"/>
  <c r="E97" i="3"/>
  <c r="E95" i="3" s="1"/>
  <c r="I120" i="3"/>
  <c r="I118" i="3" s="1"/>
  <c r="M86" i="3"/>
  <c r="M84" i="3" s="1"/>
  <c r="N86" i="3"/>
  <c r="N84" i="3" s="1"/>
  <c r="O86" i="3"/>
  <c r="O84" i="3" s="1"/>
  <c r="L86" i="3"/>
  <c r="L84" i="3" s="1"/>
  <c r="V24" i="3"/>
  <c r="U24" i="3"/>
  <c r="H58" i="3"/>
  <c r="E58" i="3"/>
  <c r="F58" i="3"/>
  <c r="G58" i="3"/>
  <c r="I86" i="3"/>
  <c r="I84" i="3" s="1"/>
  <c r="J86" i="3"/>
  <c r="J84" i="3" s="1"/>
  <c r="K86" i="3"/>
  <c r="K84" i="3" s="1"/>
  <c r="H86" i="3"/>
  <c r="H84" i="3" s="1"/>
  <c r="Q67" i="3"/>
  <c r="P67" i="3"/>
  <c r="H97" i="3"/>
  <c r="H95" i="3" s="1"/>
  <c r="E67" i="3"/>
  <c r="F67" i="3"/>
  <c r="G67" i="3"/>
  <c r="D67" i="3"/>
  <c r="T67" i="3"/>
  <c r="N97" i="3"/>
  <c r="N95" i="3" s="1"/>
  <c r="O97" i="3"/>
  <c r="O95" i="3" s="1"/>
  <c r="L97" i="3"/>
  <c r="L95" i="3" s="1"/>
  <c r="I97" i="3"/>
  <c r="I95" i="3" s="1"/>
  <c r="Q86" i="3"/>
  <c r="Q84" i="3" s="1"/>
  <c r="R86" i="3"/>
  <c r="R84" i="3" s="1"/>
  <c r="S86" i="3"/>
  <c r="S84" i="3" s="1"/>
  <c r="P86" i="3"/>
  <c r="P84" i="3" s="1"/>
  <c r="L58" i="3"/>
  <c r="I58" i="3"/>
  <c r="J58" i="3"/>
  <c r="K58" i="3"/>
  <c r="I67" i="3"/>
  <c r="J67" i="3"/>
  <c r="K67" i="3"/>
  <c r="H67" i="3"/>
  <c r="R97" i="3"/>
  <c r="R95" i="3" s="1"/>
  <c r="S97" i="3"/>
  <c r="S95" i="3" s="1"/>
  <c r="P97" i="3"/>
  <c r="P95" i="3" s="1"/>
  <c r="M97" i="3"/>
  <c r="M95" i="3" s="1"/>
  <c r="E86" i="3"/>
  <c r="E84" i="3" s="1"/>
  <c r="F86" i="3"/>
  <c r="F84" i="3" s="1"/>
  <c r="G86" i="3"/>
  <c r="G84" i="3" s="1"/>
  <c r="D86" i="3"/>
  <c r="D84" i="3" s="1"/>
  <c r="T86" i="3"/>
  <c r="T84" i="3" s="1"/>
  <c r="P58" i="3"/>
  <c r="M58" i="3"/>
  <c r="N58" i="3"/>
  <c r="O58" i="3"/>
  <c r="Y43" i="1"/>
  <c r="Z43" i="1" s="1"/>
  <c r="R186" i="1"/>
  <c r="Y39" i="1"/>
  <c r="AA39" i="1"/>
  <c r="AB39" i="1" s="1"/>
  <c r="AB150" i="1"/>
  <c r="AA150" i="1"/>
  <c r="Y102" i="1"/>
  <c r="Z102" i="1" s="1"/>
  <c r="Y47" i="1"/>
  <c r="Z139" i="1"/>
  <c r="Y139" i="1"/>
  <c r="U60" i="1"/>
  <c r="W159" i="1"/>
  <c r="X159" i="1"/>
  <c r="W121" i="1"/>
  <c r="X121" i="1"/>
  <c r="U87" i="1"/>
  <c r="W178" i="1"/>
  <c r="AA35" i="1"/>
  <c r="AB35" i="1" s="1"/>
  <c r="U78" i="1"/>
  <c r="U76" i="1"/>
  <c r="U74" i="1"/>
  <c r="U72" i="1"/>
  <c r="Y132" i="1"/>
  <c r="Z132" i="1"/>
  <c r="U120" i="1"/>
  <c r="U64" i="1"/>
  <c r="U91" i="1"/>
  <c r="U62" i="1"/>
  <c r="Y40" i="1"/>
  <c r="Z40" i="1" s="1"/>
  <c r="U39" i="1"/>
  <c r="AA34" i="1"/>
  <c r="AB34" i="1" s="1"/>
  <c r="W76" i="1"/>
  <c r="W75" i="1"/>
  <c r="W72" i="1"/>
  <c r="W146" i="1"/>
  <c r="X146" i="1"/>
  <c r="U125" i="1"/>
  <c r="U105" i="1"/>
  <c r="Y106" i="1"/>
  <c r="AA182" i="1"/>
  <c r="AB182" i="1" s="1"/>
  <c r="Z169" i="1"/>
  <c r="Y169" i="1"/>
  <c r="Y86" i="1"/>
  <c r="Y178" i="1"/>
  <c r="Z178" i="1"/>
  <c r="S36" i="1"/>
  <c r="T36" i="1" s="1"/>
  <c r="S178" i="1"/>
  <c r="T178" i="1" s="1"/>
  <c r="T108" i="1"/>
  <c r="S129" i="1"/>
  <c r="S176" i="1"/>
  <c r="S163" i="1"/>
  <c r="S130" i="1"/>
  <c r="T130" i="1" s="1"/>
  <c r="S167" i="1"/>
  <c r="M104" i="1"/>
  <c r="M103" i="1" s="1"/>
  <c r="S76" i="1"/>
  <c r="T76" i="1" s="1"/>
  <c r="S181" i="1"/>
  <c r="T181" i="1" s="1"/>
  <c r="S146" i="1"/>
  <c r="T167" i="1"/>
  <c r="S134" i="1"/>
  <c r="T163" i="1"/>
  <c r="S78" i="1"/>
  <c r="T78" i="1" s="1"/>
  <c r="S77" i="1"/>
  <c r="T77" i="1" s="1"/>
  <c r="S74" i="1"/>
  <c r="T74" i="1" s="1"/>
  <c r="S73" i="1"/>
  <c r="T73" i="1" s="1"/>
  <c r="S75" i="1"/>
  <c r="T75" i="1" s="1"/>
  <c r="S70" i="1"/>
  <c r="T70" i="1" s="1"/>
  <c r="S72" i="1"/>
  <c r="T72" i="1" s="1"/>
  <c r="S71" i="1"/>
  <c r="T71" i="1" s="1"/>
  <c r="S90" i="1"/>
  <c r="T90" i="1" s="1"/>
  <c r="S121" i="1"/>
  <c r="T121" i="1" s="1"/>
  <c r="S172" i="1"/>
  <c r="S187" i="1"/>
  <c r="T187" i="1" s="1"/>
  <c r="S99" i="1"/>
  <c r="T99" i="1" s="1"/>
  <c r="S89" i="1"/>
  <c r="T89" i="1" s="1"/>
  <c r="H104" i="1"/>
  <c r="H103" i="1" s="1"/>
  <c r="S154" i="1"/>
  <c r="S122" i="1"/>
  <c r="T122" i="1" s="1"/>
  <c r="S137" i="1"/>
  <c r="T177" i="1"/>
  <c r="S177" i="1"/>
  <c r="S180" i="1"/>
  <c r="T180" i="1" s="1"/>
  <c r="S188" i="1"/>
  <c r="T188" i="1" s="1"/>
  <c r="S185" i="1"/>
  <c r="T185" i="1" s="1"/>
  <c r="S184" i="1"/>
  <c r="T184" i="1" s="1"/>
  <c r="S179" i="1"/>
  <c r="T179" i="1" s="1"/>
  <c r="S175" i="1"/>
  <c r="T175" i="1"/>
  <c r="S186" i="1"/>
  <c r="T186" i="1" s="1"/>
  <c r="S168" i="1"/>
  <c r="T168" i="1"/>
  <c r="S170" i="1"/>
  <c r="T170" i="1"/>
  <c r="T166" i="1"/>
  <c r="S166" i="1"/>
  <c r="T171" i="1"/>
  <c r="S171" i="1"/>
  <c r="S169" i="1"/>
  <c r="T169" i="1"/>
  <c r="T162" i="1"/>
  <c r="S162" i="1"/>
  <c r="S165" i="1"/>
  <c r="T165" i="1"/>
  <c r="T161" i="1"/>
  <c r="S161" i="1"/>
  <c r="T173" i="1"/>
  <c r="S173" i="1"/>
  <c r="S164" i="1"/>
  <c r="T164" i="1"/>
  <c r="T143" i="1"/>
  <c r="S143" i="1"/>
  <c r="S128" i="1"/>
  <c r="T128" i="1" s="1"/>
  <c r="T160" i="1"/>
  <c r="S160" i="1"/>
  <c r="T144" i="1"/>
  <c r="S144" i="1"/>
  <c r="S131" i="1"/>
  <c r="T131" i="1" s="1"/>
  <c r="T151" i="1"/>
  <c r="S151" i="1"/>
  <c r="T145" i="1"/>
  <c r="S145" i="1"/>
  <c r="T149" i="1"/>
  <c r="S149" i="1"/>
  <c r="T140" i="1"/>
  <c r="S140" i="1"/>
  <c r="T159" i="1"/>
  <c r="S159" i="1"/>
  <c r="T157" i="1"/>
  <c r="S157" i="1"/>
  <c r="S158" i="1"/>
  <c r="T158" i="1"/>
  <c r="T153" i="1"/>
  <c r="S153" i="1"/>
  <c r="T132" i="1"/>
  <c r="S132" i="1"/>
  <c r="S142" i="1"/>
  <c r="T142" i="1"/>
  <c r="T152" i="1"/>
  <c r="S152" i="1"/>
  <c r="T147" i="1"/>
  <c r="S147" i="1"/>
  <c r="T136" i="1"/>
  <c r="S136" i="1"/>
  <c r="S135" i="1"/>
  <c r="T135" i="1"/>
  <c r="T138" i="1"/>
  <c r="S138" i="1"/>
  <c r="T156" i="1"/>
  <c r="S156" i="1"/>
  <c r="T148" i="1"/>
  <c r="S148" i="1"/>
  <c r="T155" i="1"/>
  <c r="S155" i="1"/>
  <c r="T139" i="1"/>
  <c r="S139" i="1"/>
  <c r="T141" i="1"/>
  <c r="S141" i="1"/>
  <c r="S127" i="1"/>
  <c r="T127" i="1" s="1"/>
  <c r="S125" i="1"/>
  <c r="T125" i="1" s="1"/>
  <c r="S124" i="1"/>
  <c r="T124" i="1" s="1"/>
  <c r="S123" i="1"/>
  <c r="T123" i="1" s="1"/>
  <c r="S120" i="1"/>
  <c r="T120" i="1" s="1"/>
  <c r="S118" i="1"/>
  <c r="T116" i="1"/>
  <c r="S116" i="1"/>
  <c r="S115" i="1"/>
  <c r="T114" i="1"/>
  <c r="S114" i="1"/>
  <c r="S113" i="1"/>
  <c r="T113" i="1"/>
  <c r="S111" i="1"/>
  <c r="T111" i="1" s="1"/>
  <c r="S112" i="1"/>
  <c r="T112" i="1" s="1"/>
  <c r="S109" i="1"/>
  <c r="T109" i="1" s="1"/>
  <c r="S110" i="1"/>
  <c r="T110" i="1" s="1"/>
  <c r="T107" i="1"/>
  <c r="S107" i="1"/>
  <c r="S106" i="1"/>
  <c r="T106" i="1" s="1"/>
  <c r="S105" i="1"/>
  <c r="T105" i="1" s="1"/>
  <c r="S98" i="1"/>
  <c r="T98" i="1" s="1"/>
  <c r="S102" i="1"/>
  <c r="T102" i="1" s="1"/>
  <c r="T101" i="1"/>
  <c r="S101" i="1"/>
  <c r="S100" i="1"/>
  <c r="T100" i="1" s="1"/>
  <c r="S97" i="1"/>
  <c r="T97" i="1" s="1"/>
  <c r="S95" i="1"/>
  <c r="T95" i="1" s="1"/>
  <c r="S88" i="1"/>
  <c r="T88" i="1" s="1"/>
  <c r="S87" i="1"/>
  <c r="T87" i="1" s="1"/>
  <c r="S92" i="1"/>
  <c r="T92" i="1" s="1"/>
  <c r="S91" i="1"/>
  <c r="T91" i="1" s="1"/>
  <c r="S60" i="1"/>
  <c r="T60" i="1" s="1"/>
  <c r="S86" i="1"/>
  <c r="T86" i="1" s="1"/>
  <c r="S84" i="1"/>
  <c r="T84" i="1" s="1"/>
  <c r="S81" i="1"/>
  <c r="T81" i="1" s="1"/>
  <c r="S82" i="1"/>
  <c r="T82" i="1" s="1"/>
  <c r="S80" i="1"/>
  <c r="T80" i="1" s="1"/>
  <c r="S79" i="1"/>
  <c r="T79" i="1" s="1"/>
  <c r="S45" i="1"/>
  <c r="T45" i="1" s="1"/>
  <c r="S68" i="1"/>
  <c r="T68" i="1" s="1"/>
  <c r="S41" i="1"/>
  <c r="T41" i="1" s="1"/>
  <c r="R68" i="1"/>
  <c r="S69" i="1"/>
  <c r="T69" i="1" s="1"/>
  <c r="S67" i="1"/>
  <c r="T67" i="1" s="1"/>
  <c r="S65" i="1"/>
  <c r="T65" i="1" s="1"/>
  <c r="S63" i="1"/>
  <c r="T63" i="1" s="1"/>
  <c r="S64" i="1"/>
  <c r="T64" i="1" s="1"/>
  <c r="S62" i="1"/>
  <c r="T62" i="1" s="1"/>
  <c r="S61" i="1"/>
  <c r="T61" i="1" s="1"/>
  <c r="S58" i="1"/>
  <c r="T58" i="1" s="1"/>
  <c r="S59" i="1"/>
  <c r="T59" i="1" s="1"/>
  <c r="S54" i="1"/>
  <c r="T54" i="1" s="1"/>
  <c r="S53" i="1"/>
  <c r="T53" i="1" s="1"/>
  <c r="S52" i="1"/>
  <c r="T52" i="1" s="1"/>
  <c r="S51" i="1"/>
  <c r="T51" i="1" s="1"/>
  <c r="S49" i="1"/>
  <c r="T49" i="1" s="1"/>
  <c r="S50" i="1"/>
  <c r="T50" i="1" s="1"/>
  <c r="S37" i="1"/>
  <c r="T37" i="1" s="1"/>
  <c r="S39" i="1"/>
  <c r="T39" i="1" s="1"/>
  <c r="S38" i="1"/>
  <c r="T38" i="1" s="1"/>
  <c r="S47" i="1"/>
  <c r="T47" i="1" s="1"/>
  <c r="S43" i="1"/>
  <c r="T43" i="1" s="1"/>
  <c r="S42" i="1"/>
  <c r="T42" i="1" s="1"/>
  <c r="S44" i="1"/>
  <c r="T44" i="1" s="1"/>
  <c r="S46" i="1"/>
  <c r="T46" i="1" s="1"/>
  <c r="S40" i="1"/>
  <c r="T40" i="1" s="1"/>
  <c r="S35" i="1"/>
  <c r="T35" i="1" s="1"/>
  <c r="S48" i="1"/>
  <c r="T48" i="1" s="1"/>
  <c r="S34" i="1"/>
  <c r="T34" i="1" s="1"/>
  <c r="S33" i="1"/>
  <c r="T33" i="1" s="1"/>
  <c r="L93" i="4" l="1"/>
  <c r="L22" i="4" s="1"/>
  <c r="CM58" i="10"/>
  <c r="CM57" i="10" s="1"/>
  <c r="CM30" i="10" s="1"/>
  <c r="CT58" i="10"/>
  <c r="CT57" i="10" s="1"/>
  <c r="CT30" i="10" s="1"/>
  <c r="U104" i="1"/>
  <c r="R58" i="10"/>
  <c r="R57" i="10" s="1"/>
  <c r="R30" i="10" s="1"/>
  <c r="S94" i="1"/>
  <c r="T94" i="1" s="1"/>
  <c r="V104" i="1"/>
  <c r="AA117" i="1"/>
  <c r="AB117" i="1" s="1"/>
  <c r="AX58" i="10"/>
  <c r="AX57" i="10" s="1"/>
  <c r="W58" i="10"/>
  <c r="W57" i="10" s="1"/>
  <c r="W30" i="10" s="1"/>
  <c r="AJ58" i="10"/>
  <c r="AJ57" i="10" s="1"/>
  <c r="AJ30" i="10" s="1"/>
  <c r="AM58" i="10"/>
  <c r="AM57" i="10" s="1"/>
  <c r="AM30" i="10" s="1"/>
  <c r="AP58" i="10"/>
  <c r="AP57" i="10" s="1"/>
  <c r="D56" i="2"/>
  <c r="D55" i="2" s="1"/>
  <c r="BF58" i="10"/>
  <c r="BF57" i="10" s="1"/>
  <c r="BF30" i="10" s="1"/>
  <c r="BF29" i="10" s="1"/>
  <c r="Q56" i="1"/>
  <c r="Q55" i="1" s="1"/>
  <c r="Z104" i="1"/>
  <c r="CP58" i="10"/>
  <c r="CP57" i="10" s="1"/>
  <c r="CP30" i="10" s="1"/>
  <c r="AV58" i="10"/>
  <c r="AV57" i="10" s="1"/>
  <c r="AV30" i="10" s="1"/>
  <c r="CS58" i="10"/>
  <c r="CS57" i="10" s="1"/>
  <c r="CS30" i="10" s="1"/>
  <c r="CS29" i="10" s="1"/>
  <c r="R119" i="1"/>
  <c r="R117" i="1" s="1"/>
  <c r="R57" i="3"/>
  <c r="R56" i="3" s="1"/>
  <c r="R29" i="3" s="1"/>
  <c r="R22" i="3" s="1"/>
  <c r="AD58" i="10"/>
  <c r="AD57" i="10" s="1"/>
  <c r="AD30" i="10" s="1"/>
  <c r="AD29" i="10" s="1"/>
  <c r="S66" i="1"/>
  <c r="T66" i="1" s="1"/>
  <c r="X58" i="10"/>
  <c r="X57" i="10" s="1"/>
  <c r="X30" i="10" s="1"/>
  <c r="N56" i="2"/>
  <c r="N55" i="2" s="1"/>
  <c r="G56" i="2"/>
  <c r="G55" i="2" s="1"/>
  <c r="N93" i="2"/>
  <c r="N22" i="2" s="1"/>
  <c r="H93" i="2"/>
  <c r="H22" i="2" s="1"/>
  <c r="I56" i="2"/>
  <c r="I55" i="2" s="1"/>
  <c r="G93" i="2"/>
  <c r="G22" i="2" s="1"/>
  <c r="D93" i="2"/>
  <c r="D22" i="2" s="1"/>
  <c r="I93" i="2"/>
  <c r="I22" i="2" s="1"/>
  <c r="I32" i="2"/>
  <c r="I29" i="2" s="1"/>
  <c r="D32" i="2"/>
  <c r="D29" i="2" s="1"/>
  <c r="N32" i="2"/>
  <c r="N29" i="2" s="1"/>
  <c r="H32" i="2"/>
  <c r="H29" i="2" s="1"/>
  <c r="H56" i="2"/>
  <c r="H55" i="2" s="1"/>
  <c r="G32" i="2"/>
  <c r="G29" i="2" s="1"/>
  <c r="S117" i="1"/>
  <c r="T117" i="1" s="1"/>
  <c r="F56" i="1"/>
  <c r="F55" i="1" s="1"/>
  <c r="M56" i="1"/>
  <c r="M55" i="1" s="1"/>
  <c r="S83" i="1"/>
  <c r="T83" i="1" s="1"/>
  <c r="S96" i="1"/>
  <c r="T96" i="1" s="1"/>
  <c r="D56" i="1"/>
  <c r="D55" i="1" s="1"/>
  <c r="S174" i="1"/>
  <c r="T174" i="1" s="1"/>
  <c r="R104" i="1"/>
  <c r="R103" i="1" s="1"/>
  <c r="S119" i="1"/>
  <c r="T119" i="1" s="1"/>
  <c r="N56" i="1"/>
  <c r="N55" i="1" s="1"/>
  <c r="S57" i="1"/>
  <c r="T57" i="1" s="1"/>
  <c r="CK58" i="10"/>
  <c r="CK57" i="10" s="1"/>
  <c r="CK30" i="10" s="1"/>
  <c r="CK29" i="10" s="1"/>
  <c r="L57" i="3"/>
  <c r="L56" i="3" s="1"/>
  <c r="L29" i="3" s="1"/>
  <c r="L22" i="3" s="1"/>
  <c r="BX58" i="10"/>
  <c r="BX57" i="10" s="1"/>
  <c r="BX30" i="10" s="1"/>
  <c r="AN58" i="10"/>
  <c r="AN57" i="10" s="1"/>
  <c r="AN30" i="10" s="1"/>
  <c r="CG58" i="10"/>
  <c r="CG57" i="10" s="1"/>
  <c r="CG30" i="10" s="1"/>
  <c r="F58" i="10"/>
  <c r="F57" i="10" s="1"/>
  <c r="F30" i="10" s="1"/>
  <c r="F23" i="10" s="1"/>
  <c r="BK58" i="10"/>
  <c r="BK57" i="10" s="1"/>
  <c r="BK30" i="10" s="1"/>
  <c r="BK23" i="10" s="1"/>
  <c r="BR58" i="10"/>
  <c r="BR57" i="10" s="1"/>
  <c r="BR30" i="10" s="1"/>
  <c r="BR23" i="10" s="1"/>
  <c r="BP58" i="10"/>
  <c r="BP57" i="10" s="1"/>
  <c r="BP30" i="10" s="1"/>
  <c r="I93" i="4"/>
  <c r="I22" i="4" s="1"/>
  <c r="BN58" i="10"/>
  <c r="BN57" i="10" s="1"/>
  <c r="BN30" i="10" s="1"/>
  <c r="CB58" i="10"/>
  <c r="CB57" i="10" s="1"/>
  <c r="CB30" i="10" s="1"/>
  <c r="CB29" i="10" s="1"/>
  <c r="BU58" i="10"/>
  <c r="BU57" i="10" s="1"/>
  <c r="BU30" i="10" s="1"/>
  <c r="BW58" i="10"/>
  <c r="BW57" i="10" s="1"/>
  <c r="BW30" i="10" s="1"/>
  <c r="CU58" i="10"/>
  <c r="CU57" i="10" s="1"/>
  <c r="CU30" i="10" s="1"/>
  <c r="CU29" i="10" s="1"/>
  <c r="AZ58" i="10"/>
  <c r="AZ57" i="10" s="1"/>
  <c r="AZ30" i="10" s="1"/>
  <c r="AZ29" i="10" s="1"/>
  <c r="CC58" i="10"/>
  <c r="CC57" i="10" s="1"/>
  <c r="CC30" i="10" s="1"/>
  <c r="BI58" i="10"/>
  <c r="BI57" i="10" s="1"/>
  <c r="BI30" i="10" s="1"/>
  <c r="BI29" i="10" s="1"/>
  <c r="BA58" i="10"/>
  <c r="BA57" i="10" s="1"/>
  <c r="BA30" i="10" s="1"/>
  <c r="H93" i="4"/>
  <c r="H22" i="4" s="1"/>
  <c r="L58" i="10"/>
  <c r="L57" i="10" s="1"/>
  <c r="L30" i="10" s="1"/>
  <c r="U58" i="10"/>
  <c r="U57" i="10" s="1"/>
  <c r="U30" i="10" s="1"/>
  <c r="AG58" i="10"/>
  <c r="AG57" i="10" s="1"/>
  <c r="AG30" i="10" s="1"/>
  <c r="O58" i="10"/>
  <c r="O57" i="10" s="1"/>
  <c r="O30" i="10" s="1"/>
  <c r="AS58" i="10"/>
  <c r="AS57" i="10" s="1"/>
  <c r="AS30" i="10" s="1"/>
  <c r="Q93" i="4"/>
  <c r="Q22" i="4" s="1"/>
  <c r="Q20" i="4" s="1"/>
  <c r="N57" i="3"/>
  <c r="N56" i="3" s="1"/>
  <c r="N29" i="3" s="1"/>
  <c r="M57" i="3"/>
  <c r="M56" i="3" s="1"/>
  <c r="M29" i="3" s="1"/>
  <c r="M22" i="3" s="1"/>
  <c r="S85" i="1"/>
  <c r="T85" i="1" s="1"/>
  <c r="AO58" i="10"/>
  <c r="AO57" i="10" s="1"/>
  <c r="AO30" i="10" s="1"/>
  <c r="AO29" i="10" s="1"/>
  <c r="R85" i="1"/>
  <c r="R83" i="1" s="1"/>
  <c r="BO58" i="10"/>
  <c r="BO57" i="10" s="1"/>
  <c r="BO30" i="10" s="1"/>
  <c r="BO29" i="10" s="1"/>
  <c r="BB58" i="10"/>
  <c r="BB57" i="10" s="1"/>
  <c r="BB30" i="10" s="1"/>
  <c r="BB23" i="10" s="1"/>
  <c r="BY58" i="10"/>
  <c r="BY57" i="10" s="1"/>
  <c r="BY30" i="10" s="1"/>
  <c r="CN95" i="10"/>
  <c r="CN24" i="10" s="1"/>
  <c r="AB58" i="10"/>
  <c r="AB57" i="10" s="1"/>
  <c r="AB30" i="10" s="1"/>
  <c r="R96" i="1"/>
  <c r="R94" i="1" s="1"/>
  <c r="CJ58" i="10"/>
  <c r="CJ57" i="10" s="1"/>
  <c r="CJ30" i="10" s="1"/>
  <c r="CJ29" i="10" s="1"/>
  <c r="V58" i="10"/>
  <c r="V57" i="10" s="1"/>
  <c r="CQ58" i="10"/>
  <c r="CQ57" i="10" s="1"/>
  <c r="CQ30" i="10" s="1"/>
  <c r="CQ23" i="10" s="1"/>
  <c r="R66" i="1"/>
  <c r="BG58" i="10"/>
  <c r="BG57" i="10" s="1"/>
  <c r="BG30" i="10" s="1"/>
  <c r="AK58" i="10"/>
  <c r="AK57" i="10" s="1"/>
  <c r="AK30" i="10" s="1"/>
  <c r="O56" i="1"/>
  <c r="O55" i="1" s="1"/>
  <c r="O57" i="3"/>
  <c r="O56" i="3" s="1"/>
  <c r="O29" i="3" s="1"/>
  <c r="O22" i="3" s="1"/>
  <c r="S103" i="1"/>
  <c r="T103" i="1" s="1"/>
  <c r="AI58" i="10"/>
  <c r="AI57" i="10" s="1"/>
  <c r="AI30" i="10" s="1"/>
  <c r="AI29" i="10" s="1"/>
  <c r="BM58" i="10"/>
  <c r="BM57" i="10" s="1"/>
  <c r="BM30" i="10" s="1"/>
  <c r="CI58" i="10"/>
  <c r="CI57" i="10" s="1"/>
  <c r="CI30" i="10" s="1"/>
  <c r="CW58" i="10"/>
  <c r="CW57" i="10" s="1"/>
  <c r="CW30" i="10" s="1"/>
  <c r="M58" i="10"/>
  <c r="M57" i="10" s="1"/>
  <c r="M30" i="10" s="1"/>
  <c r="Y104" i="1"/>
  <c r="P103" i="1"/>
  <c r="Y103" i="1" s="1"/>
  <c r="U174" i="4"/>
  <c r="H26" i="4"/>
  <c r="AA104" i="1"/>
  <c r="AB104" i="1" s="1"/>
  <c r="R126" i="1"/>
  <c r="R24" i="1" s="1"/>
  <c r="K83" i="1"/>
  <c r="Y83" i="1" s="1"/>
  <c r="Z83" i="1" s="1"/>
  <c r="Y85" i="1"/>
  <c r="Z85" i="1" s="1"/>
  <c r="J58" i="10"/>
  <c r="J57" i="10" s="1"/>
  <c r="J30" i="10" s="1"/>
  <c r="J93" i="4"/>
  <c r="J22" i="4" s="1"/>
  <c r="CH58" i="10"/>
  <c r="CH57" i="10" s="1"/>
  <c r="CH30" i="10" s="1"/>
  <c r="J83" i="1"/>
  <c r="X85" i="1"/>
  <c r="W85" i="1"/>
  <c r="L26" i="1"/>
  <c r="AA174" i="1"/>
  <c r="AB174" i="1" s="1"/>
  <c r="V103" i="1"/>
  <c r="U103" i="1"/>
  <c r="Z103" i="1"/>
  <c r="K122" i="1"/>
  <c r="Y124" i="1"/>
  <c r="Z124" i="1"/>
  <c r="K26" i="1"/>
  <c r="Y174" i="1"/>
  <c r="Z174" i="1" s="1"/>
  <c r="L56" i="1"/>
  <c r="AA57" i="1"/>
  <c r="AB57" i="1" s="1"/>
  <c r="CD96" i="10"/>
  <c r="AF58" i="10"/>
  <c r="AF57" i="10" s="1"/>
  <c r="AF30" i="10" s="1"/>
  <c r="P93" i="4"/>
  <c r="P22" i="4" s="1"/>
  <c r="P20" i="4" s="1"/>
  <c r="D58" i="10"/>
  <c r="D57" i="10" s="1"/>
  <c r="D30" i="10" s="1"/>
  <c r="CO58" i="10"/>
  <c r="CO57" i="10" s="1"/>
  <c r="CO30" i="10" s="1"/>
  <c r="T58" i="10"/>
  <c r="T57" i="10" s="1"/>
  <c r="T30" i="10" s="1"/>
  <c r="I56" i="1"/>
  <c r="U57" i="1"/>
  <c r="V57" i="1"/>
  <c r="M93" i="1"/>
  <c r="M22" i="1" s="1"/>
  <c r="S58" i="10"/>
  <c r="S57" i="10" s="1"/>
  <c r="S30" i="10" s="1"/>
  <c r="AA58" i="10"/>
  <c r="AA57" i="10" s="1"/>
  <c r="CE58" i="10"/>
  <c r="CE57" i="10" s="1"/>
  <c r="CE30" i="10" s="1"/>
  <c r="G93" i="4"/>
  <c r="G22" i="4" s="1"/>
  <c r="G20" i="4" s="1"/>
  <c r="F26" i="4"/>
  <c r="S174" i="4"/>
  <c r="BV58" i="10"/>
  <c r="BV57" i="10" s="1"/>
  <c r="BV30" i="10" s="1"/>
  <c r="I83" i="1"/>
  <c r="U85" i="1"/>
  <c r="V85" i="1"/>
  <c r="CL58" i="10"/>
  <c r="CL57" i="10" s="1"/>
  <c r="CL30" i="10" s="1"/>
  <c r="AA103" i="1"/>
  <c r="AB103" i="1" s="1"/>
  <c r="Z58" i="10"/>
  <c r="Z57" i="10" s="1"/>
  <c r="Z30" i="10" s="1"/>
  <c r="Q58" i="10"/>
  <c r="Q57" i="10" s="1"/>
  <c r="J24" i="1"/>
  <c r="X126" i="1"/>
  <c r="W126" i="1"/>
  <c r="P57" i="3"/>
  <c r="P56" i="3" s="1"/>
  <c r="P29" i="3" s="1"/>
  <c r="R174" i="1"/>
  <c r="R26" i="1" s="1"/>
  <c r="J56" i="1"/>
  <c r="X57" i="1"/>
  <c r="W57" i="1"/>
  <c r="X119" i="1"/>
  <c r="W119" i="1"/>
  <c r="J117" i="1"/>
  <c r="Y58" i="10"/>
  <c r="Y57" i="10" s="1"/>
  <c r="Y30" i="10" s="1"/>
  <c r="L24" i="1"/>
  <c r="AA126" i="1"/>
  <c r="AB126" i="1"/>
  <c r="BL58" i="10"/>
  <c r="BL57" i="10" s="1"/>
  <c r="BL30" i="10" s="1"/>
  <c r="BQ58" i="10"/>
  <c r="BQ57" i="10" s="1"/>
  <c r="BQ30" i="10" s="1"/>
  <c r="P56" i="1"/>
  <c r="P55" i="1" s="1"/>
  <c r="V119" i="1"/>
  <c r="I117" i="1"/>
  <c r="U119" i="1"/>
  <c r="AA119" i="1"/>
  <c r="AB119" i="1" s="1"/>
  <c r="H93" i="1"/>
  <c r="CG96" i="10"/>
  <c r="BT58" i="10"/>
  <c r="BT57" i="10" s="1"/>
  <c r="BT30" i="10" s="1"/>
  <c r="K24" i="1"/>
  <c r="Y126" i="1"/>
  <c r="Z126" i="1" s="1"/>
  <c r="H56" i="1"/>
  <c r="D94" i="3"/>
  <c r="D23" i="3" s="1"/>
  <c r="AX30" i="10"/>
  <c r="R57" i="1"/>
  <c r="F93" i="1"/>
  <c r="F22" i="1" s="1"/>
  <c r="AY58" i="10"/>
  <c r="AY57" i="10" s="1"/>
  <c r="AY30" i="10" s="1"/>
  <c r="BJ58" i="10"/>
  <c r="BJ57" i="10" s="1"/>
  <c r="BJ30" i="10" s="1"/>
  <c r="J26" i="1"/>
  <c r="X174" i="1"/>
  <c r="W174" i="1"/>
  <c r="AC58" i="10"/>
  <c r="AC57" i="10" s="1"/>
  <c r="AC30" i="10" s="1"/>
  <c r="Q93" i="1"/>
  <c r="Q22" i="1" s="1"/>
  <c r="BE58" i="10"/>
  <c r="BE57" i="10" s="1"/>
  <c r="BE30" i="10" s="1"/>
  <c r="V174" i="4"/>
  <c r="I26" i="4"/>
  <c r="O93" i="4"/>
  <c r="O22" i="4" s="1"/>
  <c r="O20" i="4" s="1"/>
  <c r="CN58" i="10"/>
  <c r="CN57" i="10" s="1"/>
  <c r="CN30" i="10" s="1"/>
  <c r="AA66" i="1"/>
  <c r="AB66" i="1" s="1"/>
  <c r="X174" i="4"/>
  <c r="R26" i="4"/>
  <c r="CF96" i="10"/>
  <c r="F93" i="4"/>
  <c r="F22" i="4" s="1"/>
  <c r="D93" i="1"/>
  <c r="D22" i="1" s="1"/>
  <c r="BD58" i="10"/>
  <c r="BD57" i="10" s="1"/>
  <c r="BD30" i="10" s="1"/>
  <c r="I94" i="1"/>
  <c r="U96" i="1"/>
  <c r="V96" i="1"/>
  <c r="S126" i="1"/>
  <c r="T126" i="1" s="1"/>
  <c r="BC58" i="10"/>
  <c r="BC57" i="10" s="1"/>
  <c r="BC30" i="10" s="1"/>
  <c r="AH58" i="10"/>
  <c r="AH57" i="10" s="1"/>
  <c r="AH30" i="10" s="1"/>
  <c r="K93" i="4"/>
  <c r="K22" i="4" s="1"/>
  <c r="K20" i="4" s="1"/>
  <c r="O93" i="1"/>
  <c r="O22" i="1" s="1"/>
  <c r="G56" i="1"/>
  <c r="G55" i="1" s="1"/>
  <c r="AE58" i="10"/>
  <c r="AE57" i="10" s="1"/>
  <c r="AE30" i="10" s="1"/>
  <c r="K56" i="1"/>
  <c r="Y57" i="1"/>
  <c r="Z57" i="1"/>
  <c r="AL58" i="10"/>
  <c r="AL57" i="10" s="1"/>
  <c r="AL30" i="10" s="1"/>
  <c r="U66" i="1"/>
  <c r="V66" i="1"/>
  <c r="J122" i="1"/>
  <c r="X124" i="1"/>
  <c r="W124" i="1"/>
  <c r="CC96" i="10"/>
  <c r="AQ58" i="10"/>
  <c r="AQ57" i="10" s="1"/>
  <c r="AQ30" i="10" s="1"/>
  <c r="AP30" i="10"/>
  <c r="I26" i="1"/>
  <c r="V174" i="1"/>
  <c r="U174" i="1"/>
  <c r="CE96" i="10"/>
  <c r="K94" i="1"/>
  <c r="Y96" i="1"/>
  <c r="Z96" i="1" s="1"/>
  <c r="CV58" i="10"/>
  <c r="CV57" i="10" s="1"/>
  <c r="CV30" i="10" s="1"/>
  <c r="E58" i="10"/>
  <c r="E57" i="10" s="1"/>
  <c r="E30" i="10" s="1"/>
  <c r="J94" i="1"/>
  <c r="X96" i="1"/>
  <c r="W96" i="1"/>
  <c r="N93" i="4"/>
  <c r="N22" i="4" s="1"/>
  <c r="CR58" i="10"/>
  <c r="CR57" i="10" s="1"/>
  <c r="CR30" i="10" s="1"/>
  <c r="CF58" i="10"/>
  <c r="CF57" i="10" s="1"/>
  <c r="CF30" i="10" s="1"/>
  <c r="K58" i="10"/>
  <c r="K57" i="10" s="1"/>
  <c r="K30" i="10" s="1"/>
  <c r="L83" i="1"/>
  <c r="AA83" i="1" s="1"/>
  <c r="AB83" i="1" s="1"/>
  <c r="AA85" i="1"/>
  <c r="AB85" i="1" s="1"/>
  <c r="P58" i="10"/>
  <c r="P57" i="10" s="1"/>
  <c r="P30" i="10" s="1"/>
  <c r="G95" i="8"/>
  <c r="BS58" i="10"/>
  <c r="BS57" i="10" s="1"/>
  <c r="BS30" i="10" s="1"/>
  <c r="K117" i="1"/>
  <c r="Y119" i="1"/>
  <c r="Z119" i="1" s="1"/>
  <c r="I122" i="1"/>
  <c r="U124" i="1"/>
  <c r="V124" i="1"/>
  <c r="I24" i="1"/>
  <c r="U126" i="1"/>
  <c r="V126" i="1"/>
  <c r="Y66" i="1"/>
  <c r="Z66" i="1"/>
  <c r="N93" i="1"/>
  <c r="N22" i="1" s="1"/>
  <c r="G93" i="1"/>
  <c r="G22" i="1" s="1"/>
  <c r="I58" i="10"/>
  <c r="I57" i="10" s="1"/>
  <c r="I30" i="10" s="1"/>
  <c r="L94" i="1"/>
  <c r="AA96" i="1"/>
  <c r="AB96" i="1" s="1"/>
  <c r="R93" i="4"/>
  <c r="R22" i="4" s="1"/>
  <c r="W174" i="4"/>
  <c r="J26" i="4"/>
  <c r="N58" i="10"/>
  <c r="N57" i="10" s="1"/>
  <c r="N30" i="10" s="1"/>
  <c r="X103" i="1"/>
  <c r="W103" i="1"/>
  <c r="AR58" i="10"/>
  <c r="AR57" i="10" s="1"/>
  <c r="AR30" i="10" s="1"/>
  <c r="AW58" i="10"/>
  <c r="AW57" i="10" s="1"/>
  <c r="AW30" i="10" s="1"/>
  <c r="T174" i="4"/>
  <c r="N26" i="4"/>
  <c r="X66" i="1"/>
  <c r="W66" i="1"/>
  <c r="CB96" i="10"/>
  <c r="H58" i="10"/>
  <c r="H57" i="10" s="1"/>
  <c r="H30" i="10" s="1"/>
  <c r="M93" i="4"/>
  <c r="M22" i="4" s="1"/>
  <c r="M20" i="4" s="1"/>
  <c r="CD58" i="10"/>
  <c r="CD57" i="10" s="1"/>
  <c r="CD30" i="10" s="1"/>
  <c r="BH58" i="10"/>
  <c r="BH57" i="10" s="1"/>
  <c r="BH30" i="10" s="1"/>
  <c r="M95" i="8"/>
  <c r="K95" i="8"/>
  <c r="I95" i="8"/>
  <c r="H95" i="8"/>
  <c r="X104" i="1"/>
  <c r="W104" i="1"/>
  <c r="J95" i="8"/>
  <c r="F95" i="8"/>
  <c r="L95" i="8"/>
  <c r="S57" i="3"/>
  <c r="S56" i="3" s="1"/>
  <c r="S29" i="3" s="1"/>
  <c r="S22" i="3" s="1"/>
  <c r="I57" i="3"/>
  <c r="I56" i="3" s="1"/>
  <c r="I29" i="3" s="1"/>
  <c r="I22" i="3" s="1"/>
  <c r="D57" i="3"/>
  <c r="D56" i="3" s="1"/>
  <c r="D29" i="3" s="1"/>
  <c r="F57" i="3"/>
  <c r="F56" i="3" s="1"/>
  <c r="F29" i="3" s="1"/>
  <c r="K57" i="3"/>
  <c r="K56" i="3" s="1"/>
  <c r="K29" i="3" s="1"/>
  <c r="H57" i="3"/>
  <c r="H56" i="3" s="1"/>
  <c r="H29" i="3" s="1"/>
  <c r="Q57" i="3"/>
  <c r="Q56" i="3" s="1"/>
  <c r="Q29" i="3" s="1"/>
  <c r="W25" i="3"/>
  <c r="X25" i="3"/>
  <c r="E57" i="3"/>
  <c r="E56" i="3" s="1"/>
  <c r="E29" i="3" s="1"/>
  <c r="J57" i="3"/>
  <c r="J56" i="3" s="1"/>
  <c r="J29" i="3" s="1"/>
  <c r="G57" i="3"/>
  <c r="G56" i="3" s="1"/>
  <c r="G29" i="3" s="1"/>
  <c r="T57" i="3"/>
  <c r="T56" i="3" s="1"/>
  <c r="T29" i="3" s="1"/>
  <c r="V25" i="3"/>
  <c r="U25" i="3"/>
  <c r="S104" i="1"/>
  <c r="T104" i="1" s="1"/>
  <c r="CC23" i="10" l="1"/>
  <c r="CC22" i="10" s="1"/>
  <c r="CC29" i="10"/>
  <c r="CG29" i="10"/>
  <c r="CG23" i="10"/>
  <c r="CG22" i="10" s="1"/>
  <c r="CB23" i="10"/>
  <c r="CB22" i="10" s="1"/>
  <c r="CD23" i="10"/>
  <c r="CD22" i="10" s="1"/>
  <c r="CD29" i="10"/>
  <c r="CF23" i="10"/>
  <c r="CF22" i="10" s="1"/>
  <c r="CF29" i="10"/>
  <c r="CE23" i="10"/>
  <c r="CE22" i="10" s="1"/>
  <c r="CE29" i="10"/>
  <c r="I20" i="4"/>
  <c r="BO23" i="10"/>
  <c r="D28" i="2"/>
  <c r="D21" i="2" s="1"/>
  <c r="D20" i="2" s="1"/>
  <c r="BI23" i="10"/>
  <c r="AO23" i="10"/>
  <c r="BK29" i="10"/>
  <c r="CP29" i="10"/>
  <c r="CP23" i="10"/>
  <c r="F29" i="10"/>
  <c r="BB29" i="10"/>
  <c r="H20" i="4"/>
  <c r="AD23" i="10"/>
  <c r="CQ29" i="10"/>
  <c r="CS23" i="10"/>
  <c r="N28" i="2"/>
  <c r="N27" i="2" s="1"/>
  <c r="AI23" i="10"/>
  <c r="I28" i="2"/>
  <c r="I27" i="2" s="1"/>
  <c r="BR29" i="10"/>
  <c r="CU23" i="10"/>
  <c r="G28" i="2"/>
  <c r="G21" i="2" s="1"/>
  <c r="G20" i="2" s="1"/>
  <c r="H28" i="2"/>
  <c r="CJ23" i="10"/>
  <c r="BF23" i="10"/>
  <c r="R93" i="1"/>
  <c r="R22" i="1" s="1"/>
  <c r="AB29" i="10"/>
  <c r="AB23" i="10"/>
  <c r="AZ23" i="10"/>
  <c r="R56" i="1"/>
  <c r="R55" i="1" s="1"/>
  <c r="CK23" i="10"/>
  <c r="CN29" i="10"/>
  <c r="CN23" i="10"/>
  <c r="CO29" i="10"/>
  <c r="CO23" i="10"/>
  <c r="AR29" i="10"/>
  <c r="AR23" i="10"/>
  <c r="CV29" i="10"/>
  <c r="CV23" i="10"/>
  <c r="BL29" i="10"/>
  <c r="BL23" i="10"/>
  <c r="BE29" i="10"/>
  <c r="BE23" i="10"/>
  <c r="AG29" i="10"/>
  <c r="AG23" i="10"/>
  <c r="D29" i="10"/>
  <c r="D23" i="10"/>
  <c r="AN29" i="10"/>
  <c r="AN23" i="10"/>
  <c r="BY29" i="10"/>
  <c r="BY23" i="10"/>
  <c r="AK29" i="10"/>
  <c r="AK23" i="10"/>
  <c r="CT29" i="10"/>
  <c r="CT23" i="10"/>
  <c r="BS29" i="10"/>
  <c r="BS23" i="10"/>
  <c r="N20" i="4"/>
  <c r="AE29" i="10"/>
  <c r="AE23" i="10"/>
  <c r="AV29" i="10"/>
  <c r="AV23" i="10"/>
  <c r="H55" i="1"/>
  <c r="S55" i="1" s="1"/>
  <c r="T55" i="1" s="1"/>
  <c r="S56" i="1"/>
  <c r="T56" i="1" s="1"/>
  <c r="J55" i="1"/>
  <c r="X56" i="1"/>
  <c r="W56" i="1"/>
  <c r="BD29" i="10"/>
  <c r="BD23" i="10"/>
  <c r="I93" i="1"/>
  <c r="U94" i="1"/>
  <c r="V94" i="1"/>
  <c r="AX29" i="10"/>
  <c r="AX23" i="10"/>
  <c r="AF29" i="10"/>
  <c r="AF23" i="10"/>
  <c r="BW29" i="10"/>
  <c r="BW23" i="10"/>
  <c r="BP29" i="10"/>
  <c r="BP23" i="10"/>
  <c r="S29" i="10"/>
  <c r="S23" i="10"/>
  <c r="T29" i="10"/>
  <c r="T23" i="10"/>
  <c r="R20" i="4"/>
  <c r="J93" i="1"/>
  <c r="W94" i="1"/>
  <c r="X94" i="1"/>
  <c r="AW29" i="10"/>
  <c r="AW23" i="10"/>
  <c r="I29" i="10"/>
  <c r="I23" i="10"/>
  <c r="CW29" i="10"/>
  <c r="CW23" i="10"/>
  <c r="F20" i="4"/>
  <c r="X29" i="10"/>
  <c r="X23" i="10"/>
  <c r="H22" i="1"/>
  <c r="S93" i="1"/>
  <c r="T93" i="1" s="1"/>
  <c r="Y29" i="10"/>
  <c r="Y23" i="10"/>
  <c r="CI29" i="10"/>
  <c r="CI23" i="10"/>
  <c r="P93" i="1"/>
  <c r="P22" i="1" s="1"/>
  <c r="J20" i="4"/>
  <c r="BT29" i="10"/>
  <c r="BT23" i="10"/>
  <c r="BU29" i="10"/>
  <c r="BU23" i="10"/>
  <c r="W83" i="1"/>
  <c r="X83" i="1"/>
  <c r="R29" i="10"/>
  <c r="R23" i="10"/>
  <c r="L93" i="1"/>
  <c r="AA94" i="1"/>
  <c r="AB94" i="1" s="1"/>
  <c r="CM29" i="10"/>
  <c r="CM23" i="10"/>
  <c r="AH29" i="10"/>
  <c r="AH23" i="10"/>
  <c r="AS29" i="10"/>
  <c r="AS23" i="10"/>
  <c r="BQ29" i="10"/>
  <c r="BQ23" i="10"/>
  <c r="X117" i="1"/>
  <c r="W117" i="1"/>
  <c r="CL29" i="10"/>
  <c r="CL23" i="10"/>
  <c r="J29" i="10"/>
  <c r="J23" i="10"/>
  <c r="H29" i="10"/>
  <c r="H23" i="10"/>
  <c r="I23" i="1"/>
  <c r="V122" i="1"/>
  <c r="U122" i="1"/>
  <c r="AC29" i="10"/>
  <c r="AC23" i="10"/>
  <c r="AM29" i="10"/>
  <c r="AM23" i="10"/>
  <c r="AM22" i="10" s="1"/>
  <c r="P29" i="10"/>
  <c r="P23" i="10"/>
  <c r="Z29" i="10"/>
  <c r="Z23" i="10"/>
  <c r="CH29" i="10"/>
  <c r="CH23" i="10"/>
  <c r="K23" i="1"/>
  <c r="Z122" i="1"/>
  <c r="Y122" i="1"/>
  <c r="AL29" i="10"/>
  <c r="AL23" i="10"/>
  <c r="BN29" i="10"/>
  <c r="BN23" i="10"/>
  <c r="K29" i="10"/>
  <c r="K23" i="10"/>
  <c r="BC29" i="10"/>
  <c r="BC23" i="10"/>
  <c r="BJ29" i="10"/>
  <c r="BJ23" i="10"/>
  <c r="U117" i="1"/>
  <c r="V117" i="1"/>
  <c r="I55" i="1"/>
  <c r="U56" i="1"/>
  <c r="V56" i="1"/>
  <c r="L55" i="1"/>
  <c r="AA56" i="1"/>
  <c r="AB56" i="1" s="1"/>
  <c r="J23" i="1"/>
  <c r="X122" i="1"/>
  <c r="W122" i="1"/>
  <c r="M29" i="10"/>
  <c r="M23" i="10"/>
  <c r="Y117" i="1"/>
  <c r="Z117" i="1" s="1"/>
  <c r="AP29" i="10"/>
  <c r="AP23" i="10"/>
  <c r="K55" i="1"/>
  <c r="Z56" i="1"/>
  <c r="Y56" i="1"/>
  <c r="AY29" i="10"/>
  <c r="AY23" i="10"/>
  <c r="V83" i="1"/>
  <c r="U83" i="1"/>
  <c r="BH29" i="10"/>
  <c r="BH23" i="10"/>
  <c r="BG29" i="10"/>
  <c r="BG23" i="10"/>
  <c r="BX29" i="10"/>
  <c r="BX23" i="10"/>
  <c r="W29" i="10"/>
  <c r="W23" i="10"/>
  <c r="AJ29" i="10"/>
  <c r="AJ23" i="10"/>
  <c r="N29" i="10"/>
  <c r="N23" i="10"/>
  <c r="O29" i="10"/>
  <c r="O23" i="10"/>
  <c r="CR29" i="10"/>
  <c r="CR23" i="10"/>
  <c r="K93" i="1"/>
  <c r="Y94" i="1"/>
  <c r="Z94" i="1" s="1"/>
  <c r="AQ29" i="10"/>
  <c r="AQ23" i="10"/>
  <c r="L29" i="10"/>
  <c r="L23" i="10"/>
  <c r="U29" i="10"/>
  <c r="U23" i="10"/>
  <c r="E29" i="10"/>
  <c r="E23" i="10"/>
  <c r="BV29" i="10"/>
  <c r="BV23" i="10"/>
  <c r="BA29" i="10"/>
  <c r="BA23" i="10"/>
  <c r="BM29" i="10"/>
  <c r="BM23" i="10"/>
  <c r="P22" i="3"/>
  <c r="Q22" i="3"/>
  <c r="F22" i="3"/>
  <c r="G22" i="3"/>
  <c r="J22" i="3"/>
  <c r="H22" i="3"/>
  <c r="N22" i="3"/>
  <c r="K22" i="3"/>
  <c r="T22" i="3"/>
  <c r="E22" i="3"/>
  <c r="D28" i="3"/>
  <c r="D22" i="3"/>
  <c r="D21" i="3" s="1"/>
  <c r="D27" i="2" l="1"/>
  <c r="I21" i="2"/>
  <c r="I20" i="2" s="1"/>
  <c r="N21" i="2"/>
  <c r="N20" i="2" s="1"/>
  <c r="G27" i="2"/>
  <c r="H27" i="2"/>
  <c r="H21" i="2"/>
  <c r="H20" i="2" s="1"/>
  <c r="AA55" i="1"/>
  <c r="AB55" i="1" s="1"/>
  <c r="Y55" i="1"/>
  <c r="Z55" i="1"/>
  <c r="L22" i="1"/>
  <c r="AA93" i="1"/>
  <c r="AB93" i="1" s="1"/>
  <c r="W55" i="1"/>
  <c r="X55" i="1"/>
  <c r="U55" i="1"/>
  <c r="V55" i="1"/>
  <c r="J22" i="1"/>
  <c r="X93" i="1"/>
  <c r="W93" i="1"/>
  <c r="K22" i="1"/>
  <c r="Y93" i="1"/>
  <c r="Z93" i="1" s="1"/>
  <c r="I22" i="1"/>
  <c r="V93" i="1"/>
  <c r="U93" i="1"/>
  <c r="U22" i="3"/>
  <c r="V22" i="3"/>
  <c r="W22" i="3"/>
  <c r="X22" i="3" s="1"/>
  <c r="T59" i="6"/>
  <c r="V59" i="6"/>
  <c r="W59" i="6"/>
  <c r="R35" i="6"/>
  <c r="S35" i="6"/>
  <c r="T35" i="6"/>
  <c r="U35" i="6"/>
  <c r="V35" i="6"/>
  <c r="W35" i="6"/>
  <c r="R36" i="6"/>
  <c r="S36" i="6"/>
  <c r="T36" i="6"/>
  <c r="U36" i="6"/>
  <c r="V36" i="6"/>
  <c r="W36" i="6"/>
  <c r="R47" i="6"/>
  <c r="S47" i="6"/>
  <c r="T47" i="6"/>
  <c r="U47" i="6"/>
  <c r="V47" i="6"/>
  <c r="W47" i="6"/>
  <c r="S59" i="6"/>
  <c r="R60" i="6"/>
  <c r="S60" i="6"/>
  <c r="T60" i="6"/>
  <c r="U60" i="6"/>
  <c r="V60" i="6"/>
  <c r="W60" i="6"/>
  <c r="R61" i="6"/>
  <c r="S61" i="6"/>
  <c r="T61" i="6"/>
  <c r="U61" i="6"/>
  <c r="V61" i="6"/>
  <c r="W61" i="6"/>
  <c r="R62" i="6"/>
  <c r="S62" i="6"/>
  <c r="T62" i="6"/>
  <c r="U62" i="6"/>
  <c r="V62" i="6"/>
  <c r="W62" i="6"/>
  <c r="R64" i="6"/>
  <c r="S64" i="6"/>
  <c r="T64" i="6"/>
  <c r="U64" i="6"/>
  <c r="V64" i="6"/>
  <c r="W64" i="6"/>
  <c r="R86" i="6"/>
  <c r="S86" i="6"/>
  <c r="T86" i="6"/>
  <c r="U86" i="6"/>
  <c r="V86" i="6"/>
  <c r="W86" i="6"/>
  <c r="R92" i="6"/>
  <c r="S92" i="6"/>
  <c r="T92" i="6"/>
  <c r="U92" i="6"/>
  <c r="V92" i="6"/>
  <c r="W92" i="6"/>
  <c r="R93" i="6"/>
  <c r="S93" i="6"/>
  <c r="T93" i="6"/>
  <c r="U93" i="6"/>
  <c r="V93" i="6"/>
  <c r="W93" i="6"/>
  <c r="R94" i="6"/>
  <c r="S94" i="6"/>
  <c r="T94" i="6"/>
  <c r="U94" i="6"/>
  <c r="V94" i="6"/>
  <c r="W94" i="6"/>
  <c r="R95" i="6"/>
  <c r="S95" i="6"/>
  <c r="T95" i="6"/>
  <c r="U95" i="6"/>
  <c r="V95" i="6"/>
  <c r="W95" i="6"/>
  <c r="R96" i="6"/>
  <c r="S96" i="6"/>
  <c r="T96" i="6"/>
  <c r="U96" i="6"/>
  <c r="V96" i="6"/>
  <c r="W96" i="6"/>
  <c r="R97" i="6"/>
  <c r="S97" i="6"/>
  <c r="T97" i="6"/>
  <c r="U97" i="6"/>
  <c r="V97" i="6"/>
  <c r="W97" i="6"/>
  <c r="R98" i="6"/>
  <c r="S98" i="6"/>
  <c r="T98" i="6"/>
  <c r="U98" i="6"/>
  <c r="V98" i="6"/>
  <c r="W98" i="6"/>
  <c r="R99" i="6"/>
  <c r="S99" i="6"/>
  <c r="T99" i="6"/>
  <c r="U99" i="6"/>
  <c r="V99" i="6"/>
  <c r="W99" i="6"/>
  <c r="R100" i="6"/>
  <c r="S100" i="6"/>
  <c r="T100" i="6"/>
  <c r="U100" i="6"/>
  <c r="V100" i="6"/>
  <c r="W100" i="6"/>
  <c r="R102" i="6"/>
  <c r="S102" i="6"/>
  <c r="T102" i="6"/>
  <c r="U102" i="6"/>
  <c r="V102" i="6"/>
  <c r="W102" i="6"/>
  <c r="R109" i="6"/>
  <c r="S109" i="6"/>
  <c r="T109" i="6"/>
  <c r="U109" i="6"/>
  <c r="V109" i="6"/>
  <c r="W109" i="6"/>
  <c r="U59" i="6" l="1"/>
  <c r="R59" i="6"/>
  <c r="U59" i="3"/>
  <c r="V59" i="3"/>
  <c r="W59" i="3"/>
  <c r="X59" i="3"/>
  <c r="U60" i="3"/>
  <c r="V60" i="3"/>
  <c r="W60" i="3"/>
  <c r="X60" i="3"/>
  <c r="U61" i="3"/>
  <c r="V61" i="3"/>
  <c r="W61" i="3"/>
  <c r="X61" i="3"/>
  <c r="U62" i="3"/>
  <c r="V62" i="3"/>
  <c r="W62" i="3"/>
  <c r="X62" i="3"/>
  <c r="U64" i="3"/>
  <c r="V64" i="3"/>
  <c r="W64" i="3"/>
  <c r="X64" i="3" s="1"/>
  <c r="U72" i="3"/>
  <c r="V72" i="3"/>
  <c r="W72" i="3"/>
  <c r="X72" i="3"/>
  <c r="U93" i="3"/>
  <c r="V93" i="3"/>
  <c r="W93" i="3"/>
  <c r="X93" i="3"/>
  <c r="U95" i="3"/>
  <c r="V95" i="3"/>
  <c r="W95" i="3"/>
  <c r="X95" i="3" s="1"/>
  <c r="U96" i="3"/>
  <c r="V96" i="3"/>
  <c r="W96" i="3"/>
  <c r="X96" i="3"/>
  <c r="U97" i="3"/>
  <c r="V97" i="3"/>
  <c r="W97" i="3"/>
  <c r="X97" i="3" s="1"/>
  <c r="U98" i="3"/>
  <c r="V98" i="3"/>
  <c r="W98" i="3"/>
  <c r="X98" i="3"/>
  <c r="G70" i="8" l="1"/>
  <c r="H70" i="8"/>
  <c r="I70" i="8"/>
  <c r="J70" i="8"/>
  <c r="K70" i="8"/>
  <c r="L70" i="8"/>
  <c r="M70" i="8"/>
  <c r="F70" i="8"/>
  <c r="P110" i="6"/>
  <c r="P108" i="6" s="1"/>
  <c r="AB97" i="5"/>
  <c r="AB101" i="5"/>
  <c r="AB34" i="5"/>
  <c r="AB85" i="5"/>
  <c r="AB63" i="5"/>
  <c r="AB60" i="5"/>
  <c r="AB59" i="5"/>
  <c r="AB58" i="5"/>
  <c r="AB37" i="5"/>
  <c r="AB93" i="5" l="1"/>
  <c r="AB33" i="5"/>
  <c r="P85" i="6"/>
  <c r="P112" i="6"/>
  <c r="P26" i="6"/>
  <c r="P23" i="6" s="1"/>
  <c r="P21" i="6" s="1"/>
  <c r="AB46" i="5"/>
  <c r="AB94" i="5"/>
  <c r="AB98" i="5"/>
  <c r="AB95" i="5"/>
  <c r="AB99" i="5"/>
  <c r="AB35" i="5"/>
  <c r="AB96" i="5"/>
  <c r="AB108" i="5"/>
  <c r="AB92" i="5"/>
  <c r="V34" i="6" l="1"/>
  <c r="W108" i="4"/>
  <c r="W101" i="4"/>
  <c r="W99" i="4"/>
  <c r="W98" i="4"/>
  <c r="W97" i="4"/>
  <c r="W96" i="4"/>
  <c r="W95" i="4"/>
  <c r="W94" i="4"/>
  <c r="W93" i="4"/>
  <c r="W92" i="4"/>
  <c r="W63" i="4"/>
  <c r="W61" i="4"/>
  <c r="W60" i="4"/>
  <c r="W59" i="4"/>
  <c r="W58" i="4"/>
  <c r="W46" i="4"/>
  <c r="W37" i="4"/>
  <c r="W35" i="4"/>
  <c r="W34" i="4"/>
  <c r="W33" i="4"/>
  <c r="S109" i="3"/>
  <c r="S94" i="3" s="1"/>
  <c r="K109" i="3"/>
  <c r="K94" i="3" s="1"/>
  <c r="K23" i="3" l="1"/>
  <c r="K21" i="3" s="1"/>
  <c r="K28" i="3"/>
  <c r="S23" i="3"/>
  <c r="S21" i="3" s="1"/>
  <c r="S28" i="3"/>
  <c r="W91" i="4"/>
  <c r="Q84" i="4"/>
  <c r="W85" i="4"/>
  <c r="AB74" i="5" l="1"/>
  <c r="AB114" i="5"/>
  <c r="AB156" i="5"/>
  <c r="AB126" i="5"/>
  <c r="AB166" i="5"/>
  <c r="AB80" i="5"/>
  <c r="AB115" i="5"/>
  <c r="AB119" i="5"/>
  <c r="AB123" i="5"/>
  <c r="AB127" i="5"/>
  <c r="AB131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28" i="5"/>
  <c r="AB134" i="5"/>
  <c r="AB176" i="5"/>
  <c r="AB77" i="5"/>
  <c r="AB81" i="5"/>
  <c r="AB116" i="5"/>
  <c r="AB120" i="5"/>
  <c r="AB124" i="5"/>
  <c r="AB128" i="5"/>
  <c r="AB132" i="5"/>
  <c r="AB136" i="5"/>
  <c r="AB140" i="5"/>
  <c r="AB144" i="5"/>
  <c r="AB148" i="5"/>
  <c r="AB152" i="5"/>
  <c r="AB160" i="5"/>
  <c r="AB164" i="5"/>
  <c r="AB168" i="5"/>
  <c r="AB172" i="5"/>
  <c r="AB180" i="5"/>
  <c r="AB184" i="5"/>
  <c r="AB188" i="5"/>
  <c r="AB78" i="5"/>
  <c r="AB82" i="5"/>
  <c r="AB113" i="5"/>
  <c r="AB117" i="5"/>
  <c r="AB121" i="5"/>
  <c r="AB125" i="5"/>
  <c r="AB129" i="5"/>
  <c r="AB133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58" i="5"/>
  <c r="AB79" i="5"/>
  <c r="AB118" i="5"/>
  <c r="AB122" i="5"/>
  <c r="AB130" i="5"/>
  <c r="AB138" i="5"/>
  <c r="AB142" i="5"/>
  <c r="AB146" i="5"/>
  <c r="AB150" i="5"/>
  <c r="AB154" i="5"/>
  <c r="AB162" i="5"/>
  <c r="AB170" i="5"/>
  <c r="AB174" i="5"/>
  <c r="AB178" i="5"/>
  <c r="AB182" i="5"/>
  <c r="AB186" i="5"/>
  <c r="AB106" i="5" l="1"/>
  <c r="T84" i="5"/>
  <c r="AB67" i="5"/>
  <c r="AB44" i="5"/>
  <c r="AB73" i="5"/>
  <c r="AB45" i="5"/>
  <c r="AB52" i="5"/>
  <c r="AB66" i="5"/>
  <c r="AB41" i="5"/>
  <c r="AB26" i="5"/>
  <c r="AB112" i="5"/>
  <c r="AB83" i="5"/>
  <c r="AB105" i="5"/>
  <c r="AB55" i="5"/>
  <c r="AB50" i="5"/>
  <c r="AB53" i="5"/>
  <c r="AB42" i="5"/>
  <c r="AB54" i="5"/>
  <c r="AB89" i="5"/>
  <c r="AB51" i="5"/>
  <c r="AB88" i="5"/>
  <c r="AB40" i="5"/>
  <c r="AB32" i="5"/>
  <c r="AB69" i="5"/>
  <c r="AB56" i="5"/>
  <c r="AB48" i="5"/>
  <c r="AB90" i="5"/>
  <c r="AB104" i="5"/>
  <c r="AB27" i="5"/>
  <c r="AB57" i="5"/>
  <c r="AB111" i="5" l="1"/>
  <c r="AB110" i="5"/>
  <c r="AB68" i="5"/>
  <c r="AB24" i="5"/>
  <c r="AB47" i="5"/>
  <c r="AB43" i="5"/>
  <c r="AB65" i="5"/>
  <c r="AB49" i="5"/>
  <c r="AB61" i="5"/>
  <c r="AB39" i="5"/>
  <c r="AB38" i="5"/>
  <c r="AB87" i="5"/>
  <c r="AB76" i="5"/>
  <c r="AB75" i="5"/>
  <c r="AB103" i="5"/>
  <c r="AB23" i="5"/>
  <c r="AB109" i="5" l="1"/>
  <c r="AB22" i="5"/>
  <c r="AB72" i="5"/>
  <c r="AB71" i="5"/>
  <c r="AB107" i="5"/>
  <c r="K84" i="5"/>
  <c r="AB84" i="5" s="1"/>
  <c r="AB86" i="5"/>
  <c r="AB62" i="5"/>
  <c r="AB64" i="5"/>
  <c r="T20" i="5"/>
  <c r="AB102" i="5"/>
  <c r="AB25" i="5"/>
  <c r="AB36" i="5" l="1"/>
  <c r="AB91" i="5"/>
  <c r="AB100" i="5"/>
  <c r="AB21" i="5" l="1"/>
  <c r="K20" i="5"/>
  <c r="AB70" i="5"/>
  <c r="AB20" i="5" l="1"/>
  <c r="V82" i="6"/>
  <c r="V80" i="6"/>
  <c r="V79" i="6"/>
  <c r="V81" i="6"/>
  <c r="V83" i="6"/>
  <c r="V75" i="6"/>
  <c r="V29" i="6"/>
  <c r="W28" i="4" l="1"/>
  <c r="W74" i="4"/>
  <c r="W78" i="4"/>
  <c r="W79" i="4"/>
  <c r="W80" i="4"/>
  <c r="W81" i="4"/>
  <c r="W82" i="4"/>
  <c r="W50" i="4" l="1"/>
  <c r="W55" i="4"/>
  <c r="W49" i="4"/>
  <c r="W51" i="4"/>
  <c r="W53" i="4"/>
  <c r="W56" i="4"/>
  <c r="W57" i="4"/>
  <c r="W69" i="4"/>
  <c r="W29" i="4"/>
  <c r="W54" i="4"/>
  <c r="W68" i="4"/>
  <c r="W52" i="4"/>
  <c r="V69" i="6" l="1"/>
  <c r="V30" i="6" l="1"/>
  <c r="W47" i="4"/>
  <c r="W48" i="4"/>
  <c r="V52" i="6"/>
  <c r="V56" i="6"/>
  <c r="V31" i="6"/>
  <c r="V58" i="6"/>
  <c r="V50" i="6"/>
  <c r="V57" i="6"/>
  <c r="V70" i="6"/>
  <c r="V51" i="6"/>
  <c r="V53" i="6"/>
  <c r="V55" i="6"/>
  <c r="V54" i="6"/>
  <c r="V48" i="6" l="1"/>
  <c r="V49" i="6"/>
  <c r="V160" i="6"/>
  <c r="V163" i="6"/>
  <c r="V116" i="6"/>
  <c r="V180" i="6"/>
  <c r="V159" i="6"/>
  <c r="V162" i="6"/>
  <c r="V126" i="6"/>
  <c r="V176" i="6"/>
  <c r="V178" i="6"/>
  <c r="V166" i="6"/>
  <c r="V174" i="6"/>
  <c r="V124" i="6"/>
  <c r="V133" i="6"/>
  <c r="V140" i="6"/>
  <c r="V172" i="6"/>
  <c r="V125" i="6"/>
  <c r="V132" i="6"/>
  <c r="V141" i="6"/>
  <c r="V167" i="6"/>
  <c r="V170" i="6"/>
  <c r="V78" i="6"/>
  <c r="V128" i="6"/>
  <c r="V129" i="6"/>
  <c r="V136" i="6"/>
  <c r="V137" i="6"/>
  <c r="V151" i="6"/>
  <c r="V153" i="6"/>
  <c r="V155" i="6"/>
  <c r="V157" i="6"/>
  <c r="V120" i="6"/>
  <c r="V144" i="6"/>
  <c r="V145" i="6"/>
  <c r="V148" i="6"/>
  <c r="V149" i="6"/>
  <c r="V182" i="6"/>
  <c r="V185" i="6"/>
  <c r="V186" i="6"/>
  <c r="V189" i="6"/>
  <c r="V138" i="6"/>
  <c r="V113" i="6"/>
  <c r="V121" i="6"/>
  <c r="V114" i="6"/>
  <c r="V115" i="6"/>
  <c r="V118" i="6"/>
  <c r="V122" i="6"/>
  <c r="V134" i="6"/>
  <c r="V127" i="6"/>
  <c r="V117" i="6"/>
  <c r="V142" i="6"/>
  <c r="V146" i="6"/>
  <c r="V154" i="6"/>
  <c r="V158" i="6"/>
  <c r="V119" i="6"/>
  <c r="V123" i="6"/>
  <c r="V130" i="6"/>
  <c r="V150" i="6"/>
  <c r="V161" i="6"/>
  <c r="V152" i="6"/>
  <c r="V156" i="6"/>
  <c r="V164" i="6"/>
  <c r="V131" i="6"/>
  <c r="V135" i="6"/>
  <c r="V139" i="6"/>
  <c r="V143" i="6"/>
  <c r="V147" i="6"/>
  <c r="V168" i="6"/>
  <c r="V171" i="6"/>
  <c r="V175" i="6"/>
  <c r="V179" i="6"/>
  <c r="V165" i="6"/>
  <c r="V169" i="6"/>
  <c r="V173" i="6"/>
  <c r="V177" i="6"/>
  <c r="V181" i="6"/>
  <c r="V183" i="6"/>
  <c r="V184" i="6"/>
  <c r="V187" i="6"/>
  <c r="V188" i="6"/>
  <c r="I112" i="6" l="1"/>
  <c r="V112" i="6" s="1"/>
  <c r="W77" i="4" l="1"/>
  <c r="W175" i="4" l="1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40" i="4" l="1"/>
  <c r="W41" i="4"/>
  <c r="W42" i="4"/>
  <c r="W43" i="4"/>
  <c r="W44" i="4"/>
  <c r="W45" i="4"/>
  <c r="V28" i="6"/>
  <c r="V33" i="6"/>
  <c r="V105" i="6"/>
  <c r="W170" i="4"/>
  <c r="W147" i="4"/>
  <c r="W27" i="4"/>
  <c r="W127" i="4"/>
  <c r="W128" i="4"/>
  <c r="W146" i="4"/>
  <c r="W122" i="4"/>
  <c r="W154" i="4"/>
  <c r="W165" i="4"/>
  <c r="W23" i="4"/>
  <c r="W123" i="4"/>
  <c r="W130" i="4"/>
  <c r="W136" i="4"/>
  <c r="W137" i="4"/>
  <c r="W140" i="4"/>
  <c r="W151" i="4"/>
  <c r="W157" i="4"/>
  <c r="W160" i="4"/>
  <c r="W162" i="4"/>
  <c r="W150" i="4"/>
  <c r="W66" i="4"/>
  <c r="W89" i="4"/>
  <c r="W104" i="4"/>
  <c r="W106" i="4"/>
  <c r="W113" i="4"/>
  <c r="W115" i="4"/>
  <c r="W117" i="4"/>
  <c r="W119" i="4"/>
  <c r="W121" i="4"/>
  <c r="W124" i="4"/>
  <c r="W125" i="4"/>
  <c r="W134" i="4"/>
  <c r="W138" i="4"/>
  <c r="W32" i="4"/>
  <c r="W67" i="4"/>
  <c r="W83" i="4"/>
  <c r="W88" i="4"/>
  <c r="W90" i="4"/>
  <c r="W105" i="4"/>
  <c r="W114" i="4"/>
  <c r="W116" i="4"/>
  <c r="W118" i="4"/>
  <c r="W120" i="4"/>
  <c r="W139" i="4"/>
  <c r="W142" i="4"/>
  <c r="W143" i="4"/>
  <c r="W168" i="4"/>
  <c r="W173" i="4"/>
  <c r="W148" i="4"/>
  <c r="W24" i="4"/>
  <c r="W144" i="4"/>
  <c r="W152" i="4"/>
  <c r="W126" i="4"/>
  <c r="W131" i="4"/>
  <c r="W132" i="4"/>
  <c r="W135" i="4"/>
  <c r="W141" i="4"/>
  <c r="W149" i="4"/>
  <c r="W129" i="4"/>
  <c r="W133" i="4"/>
  <c r="W145" i="4"/>
  <c r="W153" i="4"/>
  <c r="W161" i="4"/>
  <c r="W169" i="4"/>
  <c r="W155" i="4"/>
  <c r="W156" i="4"/>
  <c r="W158" i="4"/>
  <c r="W159" i="4"/>
  <c r="W163" i="4"/>
  <c r="W164" i="4"/>
  <c r="W166" i="4"/>
  <c r="W167" i="4"/>
  <c r="W171" i="4"/>
  <c r="W172" i="4"/>
  <c r="V42" i="6" l="1"/>
  <c r="V106" i="6"/>
  <c r="V107" i="6"/>
  <c r="V41" i="6"/>
  <c r="W65" i="4"/>
  <c r="W103" i="4"/>
  <c r="W112" i="4"/>
  <c r="W111" i="4"/>
  <c r="W26" i="4"/>
  <c r="W87" i="4"/>
  <c r="W110" i="4"/>
  <c r="W39" i="4"/>
  <c r="W76" i="4"/>
  <c r="W75" i="4"/>
  <c r="W107" i="4" l="1"/>
  <c r="W109" i="4"/>
  <c r="W62" i="4"/>
  <c r="W64" i="4"/>
  <c r="W73" i="4"/>
  <c r="W38" i="4"/>
  <c r="W36" i="4"/>
  <c r="W86" i="4"/>
  <c r="W84" i="4"/>
  <c r="W100" i="4"/>
  <c r="W102" i="4"/>
  <c r="W25" i="4"/>
  <c r="V43" i="6" l="1"/>
  <c r="V46" i="6"/>
  <c r="V44" i="6"/>
  <c r="V45" i="6"/>
  <c r="W72" i="4"/>
  <c r="W22" i="4"/>
  <c r="V40" i="6" l="1"/>
  <c r="W21" i="4"/>
  <c r="W71" i="4"/>
  <c r="W70" i="4"/>
  <c r="V39" i="6" l="1"/>
  <c r="W20" i="4"/>
  <c r="V38" i="6" l="1"/>
  <c r="V37" i="6"/>
  <c r="V67" i="6" l="1"/>
  <c r="V68" i="6" l="1"/>
  <c r="V74" i="6" l="1"/>
  <c r="V73" i="6" l="1"/>
  <c r="I26" i="6" l="1"/>
  <c r="V26" i="6" s="1"/>
  <c r="V27" i="6"/>
  <c r="V66" i="6"/>
  <c r="V63" i="6" l="1"/>
  <c r="V65" i="6"/>
  <c r="V25" i="6" l="1"/>
  <c r="I23" i="6" l="1"/>
  <c r="I21" i="6" s="1"/>
  <c r="V24" i="6"/>
  <c r="V104" i="6" l="1"/>
  <c r="I110" i="6"/>
  <c r="V111" i="6"/>
  <c r="V22" i="6"/>
  <c r="V23" i="6"/>
  <c r="I108" i="6" l="1"/>
  <c r="V108" i="6" s="1"/>
  <c r="V110" i="6"/>
  <c r="V101" i="6"/>
  <c r="V103" i="6"/>
  <c r="V90" i="6" l="1"/>
  <c r="V91" i="6"/>
  <c r="V88" i="6"/>
  <c r="V89" i="6"/>
  <c r="V84" i="6" l="1"/>
  <c r="V77" i="6"/>
  <c r="I85" i="6" l="1"/>
  <c r="V87" i="6"/>
  <c r="V76" i="6" l="1"/>
  <c r="V72" i="6"/>
  <c r="V85" i="6"/>
  <c r="V71" i="6" l="1"/>
  <c r="V21" i="6" l="1"/>
  <c r="M98" i="8"/>
  <c r="M94" i="8" s="1"/>
  <c r="L98" i="8"/>
  <c r="L94" i="8" s="1"/>
  <c r="K98" i="8"/>
  <c r="K94" i="8" s="1"/>
  <c r="J98" i="8"/>
  <c r="J94" i="8" s="1"/>
  <c r="I98" i="8"/>
  <c r="I94" i="8" s="1"/>
  <c r="H98" i="8"/>
  <c r="H94" i="8" s="1"/>
  <c r="G98" i="8"/>
  <c r="G94" i="8" s="1"/>
  <c r="M43" i="8"/>
  <c r="L43" i="8"/>
  <c r="K43" i="8"/>
  <c r="J43" i="8"/>
  <c r="I43" i="8"/>
  <c r="H43" i="8"/>
  <c r="G43" i="8"/>
  <c r="F98" i="8"/>
  <c r="F94" i="8" s="1"/>
  <c r="F43" i="8"/>
  <c r="AA30" i="10"/>
  <c r="V30" i="10"/>
  <c r="Q30" i="10"/>
  <c r="G30" i="10"/>
  <c r="W22" i="10"/>
  <c r="E22" i="10"/>
  <c r="G29" i="10" l="1"/>
  <c r="G23" i="10"/>
  <c r="G22" i="10" s="1"/>
  <c r="AA29" i="10"/>
  <c r="AA23" i="10"/>
  <c r="AA22" i="10" s="1"/>
  <c r="V29" i="10"/>
  <c r="V23" i="10"/>
  <c r="V22" i="10" s="1"/>
  <c r="Q29" i="10"/>
  <c r="Q23" i="10"/>
  <c r="I22" i="10"/>
  <c r="AC22" i="10"/>
  <c r="AP22" i="10"/>
  <c r="BD22" i="10"/>
  <c r="BP22" i="10"/>
  <c r="CJ22" i="10"/>
  <c r="CS22" i="10"/>
  <c r="F22" i="10"/>
  <c r="J22" i="10"/>
  <c r="P22" i="10"/>
  <c r="Z22" i="10"/>
  <c r="AD22" i="10"/>
  <c r="AL22" i="10"/>
  <c r="AQ22" i="10"/>
  <c r="AW22" i="10"/>
  <c r="BA22" i="10"/>
  <c r="BE22" i="10"/>
  <c r="BI22" i="10"/>
  <c r="BM22" i="10"/>
  <c r="BQ22" i="10"/>
  <c r="BU22" i="10"/>
  <c r="BY22" i="10"/>
  <c r="CK22" i="10"/>
  <c r="CP22" i="10"/>
  <c r="U22" i="10"/>
  <c r="AJ22" i="10"/>
  <c r="AZ22" i="10"/>
  <c r="BT22" i="10"/>
  <c r="K22" i="10"/>
  <c r="R22" i="10"/>
  <c r="AF22" i="10"/>
  <c r="AN22" i="10"/>
  <c r="AR22" i="10"/>
  <c r="AX22" i="10"/>
  <c r="BB22" i="10"/>
  <c r="BF22" i="10"/>
  <c r="BJ22" i="10"/>
  <c r="BN22" i="10"/>
  <c r="BR22" i="10"/>
  <c r="BV22" i="10"/>
  <c r="CH22" i="10"/>
  <c r="CL22" i="10"/>
  <c r="CQ22" i="10"/>
  <c r="N22" i="10"/>
  <c r="Y22" i="10"/>
  <c r="AV22" i="10"/>
  <c r="BH22" i="10"/>
  <c r="BL22" i="10"/>
  <c r="BX22" i="10"/>
  <c r="CO22" i="10"/>
  <c r="D22" i="10"/>
  <c r="H22" i="10"/>
  <c r="L22" i="10"/>
  <c r="T22" i="10"/>
  <c r="X22" i="10"/>
  <c r="AB22" i="10"/>
  <c r="AH22" i="10"/>
  <c r="AO22" i="10"/>
  <c r="AS22" i="10"/>
  <c r="AY22" i="10"/>
  <c r="BC22" i="10"/>
  <c r="BG22" i="10"/>
  <c r="BK22" i="10"/>
  <c r="BO22" i="10"/>
  <c r="BS22" i="10"/>
  <c r="BW22" i="10"/>
  <c r="CI22" i="10"/>
  <c r="CN22" i="10"/>
  <c r="CR22" i="10"/>
  <c r="CU22" i="10"/>
  <c r="CT22" i="10"/>
  <c r="CV22" i="10"/>
  <c r="CW22" i="10"/>
  <c r="W189" i="6"/>
  <c r="U189" i="6"/>
  <c r="T189" i="6"/>
  <c r="S189" i="6"/>
  <c r="R189" i="6"/>
  <c r="W188" i="6"/>
  <c r="U188" i="6"/>
  <c r="T188" i="6"/>
  <c r="S188" i="6"/>
  <c r="R188" i="6"/>
  <c r="W187" i="6"/>
  <c r="U187" i="6"/>
  <c r="T187" i="6"/>
  <c r="S187" i="6"/>
  <c r="R187" i="6"/>
  <c r="W186" i="6"/>
  <c r="U186" i="6"/>
  <c r="T186" i="6"/>
  <c r="S186" i="6"/>
  <c r="R186" i="6"/>
  <c r="W185" i="6"/>
  <c r="U185" i="6"/>
  <c r="T185" i="6"/>
  <c r="S185" i="6"/>
  <c r="R185" i="6"/>
  <c r="W184" i="6"/>
  <c r="U184" i="6"/>
  <c r="T184" i="6"/>
  <c r="S184" i="6"/>
  <c r="R184" i="6"/>
  <c r="W183" i="6"/>
  <c r="U183" i="6"/>
  <c r="T183" i="6"/>
  <c r="S183" i="6"/>
  <c r="R183" i="6"/>
  <c r="W182" i="6"/>
  <c r="U182" i="6"/>
  <c r="T182" i="6"/>
  <c r="S182" i="6"/>
  <c r="R182" i="6"/>
  <c r="W181" i="6"/>
  <c r="U181" i="6"/>
  <c r="T181" i="6"/>
  <c r="S181" i="6"/>
  <c r="R181" i="6"/>
  <c r="W180" i="6"/>
  <c r="U180" i="6"/>
  <c r="T180" i="6"/>
  <c r="S180" i="6"/>
  <c r="R180" i="6"/>
  <c r="W179" i="6"/>
  <c r="U179" i="6"/>
  <c r="T179" i="6"/>
  <c r="S179" i="6"/>
  <c r="R179" i="6"/>
  <c r="W178" i="6"/>
  <c r="U178" i="6"/>
  <c r="T178" i="6"/>
  <c r="S178" i="6"/>
  <c r="R178" i="6"/>
  <c r="W177" i="6"/>
  <c r="U177" i="6"/>
  <c r="T177" i="6"/>
  <c r="S177" i="6"/>
  <c r="R177" i="6"/>
  <c r="W176" i="6"/>
  <c r="U176" i="6"/>
  <c r="T176" i="6"/>
  <c r="S176" i="6"/>
  <c r="R176" i="6"/>
  <c r="W175" i="6"/>
  <c r="U175" i="6"/>
  <c r="T175" i="6"/>
  <c r="S175" i="6"/>
  <c r="R175" i="6"/>
  <c r="W174" i="6"/>
  <c r="U174" i="6"/>
  <c r="T174" i="6"/>
  <c r="S174" i="6"/>
  <c r="R174" i="6"/>
  <c r="W173" i="6"/>
  <c r="U173" i="6"/>
  <c r="T173" i="6"/>
  <c r="S173" i="6"/>
  <c r="R173" i="6"/>
  <c r="W172" i="6"/>
  <c r="U172" i="6"/>
  <c r="T172" i="6"/>
  <c r="S172" i="6"/>
  <c r="R172" i="6"/>
  <c r="W171" i="6"/>
  <c r="U171" i="6"/>
  <c r="T171" i="6"/>
  <c r="S171" i="6"/>
  <c r="R171" i="6"/>
  <c r="W170" i="6"/>
  <c r="U170" i="6"/>
  <c r="T170" i="6"/>
  <c r="S170" i="6"/>
  <c r="R170" i="6"/>
  <c r="W169" i="6"/>
  <c r="U169" i="6"/>
  <c r="T169" i="6"/>
  <c r="S169" i="6"/>
  <c r="R169" i="6"/>
  <c r="W168" i="6"/>
  <c r="U168" i="6"/>
  <c r="T168" i="6"/>
  <c r="S168" i="6"/>
  <c r="R168" i="6"/>
  <c r="W167" i="6"/>
  <c r="U167" i="6"/>
  <c r="T167" i="6"/>
  <c r="S167" i="6"/>
  <c r="R167" i="6"/>
  <c r="W166" i="6"/>
  <c r="U166" i="6"/>
  <c r="T166" i="6"/>
  <c r="S166" i="6"/>
  <c r="R166" i="6"/>
  <c r="W165" i="6"/>
  <c r="U165" i="6"/>
  <c r="T165" i="6"/>
  <c r="S165" i="6"/>
  <c r="R165" i="6"/>
  <c r="W164" i="6"/>
  <c r="U164" i="6"/>
  <c r="T164" i="6"/>
  <c r="S164" i="6"/>
  <c r="R164" i="6"/>
  <c r="W163" i="6"/>
  <c r="U163" i="6"/>
  <c r="T163" i="6"/>
  <c r="S163" i="6"/>
  <c r="R163" i="6"/>
  <c r="W162" i="6"/>
  <c r="U162" i="6"/>
  <c r="T162" i="6"/>
  <c r="S162" i="6"/>
  <c r="R162" i="6"/>
  <c r="W161" i="6"/>
  <c r="U161" i="6"/>
  <c r="T161" i="6"/>
  <c r="S161" i="6"/>
  <c r="R161" i="6"/>
  <c r="W160" i="6"/>
  <c r="U160" i="6"/>
  <c r="T160" i="6"/>
  <c r="S160" i="6"/>
  <c r="R160" i="6"/>
  <c r="W159" i="6"/>
  <c r="U159" i="6"/>
  <c r="T159" i="6"/>
  <c r="S159" i="6"/>
  <c r="R159" i="6"/>
  <c r="W158" i="6"/>
  <c r="U158" i="6"/>
  <c r="T158" i="6"/>
  <c r="S158" i="6"/>
  <c r="R158" i="6"/>
  <c r="W157" i="6"/>
  <c r="U157" i="6"/>
  <c r="T157" i="6"/>
  <c r="S157" i="6"/>
  <c r="R157" i="6"/>
  <c r="W156" i="6"/>
  <c r="U156" i="6"/>
  <c r="T156" i="6"/>
  <c r="S156" i="6"/>
  <c r="R156" i="6"/>
  <c r="W155" i="6"/>
  <c r="U155" i="6"/>
  <c r="T155" i="6"/>
  <c r="S155" i="6"/>
  <c r="R155" i="6"/>
  <c r="W154" i="6"/>
  <c r="U154" i="6"/>
  <c r="T154" i="6"/>
  <c r="S154" i="6"/>
  <c r="R154" i="6"/>
  <c r="W153" i="6"/>
  <c r="U153" i="6"/>
  <c r="T153" i="6"/>
  <c r="S153" i="6"/>
  <c r="R153" i="6"/>
  <c r="W152" i="6"/>
  <c r="U152" i="6"/>
  <c r="T152" i="6"/>
  <c r="S152" i="6"/>
  <c r="R152" i="6"/>
  <c r="W151" i="6"/>
  <c r="U151" i="6"/>
  <c r="T151" i="6"/>
  <c r="S151" i="6"/>
  <c r="R151" i="6"/>
  <c r="W150" i="6"/>
  <c r="U150" i="6"/>
  <c r="T150" i="6"/>
  <c r="S150" i="6"/>
  <c r="R150" i="6"/>
  <c r="W149" i="6"/>
  <c r="U149" i="6"/>
  <c r="T149" i="6"/>
  <c r="S149" i="6"/>
  <c r="R149" i="6"/>
  <c r="W148" i="6"/>
  <c r="U148" i="6"/>
  <c r="T148" i="6"/>
  <c r="S148" i="6"/>
  <c r="R148" i="6"/>
  <c r="W147" i="6"/>
  <c r="U147" i="6"/>
  <c r="T147" i="6"/>
  <c r="S147" i="6"/>
  <c r="R147" i="6"/>
  <c r="W146" i="6"/>
  <c r="U146" i="6"/>
  <c r="T146" i="6"/>
  <c r="S146" i="6"/>
  <c r="R146" i="6"/>
  <c r="W145" i="6"/>
  <c r="U145" i="6"/>
  <c r="T145" i="6"/>
  <c r="S145" i="6"/>
  <c r="R145" i="6"/>
  <c r="W144" i="6"/>
  <c r="U144" i="6"/>
  <c r="T144" i="6"/>
  <c r="S144" i="6"/>
  <c r="R144" i="6"/>
  <c r="W143" i="6"/>
  <c r="U143" i="6"/>
  <c r="T143" i="6"/>
  <c r="S143" i="6"/>
  <c r="R143" i="6"/>
  <c r="W142" i="6"/>
  <c r="U142" i="6"/>
  <c r="T142" i="6"/>
  <c r="S142" i="6"/>
  <c r="R142" i="6"/>
  <c r="W141" i="6"/>
  <c r="U141" i="6"/>
  <c r="T141" i="6"/>
  <c r="S141" i="6"/>
  <c r="R141" i="6"/>
  <c r="W140" i="6"/>
  <c r="U140" i="6"/>
  <c r="T140" i="6"/>
  <c r="S140" i="6"/>
  <c r="R140" i="6"/>
  <c r="W139" i="6"/>
  <c r="U139" i="6"/>
  <c r="T139" i="6"/>
  <c r="S139" i="6"/>
  <c r="R139" i="6"/>
  <c r="W138" i="6"/>
  <c r="U138" i="6"/>
  <c r="T138" i="6"/>
  <c r="S138" i="6"/>
  <c r="R138" i="6"/>
  <c r="W137" i="6"/>
  <c r="U137" i="6"/>
  <c r="T137" i="6"/>
  <c r="S137" i="6"/>
  <c r="R137" i="6"/>
  <c r="W136" i="6"/>
  <c r="U136" i="6"/>
  <c r="T136" i="6"/>
  <c r="S136" i="6"/>
  <c r="R136" i="6"/>
  <c r="W135" i="6"/>
  <c r="U135" i="6"/>
  <c r="T135" i="6"/>
  <c r="S135" i="6"/>
  <c r="R135" i="6"/>
  <c r="W134" i="6"/>
  <c r="U134" i="6"/>
  <c r="T134" i="6"/>
  <c r="S134" i="6"/>
  <c r="R134" i="6"/>
  <c r="W133" i="6"/>
  <c r="U133" i="6"/>
  <c r="T133" i="6"/>
  <c r="S133" i="6"/>
  <c r="R133" i="6"/>
  <c r="W132" i="6"/>
  <c r="U132" i="6"/>
  <c r="T132" i="6"/>
  <c r="S132" i="6"/>
  <c r="R132" i="6"/>
  <c r="W131" i="6"/>
  <c r="U131" i="6"/>
  <c r="T131" i="6"/>
  <c r="S131" i="6"/>
  <c r="R131" i="6"/>
  <c r="W130" i="6"/>
  <c r="U130" i="6"/>
  <c r="T130" i="6"/>
  <c r="S130" i="6"/>
  <c r="R130" i="6"/>
  <c r="W129" i="6"/>
  <c r="U129" i="6"/>
  <c r="T129" i="6"/>
  <c r="S129" i="6"/>
  <c r="R129" i="6"/>
  <c r="W128" i="6"/>
  <c r="U128" i="6"/>
  <c r="T128" i="6"/>
  <c r="S128" i="6"/>
  <c r="R128" i="6"/>
  <c r="W127" i="6"/>
  <c r="U127" i="6"/>
  <c r="T127" i="6"/>
  <c r="S127" i="6"/>
  <c r="R127" i="6"/>
  <c r="W126" i="6"/>
  <c r="U126" i="6"/>
  <c r="T126" i="6"/>
  <c r="S126" i="6"/>
  <c r="R126" i="6"/>
  <c r="W125" i="6"/>
  <c r="U125" i="6"/>
  <c r="T125" i="6"/>
  <c r="S125" i="6"/>
  <c r="R125" i="6"/>
  <c r="W124" i="6"/>
  <c r="U124" i="6"/>
  <c r="T124" i="6"/>
  <c r="S124" i="6"/>
  <c r="R124" i="6"/>
  <c r="W123" i="6"/>
  <c r="U123" i="6"/>
  <c r="T123" i="6"/>
  <c r="S123" i="6"/>
  <c r="R123" i="6"/>
  <c r="W122" i="6"/>
  <c r="U122" i="6"/>
  <c r="T122" i="6"/>
  <c r="S122" i="6"/>
  <c r="R122" i="6"/>
  <c r="W121" i="6"/>
  <c r="U121" i="6"/>
  <c r="T121" i="6"/>
  <c r="S121" i="6"/>
  <c r="R121" i="6"/>
  <c r="W120" i="6"/>
  <c r="U120" i="6"/>
  <c r="T120" i="6"/>
  <c r="S120" i="6"/>
  <c r="R120" i="6"/>
  <c r="W119" i="6"/>
  <c r="U119" i="6"/>
  <c r="T119" i="6"/>
  <c r="S119" i="6"/>
  <c r="R119" i="6"/>
  <c r="W118" i="6"/>
  <c r="U118" i="6"/>
  <c r="T118" i="6"/>
  <c r="S118" i="6"/>
  <c r="R118" i="6"/>
  <c r="W117" i="6"/>
  <c r="U117" i="6"/>
  <c r="T117" i="6"/>
  <c r="S117" i="6"/>
  <c r="R117" i="6"/>
  <c r="W116" i="6"/>
  <c r="U116" i="6"/>
  <c r="T116" i="6"/>
  <c r="S116" i="6"/>
  <c r="R116" i="6"/>
  <c r="W115" i="6"/>
  <c r="U115" i="6"/>
  <c r="T115" i="6"/>
  <c r="S115" i="6"/>
  <c r="R115" i="6"/>
  <c r="W114" i="6"/>
  <c r="U114" i="6"/>
  <c r="T114" i="6"/>
  <c r="S114" i="6"/>
  <c r="R114" i="6"/>
  <c r="W113" i="6"/>
  <c r="U113" i="6"/>
  <c r="T113" i="6"/>
  <c r="S113" i="6"/>
  <c r="R113" i="6"/>
  <c r="Q110" i="6"/>
  <c r="Q108" i="6" s="1"/>
  <c r="O110" i="6"/>
  <c r="O108" i="6" s="1"/>
  <c r="N110" i="6"/>
  <c r="N108" i="6" s="1"/>
  <c r="M110" i="6"/>
  <c r="M108" i="6" s="1"/>
  <c r="L110" i="6"/>
  <c r="L108" i="6" s="1"/>
  <c r="W83" i="6"/>
  <c r="U83" i="6"/>
  <c r="T83" i="6"/>
  <c r="S83" i="6"/>
  <c r="R83" i="6"/>
  <c r="W82" i="6"/>
  <c r="U82" i="6"/>
  <c r="T82" i="6"/>
  <c r="S82" i="6"/>
  <c r="R82" i="6"/>
  <c r="W81" i="6"/>
  <c r="U81" i="6"/>
  <c r="T81" i="6"/>
  <c r="S81" i="6"/>
  <c r="R81" i="6"/>
  <c r="W80" i="6"/>
  <c r="U80" i="6"/>
  <c r="T80" i="6"/>
  <c r="S80" i="6"/>
  <c r="R80" i="6"/>
  <c r="W79" i="6"/>
  <c r="U79" i="6"/>
  <c r="T79" i="6"/>
  <c r="S79" i="6"/>
  <c r="R79" i="6"/>
  <c r="W78" i="6"/>
  <c r="U78" i="6"/>
  <c r="T78" i="6"/>
  <c r="S78" i="6"/>
  <c r="R78" i="6"/>
  <c r="W75" i="6"/>
  <c r="U75" i="6"/>
  <c r="T75" i="6"/>
  <c r="S75" i="6"/>
  <c r="R75" i="6"/>
  <c r="W29" i="6"/>
  <c r="U29" i="6"/>
  <c r="T29" i="6"/>
  <c r="S29" i="6"/>
  <c r="R29" i="6"/>
  <c r="W28" i="6"/>
  <c r="U28" i="6"/>
  <c r="T28" i="6"/>
  <c r="S28" i="6"/>
  <c r="W27" i="6"/>
  <c r="U27" i="6"/>
  <c r="T27" i="6"/>
  <c r="S27" i="6"/>
  <c r="W25" i="6"/>
  <c r="U25" i="6"/>
  <c r="T25" i="6"/>
  <c r="S25" i="6"/>
  <c r="R25" i="6"/>
  <c r="Y188" i="4"/>
  <c r="Y187" i="4"/>
  <c r="Y186" i="4"/>
  <c r="Y185" i="4"/>
  <c r="Y184" i="4"/>
  <c r="Y183" i="4"/>
  <c r="Y182" i="4"/>
  <c r="Y181" i="4"/>
  <c r="Y180" i="4"/>
  <c r="Y179" i="4"/>
  <c r="Y178" i="4"/>
  <c r="Y177" i="4"/>
  <c r="Y176" i="4"/>
  <c r="Y175" i="4"/>
  <c r="Y174" i="4"/>
  <c r="Y173" i="4"/>
  <c r="Y172" i="4"/>
  <c r="Y171" i="4"/>
  <c r="Y170" i="4"/>
  <c r="Y169" i="4"/>
  <c r="Y168" i="4"/>
  <c r="Y167" i="4"/>
  <c r="Y166" i="4"/>
  <c r="Y165" i="4"/>
  <c r="Y164" i="4"/>
  <c r="Y163" i="4"/>
  <c r="Y162" i="4"/>
  <c r="Y161" i="4"/>
  <c r="Y160" i="4"/>
  <c r="Y159" i="4"/>
  <c r="Y158" i="4"/>
  <c r="Y157" i="4"/>
  <c r="Y156" i="4"/>
  <c r="Y155" i="4"/>
  <c r="Y154" i="4"/>
  <c r="Y153" i="4"/>
  <c r="Y152" i="4"/>
  <c r="Y151" i="4"/>
  <c r="Y150" i="4"/>
  <c r="Y149" i="4"/>
  <c r="Y148" i="4"/>
  <c r="Y147" i="4"/>
  <c r="Y146" i="4"/>
  <c r="Y145" i="4"/>
  <c r="Y144" i="4"/>
  <c r="Y143" i="4"/>
  <c r="Y142" i="4"/>
  <c r="Y141" i="4"/>
  <c r="Y140" i="4"/>
  <c r="Y139" i="4"/>
  <c r="Y138" i="4"/>
  <c r="Y137" i="4"/>
  <c r="Y136" i="4"/>
  <c r="Y135" i="4"/>
  <c r="Y134" i="4"/>
  <c r="Y133" i="4"/>
  <c r="Y132" i="4"/>
  <c r="Y131" i="4"/>
  <c r="Y130" i="4"/>
  <c r="Y129" i="4"/>
  <c r="Y128" i="4"/>
  <c r="Y127" i="4"/>
  <c r="Y126" i="4"/>
  <c r="Y125" i="4"/>
  <c r="Y124" i="4"/>
  <c r="Y123" i="4"/>
  <c r="Y122" i="4"/>
  <c r="Y121" i="4"/>
  <c r="Y120" i="4"/>
  <c r="Y119" i="4"/>
  <c r="Y118" i="4"/>
  <c r="Y117" i="4"/>
  <c r="Y116" i="4"/>
  <c r="Y115" i="4"/>
  <c r="Y114" i="4"/>
  <c r="Y113" i="4"/>
  <c r="Y112" i="4"/>
  <c r="Y110" i="4"/>
  <c r="Y106" i="4"/>
  <c r="Y105" i="4"/>
  <c r="Y104" i="4"/>
  <c r="Y103" i="4"/>
  <c r="Y90" i="4"/>
  <c r="Y89" i="4"/>
  <c r="Y88" i="4"/>
  <c r="Y87" i="4"/>
  <c r="Y83" i="4"/>
  <c r="Y82" i="4"/>
  <c r="Y81" i="4"/>
  <c r="Y80" i="4"/>
  <c r="Y79" i="4"/>
  <c r="Y78" i="4"/>
  <c r="Y77" i="4"/>
  <c r="Y76" i="4"/>
  <c r="Y74" i="4"/>
  <c r="Y73" i="4"/>
  <c r="Y69" i="4"/>
  <c r="Y68" i="4"/>
  <c r="Y67" i="4"/>
  <c r="Y66" i="4"/>
  <c r="Y65" i="4"/>
  <c r="Y57" i="4"/>
  <c r="Y56" i="4"/>
  <c r="Y55" i="4"/>
  <c r="Y54" i="4"/>
  <c r="Y53" i="4"/>
  <c r="Y52" i="4"/>
  <c r="Y51" i="4"/>
  <c r="Y50" i="4"/>
  <c r="Y49" i="4"/>
  <c r="Y48" i="4"/>
  <c r="Y45" i="4"/>
  <c r="Y44" i="4"/>
  <c r="Y43" i="4"/>
  <c r="Y42" i="4"/>
  <c r="Y41" i="4"/>
  <c r="Y40" i="4"/>
  <c r="Y39" i="4"/>
  <c r="Y32" i="4"/>
  <c r="Y29" i="4"/>
  <c r="Y28" i="4"/>
  <c r="Y27" i="4"/>
  <c r="Y26" i="4"/>
  <c r="Y24" i="4"/>
  <c r="Y23" i="4"/>
  <c r="C177" i="8"/>
  <c r="B177" i="8"/>
  <c r="A177" i="8"/>
  <c r="C176" i="8"/>
  <c r="B176" i="8"/>
  <c r="A176" i="8"/>
  <c r="C175" i="8"/>
  <c r="B175" i="8"/>
  <c r="A175" i="8"/>
  <c r="C174" i="8"/>
  <c r="B174" i="8"/>
  <c r="A174" i="8"/>
  <c r="C173" i="8"/>
  <c r="B173" i="8"/>
  <c r="A173" i="8"/>
  <c r="C172" i="8"/>
  <c r="B172" i="8"/>
  <c r="A172" i="8"/>
  <c r="C171" i="8"/>
  <c r="B171" i="8"/>
  <c r="A171" i="8"/>
  <c r="C170" i="8"/>
  <c r="B170" i="8"/>
  <c r="A170" i="8"/>
  <c r="C169" i="8"/>
  <c r="B169" i="8"/>
  <c r="A169" i="8"/>
  <c r="C168" i="8"/>
  <c r="B168" i="8"/>
  <c r="A168" i="8"/>
  <c r="C167" i="8"/>
  <c r="B167" i="8"/>
  <c r="A167" i="8"/>
  <c r="C166" i="8"/>
  <c r="B166" i="8"/>
  <c r="A166" i="8"/>
  <c r="C165" i="8"/>
  <c r="B165" i="8"/>
  <c r="A165" i="8"/>
  <c r="C164" i="8"/>
  <c r="B164" i="8"/>
  <c r="A164" i="8"/>
  <c r="C163" i="8"/>
  <c r="B163" i="8"/>
  <c r="A163" i="8"/>
  <c r="C162" i="8"/>
  <c r="B162" i="8"/>
  <c r="A162" i="8"/>
  <c r="C161" i="8"/>
  <c r="B161" i="8"/>
  <c r="A161" i="8"/>
  <c r="C160" i="8"/>
  <c r="B160" i="8"/>
  <c r="A160" i="8"/>
  <c r="C159" i="8"/>
  <c r="B159" i="8"/>
  <c r="A159" i="8"/>
  <c r="C158" i="8"/>
  <c r="B158" i="8"/>
  <c r="A158" i="8"/>
  <c r="C157" i="8"/>
  <c r="B157" i="8"/>
  <c r="A157" i="8"/>
  <c r="C156" i="8"/>
  <c r="B156" i="8"/>
  <c r="A156" i="8"/>
  <c r="C155" i="8"/>
  <c r="B155" i="8"/>
  <c r="A155" i="8"/>
  <c r="C154" i="8"/>
  <c r="B154" i="8"/>
  <c r="A154" i="8"/>
  <c r="C153" i="8"/>
  <c r="B153" i="8"/>
  <c r="A153" i="8"/>
  <c r="C152" i="8"/>
  <c r="B152" i="8"/>
  <c r="A152" i="8"/>
  <c r="C151" i="8"/>
  <c r="B151" i="8"/>
  <c r="A151" i="8"/>
  <c r="C150" i="8"/>
  <c r="B150" i="8"/>
  <c r="A150" i="8"/>
  <c r="C149" i="8"/>
  <c r="B149" i="8"/>
  <c r="A149" i="8"/>
  <c r="C148" i="8"/>
  <c r="B148" i="8"/>
  <c r="A148" i="8"/>
  <c r="C147" i="8"/>
  <c r="B147" i="8"/>
  <c r="A147" i="8"/>
  <c r="C146" i="8"/>
  <c r="B146" i="8"/>
  <c r="A146" i="8"/>
  <c r="C145" i="8"/>
  <c r="B145" i="8"/>
  <c r="A145" i="8"/>
  <c r="C144" i="8"/>
  <c r="B144" i="8"/>
  <c r="A144" i="8"/>
  <c r="C143" i="8"/>
  <c r="B143" i="8"/>
  <c r="A143" i="8"/>
  <c r="C142" i="8"/>
  <c r="B142" i="8"/>
  <c r="A142" i="8"/>
  <c r="C141" i="8"/>
  <c r="B141" i="8"/>
  <c r="A141" i="8"/>
  <c r="C140" i="8"/>
  <c r="B140" i="8"/>
  <c r="A140" i="8"/>
  <c r="C139" i="8"/>
  <c r="B139" i="8"/>
  <c r="A139" i="8"/>
  <c r="C138" i="8"/>
  <c r="B138" i="8"/>
  <c r="A138" i="8"/>
  <c r="C137" i="8"/>
  <c r="B137" i="8"/>
  <c r="A137" i="8"/>
  <c r="C136" i="8"/>
  <c r="B136" i="8"/>
  <c r="A136" i="8"/>
  <c r="C135" i="8"/>
  <c r="B135" i="8"/>
  <c r="A135" i="8"/>
  <c r="C134" i="8"/>
  <c r="B134" i="8"/>
  <c r="A134" i="8"/>
  <c r="C133" i="8"/>
  <c r="B133" i="8"/>
  <c r="A133" i="8"/>
  <c r="C132" i="8"/>
  <c r="B132" i="8"/>
  <c r="A132" i="8"/>
  <c r="C131" i="8"/>
  <c r="B131" i="8"/>
  <c r="A131" i="8"/>
  <c r="C130" i="8"/>
  <c r="B130" i="8"/>
  <c r="A130" i="8"/>
  <c r="C129" i="8"/>
  <c r="B129" i="8"/>
  <c r="A129" i="8"/>
  <c r="C128" i="8"/>
  <c r="B128" i="8"/>
  <c r="A128" i="8"/>
  <c r="C127" i="8"/>
  <c r="B127" i="8"/>
  <c r="A127" i="8"/>
  <c r="C126" i="8"/>
  <c r="B126" i="8"/>
  <c r="A126" i="8"/>
  <c r="C125" i="8"/>
  <c r="B125" i="8"/>
  <c r="A125" i="8"/>
  <c r="C124" i="8"/>
  <c r="B124" i="8"/>
  <c r="A124" i="8"/>
  <c r="C123" i="8"/>
  <c r="B123" i="8"/>
  <c r="A123" i="8"/>
  <c r="C122" i="8"/>
  <c r="B122" i="8"/>
  <c r="A122" i="8"/>
  <c r="C121" i="8"/>
  <c r="B121" i="8"/>
  <c r="A121" i="8"/>
  <c r="C120" i="8"/>
  <c r="B120" i="8"/>
  <c r="A120" i="8"/>
  <c r="C119" i="8"/>
  <c r="B119" i="8"/>
  <c r="A119" i="8"/>
  <c r="C118" i="8"/>
  <c r="B118" i="8"/>
  <c r="A118" i="8"/>
  <c r="C117" i="8"/>
  <c r="B117" i="8"/>
  <c r="A117" i="8"/>
  <c r="C116" i="8"/>
  <c r="B116" i="8"/>
  <c r="A116" i="8"/>
  <c r="C115" i="8"/>
  <c r="B115" i="8"/>
  <c r="A115" i="8"/>
  <c r="C114" i="8"/>
  <c r="B114" i="8"/>
  <c r="A114" i="8"/>
  <c r="C113" i="8"/>
  <c r="B113" i="8"/>
  <c r="A113" i="8"/>
  <c r="C112" i="8"/>
  <c r="B112" i="8"/>
  <c r="A112" i="8"/>
  <c r="C111" i="8"/>
  <c r="B111" i="8"/>
  <c r="A111" i="8"/>
  <c r="C110" i="8"/>
  <c r="B110" i="8"/>
  <c r="A110" i="8"/>
  <c r="C109" i="8"/>
  <c r="B109" i="8"/>
  <c r="A109" i="8"/>
  <c r="C108" i="8"/>
  <c r="B108" i="8"/>
  <c r="A108" i="8"/>
  <c r="C107" i="8"/>
  <c r="B107" i="8"/>
  <c r="A107" i="8"/>
  <c r="C106" i="8"/>
  <c r="B106" i="8"/>
  <c r="A106" i="8"/>
  <c r="C105" i="8"/>
  <c r="B105" i="8"/>
  <c r="A105" i="8"/>
  <c r="C104" i="8"/>
  <c r="B104" i="8"/>
  <c r="A104" i="8"/>
  <c r="C103" i="8"/>
  <c r="B103" i="8"/>
  <c r="A103" i="8"/>
  <c r="C102" i="8"/>
  <c r="B102" i="8"/>
  <c r="A102" i="8"/>
  <c r="C101" i="8"/>
  <c r="B101" i="8"/>
  <c r="A101" i="8"/>
  <c r="C100" i="8"/>
  <c r="B100" i="8"/>
  <c r="A100" i="8"/>
  <c r="C99" i="8"/>
  <c r="B99" i="8"/>
  <c r="A99" i="8"/>
  <c r="C98" i="8"/>
  <c r="B98" i="8"/>
  <c r="A98" i="8"/>
  <c r="C95" i="8"/>
  <c r="B95" i="8"/>
  <c r="A95" i="8"/>
  <c r="C94" i="8"/>
  <c r="B94" i="8"/>
  <c r="A94" i="8"/>
  <c r="C91" i="8"/>
  <c r="B91" i="8"/>
  <c r="A91" i="8"/>
  <c r="C90" i="8"/>
  <c r="B90" i="8"/>
  <c r="A90" i="8"/>
  <c r="C89" i="8"/>
  <c r="B89" i="8"/>
  <c r="A89" i="8"/>
  <c r="C88" i="8"/>
  <c r="B88" i="8"/>
  <c r="A88" i="8"/>
  <c r="C87" i="8"/>
  <c r="B87" i="8"/>
  <c r="A87" i="8"/>
  <c r="C86" i="8"/>
  <c r="B86" i="8"/>
  <c r="A86" i="8"/>
  <c r="C85" i="8"/>
  <c r="B85" i="8"/>
  <c r="A85" i="8"/>
  <c r="C84" i="8"/>
  <c r="B84" i="8"/>
  <c r="A84" i="8"/>
  <c r="C77" i="8"/>
  <c r="B77" i="8"/>
  <c r="A77" i="8"/>
  <c r="C76" i="8"/>
  <c r="B76" i="8"/>
  <c r="A76" i="8"/>
  <c r="C75" i="8"/>
  <c r="B75" i="8"/>
  <c r="A75" i="8"/>
  <c r="C74" i="8"/>
  <c r="B74" i="8"/>
  <c r="A74" i="8"/>
  <c r="C73" i="8"/>
  <c r="B73" i="8"/>
  <c r="A73" i="8"/>
  <c r="C72" i="8"/>
  <c r="B72" i="8"/>
  <c r="A72" i="8"/>
  <c r="C71" i="8"/>
  <c r="B71" i="8"/>
  <c r="A71" i="8"/>
  <c r="C70" i="8"/>
  <c r="B70" i="8"/>
  <c r="A70" i="8"/>
  <c r="C61" i="8"/>
  <c r="B61" i="8"/>
  <c r="A61" i="8"/>
  <c r="C60" i="8"/>
  <c r="B60" i="8"/>
  <c r="A60" i="8"/>
  <c r="C59" i="8"/>
  <c r="B59" i="8"/>
  <c r="A59" i="8"/>
  <c r="C58" i="8"/>
  <c r="B58" i="8"/>
  <c r="A58" i="8"/>
  <c r="C57" i="8"/>
  <c r="B57" i="8"/>
  <c r="A57" i="8"/>
  <c r="C56" i="8"/>
  <c r="B56" i="8"/>
  <c r="A56" i="8"/>
  <c r="C55" i="8"/>
  <c r="B55" i="8"/>
  <c r="A55" i="8"/>
  <c r="C54" i="8"/>
  <c r="B54" i="8"/>
  <c r="A54" i="8"/>
  <c r="C53" i="8"/>
  <c r="B53" i="8"/>
  <c r="A53" i="8"/>
  <c r="C52" i="8"/>
  <c r="B52" i="8"/>
  <c r="A52" i="8"/>
  <c r="C51" i="8"/>
  <c r="B51" i="8"/>
  <c r="A51" i="8"/>
  <c r="C50" i="8"/>
  <c r="B50" i="8"/>
  <c r="A50" i="8"/>
  <c r="C49" i="8"/>
  <c r="B49" i="8"/>
  <c r="A49" i="8"/>
  <c r="C48" i="8"/>
  <c r="B48" i="8"/>
  <c r="A48" i="8"/>
  <c r="C47" i="8"/>
  <c r="B47" i="8"/>
  <c r="A47" i="8"/>
  <c r="C46" i="8"/>
  <c r="B46" i="8"/>
  <c r="A46" i="8"/>
  <c r="C45" i="8"/>
  <c r="B45" i="8"/>
  <c r="A45" i="8"/>
  <c r="C44" i="8"/>
  <c r="B44" i="8"/>
  <c r="A44" i="8"/>
  <c r="C43" i="8"/>
  <c r="B43" i="8"/>
  <c r="A43" i="8"/>
  <c r="C24" i="8"/>
  <c r="B24" i="8"/>
  <c r="A24" i="8"/>
  <c r="C23" i="8"/>
  <c r="B23" i="8"/>
  <c r="A23" i="8"/>
  <c r="C22" i="8"/>
  <c r="B22" i="8"/>
  <c r="A22" i="8"/>
  <c r="C21" i="8"/>
  <c r="B21" i="8"/>
  <c r="A21" i="8"/>
  <c r="C20" i="8"/>
  <c r="B20" i="8"/>
  <c r="A20" i="8"/>
  <c r="C19" i="8"/>
  <c r="B19" i="8"/>
  <c r="A19" i="8"/>
  <c r="C18" i="8"/>
  <c r="B18" i="8"/>
  <c r="A18" i="8"/>
  <c r="M22" i="10" l="1"/>
  <c r="AK22" i="10"/>
  <c r="AG22" i="10"/>
  <c r="AI22" i="10"/>
  <c r="S22" i="10"/>
  <c r="O22" i="10"/>
  <c r="Q22" i="10"/>
  <c r="AE22" i="10"/>
  <c r="CM22" i="10"/>
  <c r="K23" i="8"/>
  <c r="K20" i="8" s="1"/>
  <c r="G23" i="8"/>
  <c r="G20" i="8" s="1"/>
  <c r="H23" i="8"/>
  <c r="H20" i="8" s="1"/>
  <c r="J23" i="8"/>
  <c r="J20" i="8" s="1"/>
  <c r="F23" i="8"/>
  <c r="F20" i="8" s="1"/>
  <c r="L23" i="8"/>
  <c r="L20" i="8" s="1"/>
  <c r="M23" i="8"/>
  <c r="M20" i="8" s="1"/>
  <c r="I23" i="8"/>
  <c r="I20" i="8" s="1"/>
  <c r="M76" i="8"/>
  <c r="M74" i="8" s="1"/>
  <c r="I76" i="8"/>
  <c r="I74" i="8" s="1"/>
  <c r="L76" i="8"/>
  <c r="L74" i="8" s="1"/>
  <c r="H76" i="8"/>
  <c r="H74" i="8" s="1"/>
  <c r="K76" i="8"/>
  <c r="K74" i="8" s="1"/>
  <c r="J76" i="8"/>
  <c r="J74" i="8" s="1"/>
  <c r="F76" i="8"/>
  <c r="F74" i="8" s="1"/>
  <c r="G76" i="8"/>
  <c r="G74" i="8" s="1"/>
  <c r="J109" i="8"/>
  <c r="F109" i="8"/>
  <c r="M109" i="8"/>
  <c r="I109" i="8"/>
  <c r="L109" i="8"/>
  <c r="G109" i="8"/>
  <c r="K109" i="8"/>
  <c r="H109" i="8"/>
  <c r="R27" i="6"/>
  <c r="R30" i="6"/>
  <c r="W30" i="6"/>
  <c r="T31" i="6"/>
  <c r="R33" i="6"/>
  <c r="W33" i="6"/>
  <c r="R41" i="6"/>
  <c r="W41" i="6"/>
  <c r="T42" i="6"/>
  <c r="R43" i="6"/>
  <c r="W43" i="6"/>
  <c r="T44" i="6"/>
  <c r="R45" i="6"/>
  <c r="W45" i="6"/>
  <c r="T46" i="6"/>
  <c r="T50" i="6"/>
  <c r="R51" i="6"/>
  <c r="W51" i="6"/>
  <c r="T52" i="6"/>
  <c r="R53" i="6"/>
  <c r="W53" i="6"/>
  <c r="T54" i="6"/>
  <c r="R55" i="6"/>
  <c r="W55" i="6"/>
  <c r="T56" i="6"/>
  <c r="R57" i="6"/>
  <c r="W57" i="6"/>
  <c r="T58" i="6"/>
  <c r="R66" i="6"/>
  <c r="W66" i="6"/>
  <c r="T67" i="6"/>
  <c r="R68" i="6"/>
  <c r="W68" i="6"/>
  <c r="T69" i="6"/>
  <c r="R70" i="6"/>
  <c r="W70" i="6"/>
  <c r="T74" i="6"/>
  <c r="T77" i="6"/>
  <c r="R84" i="6"/>
  <c r="W84" i="6"/>
  <c r="T88" i="6"/>
  <c r="R89" i="6"/>
  <c r="W89" i="6"/>
  <c r="T90" i="6"/>
  <c r="R91" i="6"/>
  <c r="W91" i="6"/>
  <c r="T104" i="6"/>
  <c r="R105" i="6"/>
  <c r="W105" i="6"/>
  <c r="T106" i="6"/>
  <c r="R107" i="6"/>
  <c r="W107" i="6"/>
  <c r="R28" i="6"/>
  <c r="R24" i="6"/>
  <c r="T30" i="6"/>
  <c r="R31" i="6"/>
  <c r="W31" i="6"/>
  <c r="T33" i="6"/>
  <c r="T41" i="6"/>
  <c r="R42" i="6"/>
  <c r="W42" i="6"/>
  <c r="T43" i="6"/>
  <c r="R44" i="6"/>
  <c r="W44" i="6"/>
  <c r="T45" i="6"/>
  <c r="R46" i="6"/>
  <c r="W46" i="6"/>
  <c r="R50" i="6"/>
  <c r="W50" i="6"/>
  <c r="T51" i="6"/>
  <c r="R52" i="6"/>
  <c r="W52" i="6"/>
  <c r="T53" i="6"/>
  <c r="R54" i="6"/>
  <c r="W54" i="6"/>
  <c r="T55" i="6"/>
  <c r="R56" i="6"/>
  <c r="W56" i="6"/>
  <c r="T57" i="6"/>
  <c r="R58" i="6"/>
  <c r="W58" i="6"/>
  <c r="T66" i="6"/>
  <c r="R67" i="6"/>
  <c r="W67" i="6"/>
  <c r="T68" i="6"/>
  <c r="R69" i="6"/>
  <c r="W69" i="6"/>
  <c r="T70" i="6"/>
  <c r="R74" i="6"/>
  <c r="W74" i="6"/>
  <c r="R77" i="6"/>
  <c r="W77" i="6"/>
  <c r="T84" i="6"/>
  <c r="R88" i="6"/>
  <c r="W88" i="6"/>
  <c r="T89" i="6"/>
  <c r="R90" i="6"/>
  <c r="W90" i="6"/>
  <c r="T91" i="6"/>
  <c r="R104" i="6"/>
  <c r="W104" i="6"/>
  <c r="T105" i="6"/>
  <c r="R106" i="6"/>
  <c r="W106" i="6"/>
  <c r="T107" i="6"/>
  <c r="S24" i="6"/>
  <c r="S30" i="6"/>
  <c r="U31" i="6"/>
  <c r="U33" i="6"/>
  <c r="S40" i="6"/>
  <c r="U41" i="6"/>
  <c r="S42" i="6"/>
  <c r="U43" i="6"/>
  <c r="S44" i="6"/>
  <c r="U45" i="6"/>
  <c r="S46" i="6"/>
  <c r="U48" i="6"/>
  <c r="U49" i="6"/>
  <c r="S50" i="6"/>
  <c r="U51" i="6"/>
  <c r="S52" i="6"/>
  <c r="U53" i="6"/>
  <c r="S54" i="6"/>
  <c r="U55" i="6"/>
  <c r="S56" i="6"/>
  <c r="U57" i="6"/>
  <c r="S58" i="6"/>
  <c r="U66" i="6"/>
  <c r="S67" i="6"/>
  <c r="U68" i="6"/>
  <c r="S69" i="6"/>
  <c r="U70" i="6"/>
  <c r="S74" i="6"/>
  <c r="S77" i="6"/>
  <c r="U84" i="6"/>
  <c r="S88" i="6"/>
  <c r="U89" i="6"/>
  <c r="S90" i="6"/>
  <c r="U91" i="6"/>
  <c r="S104" i="6"/>
  <c r="U105" i="6"/>
  <c r="S106" i="6"/>
  <c r="U107" i="6"/>
  <c r="F110" i="6"/>
  <c r="S111" i="6"/>
  <c r="W24" i="6"/>
  <c r="T40" i="6"/>
  <c r="R49" i="6"/>
  <c r="W49" i="6"/>
  <c r="G110" i="6"/>
  <c r="T111" i="6"/>
  <c r="U24" i="6"/>
  <c r="U30" i="6"/>
  <c r="S31" i="6"/>
  <c r="S33" i="6"/>
  <c r="U40" i="6"/>
  <c r="S41" i="6"/>
  <c r="U42" i="6"/>
  <c r="S43" i="6"/>
  <c r="U44" i="6"/>
  <c r="S45" i="6"/>
  <c r="U46" i="6"/>
  <c r="S49" i="6"/>
  <c r="U50" i="6"/>
  <c r="S51" i="6"/>
  <c r="U52" i="6"/>
  <c r="S53" i="6"/>
  <c r="U54" i="6"/>
  <c r="S55" i="6"/>
  <c r="U56" i="6"/>
  <c r="S57" i="6"/>
  <c r="U58" i="6"/>
  <c r="S66" i="6"/>
  <c r="U67" i="6"/>
  <c r="S68" i="6"/>
  <c r="U69" i="6"/>
  <c r="S70" i="6"/>
  <c r="U74" i="6"/>
  <c r="U77" i="6"/>
  <c r="S84" i="6"/>
  <c r="U88" i="6"/>
  <c r="S89" i="6"/>
  <c r="U90" i="6"/>
  <c r="S91" i="6"/>
  <c r="U104" i="6"/>
  <c r="S105" i="6"/>
  <c r="U106" i="6"/>
  <c r="S107" i="6"/>
  <c r="H110" i="6"/>
  <c r="U111" i="6"/>
  <c r="T24" i="6"/>
  <c r="R40" i="6"/>
  <c r="W40" i="6"/>
  <c r="T49" i="6"/>
  <c r="E110" i="6"/>
  <c r="R111" i="6"/>
  <c r="J110" i="6"/>
  <c r="W111" i="6"/>
  <c r="V86" i="3"/>
  <c r="U86" i="3"/>
  <c r="X102" i="3"/>
  <c r="W102" i="3"/>
  <c r="W86" i="3"/>
  <c r="X86" i="3" s="1"/>
  <c r="V102" i="3"/>
  <c r="U102" i="3"/>
  <c r="Q112" i="6"/>
  <c r="O85" i="6"/>
  <c r="M85" i="6"/>
  <c r="M112" i="6"/>
  <c r="M26" i="6"/>
  <c r="M23" i="6" s="1"/>
  <c r="M21" i="6" s="1"/>
  <c r="O112" i="6"/>
  <c r="Q26" i="6"/>
  <c r="Q23" i="6" s="1"/>
  <c r="Q21" i="6" s="1"/>
  <c r="E26" i="6"/>
  <c r="J26" i="6"/>
  <c r="G112" i="6"/>
  <c r="N85" i="6"/>
  <c r="F112" i="6"/>
  <c r="L112" i="6"/>
  <c r="G26" i="6"/>
  <c r="J112" i="6"/>
  <c r="E84" i="5"/>
  <c r="I84" i="5"/>
  <c r="G84" i="5"/>
  <c r="L84" i="5"/>
  <c r="F26" i="6"/>
  <c r="L85" i="6"/>
  <c r="Q85" i="6"/>
  <c r="H112" i="6"/>
  <c r="N112" i="6"/>
  <c r="F84" i="5"/>
  <c r="J84" i="5"/>
  <c r="N26" i="6"/>
  <c r="N23" i="6" s="1"/>
  <c r="N21" i="6" s="1"/>
  <c r="W65" i="6"/>
  <c r="E112" i="6"/>
  <c r="H26" i="6"/>
  <c r="O26" i="6"/>
  <c r="O23" i="6" s="1"/>
  <c r="O21" i="6" s="1"/>
  <c r="H84" i="5"/>
  <c r="L26" i="6"/>
  <c r="L23" i="6" s="1"/>
  <c r="L21" i="6" s="1"/>
  <c r="H86" i="8" l="1"/>
  <c r="H85" i="8" s="1"/>
  <c r="H84" i="8" s="1"/>
  <c r="W112" i="6"/>
  <c r="G86" i="8"/>
  <c r="G85" i="8" s="1"/>
  <c r="G84" i="8" s="1"/>
  <c r="I86" i="8"/>
  <c r="I85" i="8" s="1"/>
  <c r="I84" i="8" s="1"/>
  <c r="K86" i="8"/>
  <c r="K85" i="8" s="1"/>
  <c r="K84" i="8" s="1"/>
  <c r="M86" i="8"/>
  <c r="M85" i="8" s="1"/>
  <c r="M84" i="8" s="1"/>
  <c r="H57" i="8"/>
  <c r="J86" i="8"/>
  <c r="J85" i="8" s="1"/>
  <c r="J84" i="8" s="1"/>
  <c r="L86" i="8"/>
  <c r="L85" i="8" s="1"/>
  <c r="L84" i="8" s="1"/>
  <c r="F86" i="8"/>
  <c r="F85" i="8" s="1"/>
  <c r="F84" i="8" s="1"/>
  <c r="K48" i="8"/>
  <c r="K57" i="8"/>
  <c r="M57" i="8"/>
  <c r="M48" i="8"/>
  <c r="H48" i="8"/>
  <c r="F57" i="8"/>
  <c r="L57" i="8"/>
  <c r="J48" i="8"/>
  <c r="F48" i="8"/>
  <c r="L48" i="8"/>
  <c r="J57" i="8"/>
  <c r="I48" i="8"/>
  <c r="G48" i="8"/>
  <c r="G57" i="8"/>
  <c r="I57" i="8"/>
  <c r="U34" i="6"/>
  <c r="R112" i="6"/>
  <c r="U112" i="6"/>
  <c r="W48" i="6"/>
  <c r="S112" i="6"/>
  <c r="R48" i="6"/>
  <c r="T48" i="6"/>
  <c r="U76" i="6"/>
  <c r="R65" i="6"/>
  <c r="S76" i="6"/>
  <c r="S65" i="6"/>
  <c r="T34" i="6"/>
  <c r="G85" i="6"/>
  <c r="T85" i="6" s="1"/>
  <c r="T87" i="6"/>
  <c r="W76" i="6"/>
  <c r="E23" i="6"/>
  <c r="R26" i="6"/>
  <c r="E108" i="6"/>
  <c r="R108" i="6" s="1"/>
  <c r="R110" i="6"/>
  <c r="U39" i="6"/>
  <c r="R39" i="6"/>
  <c r="S48" i="6"/>
  <c r="H23" i="6"/>
  <c r="U26" i="6"/>
  <c r="T101" i="6"/>
  <c r="T103" i="6"/>
  <c r="F85" i="6"/>
  <c r="S85" i="6" s="1"/>
  <c r="S87" i="6"/>
  <c r="F23" i="6"/>
  <c r="S26" i="6"/>
  <c r="R73" i="6"/>
  <c r="T73" i="6"/>
  <c r="G23" i="6"/>
  <c r="T26" i="6"/>
  <c r="H85" i="6"/>
  <c r="U85" i="6" s="1"/>
  <c r="U87" i="6"/>
  <c r="U73" i="6"/>
  <c r="J85" i="6"/>
  <c r="W85" i="6" s="1"/>
  <c r="W87" i="6"/>
  <c r="R76" i="6"/>
  <c r="T112" i="6"/>
  <c r="H108" i="6"/>
  <c r="U108" i="6" s="1"/>
  <c r="U110" i="6"/>
  <c r="F108" i="6"/>
  <c r="S108" i="6" s="1"/>
  <c r="S110" i="6"/>
  <c r="U65" i="6"/>
  <c r="W101" i="6"/>
  <c r="W103" i="6"/>
  <c r="E85" i="6"/>
  <c r="R85" i="6" s="1"/>
  <c r="R87" i="6"/>
  <c r="T65" i="6"/>
  <c r="W73" i="6"/>
  <c r="J108" i="6"/>
  <c r="W108" i="6" s="1"/>
  <c r="W110" i="6"/>
  <c r="W39" i="6"/>
  <c r="T39" i="6"/>
  <c r="S39" i="6"/>
  <c r="S101" i="6"/>
  <c r="S103" i="6"/>
  <c r="S73" i="6"/>
  <c r="U101" i="6"/>
  <c r="U103" i="6"/>
  <c r="R101" i="6"/>
  <c r="R103" i="6"/>
  <c r="T76" i="6"/>
  <c r="J23" i="6"/>
  <c r="W26" i="6"/>
  <c r="G108" i="6"/>
  <c r="T108" i="6" s="1"/>
  <c r="T110" i="6"/>
  <c r="R34" i="6"/>
  <c r="W34" i="6"/>
  <c r="S34" i="6"/>
  <c r="L47" i="8" l="1"/>
  <c r="L46" i="8" s="1"/>
  <c r="L19" i="8" s="1"/>
  <c r="L18" i="8" s="1"/>
  <c r="H47" i="8"/>
  <c r="H46" i="8" s="1"/>
  <c r="H19" i="8" s="1"/>
  <c r="H18" i="8" s="1"/>
  <c r="I47" i="8"/>
  <c r="I46" i="8" s="1"/>
  <c r="I19" i="8" s="1"/>
  <c r="I18" i="8" s="1"/>
  <c r="S23" i="6"/>
  <c r="F21" i="6"/>
  <c r="W23" i="6"/>
  <c r="J21" i="6"/>
  <c r="J47" i="8"/>
  <c r="J46" i="8" s="1"/>
  <c r="J19" i="8" s="1"/>
  <c r="J18" i="8" s="1"/>
  <c r="U23" i="6"/>
  <c r="H21" i="6"/>
  <c r="R23" i="6"/>
  <c r="E21" i="6"/>
  <c r="T23" i="6"/>
  <c r="G21" i="6"/>
  <c r="M47" i="8"/>
  <c r="M46" i="8" s="1"/>
  <c r="M19" i="8" s="1"/>
  <c r="M18" i="8" s="1"/>
  <c r="F47" i="8"/>
  <c r="F46" i="8" s="1"/>
  <c r="F19" i="8" s="1"/>
  <c r="G47" i="8"/>
  <c r="G46" i="8" s="1"/>
  <c r="G19" i="8" s="1"/>
  <c r="K47" i="8"/>
  <c r="K46" i="8" s="1"/>
  <c r="K19" i="8" s="1"/>
  <c r="U63" i="6"/>
  <c r="U38" i="6"/>
  <c r="W71" i="6"/>
  <c r="T71" i="6"/>
  <c r="R72" i="6"/>
  <c r="S71" i="6"/>
  <c r="R63" i="6"/>
  <c r="U72" i="6"/>
  <c r="W72" i="6"/>
  <c r="U37" i="6"/>
  <c r="T37" i="6"/>
  <c r="T38" i="6"/>
  <c r="R71" i="6"/>
  <c r="S72" i="6"/>
  <c r="S22" i="6"/>
  <c r="S63" i="6"/>
  <c r="T63" i="6"/>
  <c r="W63" i="6"/>
  <c r="U71" i="6"/>
  <c r="S37" i="6"/>
  <c r="W37" i="6"/>
  <c r="W38" i="6"/>
  <c r="R38" i="6"/>
  <c r="R37" i="6"/>
  <c r="T72" i="6"/>
  <c r="S38" i="6"/>
  <c r="K18" i="8" l="1"/>
  <c r="F18" i="8"/>
  <c r="G18" i="8"/>
  <c r="U22" i="6"/>
  <c r="W22" i="6"/>
  <c r="T22" i="6"/>
  <c r="R22" i="6"/>
  <c r="V29" i="3" l="1"/>
  <c r="U29" i="3"/>
  <c r="V80" i="3"/>
  <c r="U80" i="3"/>
  <c r="V81" i="3"/>
  <c r="U81" i="3"/>
  <c r="V79" i="3"/>
  <c r="U79" i="3"/>
  <c r="V83" i="3"/>
  <c r="U83" i="3"/>
  <c r="V75" i="3"/>
  <c r="U75" i="3"/>
  <c r="V82" i="3"/>
  <c r="U82" i="3"/>
  <c r="U28" i="4" l="1"/>
  <c r="X28" i="4"/>
  <c r="S28" i="4" l="1"/>
  <c r="T28" i="4"/>
  <c r="V28" i="4"/>
  <c r="W29" i="3" l="1"/>
  <c r="X29" i="3" s="1"/>
  <c r="X82" i="3"/>
  <c r="W82" i="3"/>
  <c r="X80" i="3"/>
  <c r="W80" i="3"/>
  <c r="X81" i="3"/>
  <c r="W81" i="3"/>
  <c r="W79" i="3"/>
  <c r="X79" i="3" s="1"/>
  <c r="X83" i="3"/>
  <c r="W83" i="3"/>
  <c r="W75" i="3"/>
  <c r="X75" i="3" s="1"/>
  <c r="V54" i="3" l="1"/>
  <c r="U54" i="3"/>
  <c r="V58" i="3"/>
  <c r="U58" i="3"/>
  <c r="U53" i="3"/>
  <c r="V53" i="3"/>
  <c r="U57" i="3"/>
  <c r="V57" i="3"/>
  <c r="U31" i="3"/>
  <c r="V31" i="3"/>
  <c r="V56" i="3"/>
  <c r="U56" i="3"/>
  <c r="U70" i="3"/>
  <c r="V70" i="3"/>
  <c r="V30" i="3"/>
  <c r="U30" i="3"/>
  <c r="U55" i="3"/>
  <c r="V55" i="3"/>
  <c r="V69" i="3"/>
  <c r="U69" i="3"/>
  <c r="Q30" i="2" l="1"/>
  <c r="W55" i="3"/>
  <c r="X55" i="3" s="1"/>
  <c r="W58" i="3"/>
  <c r="X58" i="3" s="1"/>
  <c r="W54" i="3"/>
  <c r="X54" i="3" s="1"/>
  <c r="W53" i="3"/>
  <c r="X53" i="3" s="1"/>
  <c r="W70" i="3"/>
  <c r="X70" i="3" s="1"/>
  <c r="W57" i="3"/>
  <c r="X57" i="3" s="1"/>
  <c r="W69" i="3"/>
  <c r="X69" i="3" s="1"/>
  <c r="W56" i="3"/>
  <c r="X56" i="3" s="1"/>
  <c r="W30" i="3"/>
  <c r="X30" i="3" s="1"/>
  <c r="S30" i="2" l="1"/>
  <c r="W31" i="3"/>
  <c r="X31" i="3" s="1"/>
  <c r="V116" i="3" l="1"/>
  <c r="U116" i="3"/>
  <c r="V114" i="3"/>
  <c r="U114" i="3"/>
  <c r="V118" i="3"/>
  <c r="U118" i="3"/>
  <c r="V122" i="3"/>
  <c r="U122" i="3"/>
  <c r="V126" i="3"/>
  <c r="U126" i="3"/>
  <c r="V130" i="3"/>
  <c r="U130" i="3"/>
  <c r="V134" i="3"/>
  <c r="U134" i="3"/>
  <c r="V138" i="3"/>
  <c r="U138" i="3"/>
  <c r="V142" i="3"/>
  <c r="U142" i="3"/>
  <c r="V146" i="3"/>
  <c r="U146" i="3"/>
  <c r="V150" i="3"/>
  <c r="U150" i="3"/>
  <c r="V154" i="3"/>
  <c r="U154" i="3"/>
  <c r="V158" i="3"/>
  <c r="U158" i="3"/>
  <c r="V162" i="3"/>
  <c r="U162" i="3"/>
  <c r="V166" i="3"/>
  <c r="U166" i="3"/>
  <c r="V170" i="3"/>
  <c r="U170" i="3"/>
  <c r="V174" i="3"/>
  <c r="U174" i="3"/>
  <c r="V178" i="3"/>
  <c r="U178" i="3"/>
  <c r="V182" i="3"/>
  <c r="U182" i="3"/>
  <c r="V186" i="3"/>
  <c r="U186" i="3"/>
  <c r="V115" i="3"/>
  <c r="U115" i="3"/>
  <c r="V119" i="3"/>
  <c r="U119" i="3"/>
  <c r="V123" i="3"/>
  <c r="U123" i="3"/>
  <c r="V127" i="3"/>
  <c r="U127" i="3"/>
  <c r="V131" i="3"/>
  <c r="U131" i="3"/>
  <c r="V135" i="3"/>
  <c r="U135" i="3"/>
  <c r="V139" i="3"/>
  <c r="U139" i="3"/>
  <c r="V143" i="3"/>
  <c r="U143" i="3"/>
  <c r="V147" i="3"/>
  <c r="U147" i="3"/>
  <c r="V151" i="3"/>
  <c r="U151" i="3"/>
  <c r="V155" i="3"/>
  <c r="U155" i="3"/>
  <c r="V159" i="3"/>
  <c r="U159" i="3"/>
  <c r="V163" i="3"/>
  <c r="U163" i="3"/>
  <c r="V167" i="3"/>
  <c r="U167" i="3"/>
  <c r="V171" i="3"/>
  <c r="U171" i="3"/>
  <c r="V175" i="3"/>
  <c r="U175" i="3"/>
  <c r="V179" i="3"/>
  <c r="U179" i="3"/>
  <c r="V183" i="3"/>
  <c r="U183" i="3"/>
  <c r="V187" i="3"/>
  <c r="U187" i="3"/>
  <c r="V120" i="3"/>
  <c r="U120" i="3"/>
  <c r="V124" i="3"/>
  <c r="U124" i="3"/>
  <c r="V128" i="3"/>
  <c r="U128" i="3"/>
  <c r="V132" i="3"/>
  <c r="U132" i="3"/>
  <c r="V136" i="3"/>
  <c r="U136" i="3"/>
  <c r="V140" i="3"/>
  <c r="U140" i="3"/>
  <c r="V144" i="3"/>
  <c r="U144" i="3"/>
  <c r="V148" i="3"/>
  <c r="U148" i="3"/>
  <c r="V152" i="3"/>
  <c r="U152" i="3"/>
  <c r="V156" i="3"/>
  <c r="U156" i="3"/>
  <c r="V160" i="3"/>
  <c r="U160" i="3"/>
  <c r="V164" i="3"/>
  <c r="U164" i="3"/>
  <c r="V168" i="3"/>
  <c r="U168" i="3"/>
  <c r="V172" i="3"/>
  <c r="U172" i="3"/>
  <c r="V176" i="3"/>
  <c r="U176" i="3"/>
  <c r="V180" i="3"/>
  <c r="U180" i="3"/>
  <c r="V184" i="3"/>
  <c r="U184" i="3"/>
  <c r="V188" i="3"/>
  <c r="U188" i="3"/>
  <c r="V113" i="3"/>
  <c r="U113" i="3"/>
  <c r="V117" i="3"/>
  <c r="U117" i="3"/>
  <c r="V121" i="3"/>
  <c r="U121" i="3"/>
  <c r="V125" i="3"/>
  <c r="U125" i="3"/>
  <c r="V129" i="3"/>
  <c r="U129" i="3"/>
  <c r="V133" i="3"/>
  <c r="U133" i="3"/>
  <c r="V137" i="3"/>
  <c r="U137" i="3"/>
  <c r="V141" i="3"/>
  <c r="U141" i="3"/>
  <c r="V145" i="3"/>
  <c r="U145" i="3"/>
  <c r="V149" i="3"/>
  <c r="U149" i="3"/>
  <c r="V153" i="3"/>
  <c r="U153" i="3"/>
  <c r="V157" i="3"/>
  <c r="U157" i="3"/>
  <c r="V161" i="3"/>
  <c r="U161" i="3"/>
  <c r="V165" i="3"/>
  <c r="U165" i="3"/>
  <c r="V169" i="3"/>
  <c r="U169" i="3"/>
  <c r="V173" i="3"/>
  <c r="U173" i="3"/>
  <c r="V177" i="3"/>
  <c r="U177" i="3"/>
  <c r="V181" i="3"/>
  <c r="U181" i="3"/>
  <c r="V185" i="3"/>
  <c r="U185" i="3"/>
  <c r="V189" i="3"/>
  <c r="U189" i="3"/>
  <c r="V78" i="3" l="1"/>
  <c r="U78" i="3"/>
  <c r="W78" i="3" l="1"/>
  <c r="X78" i="3" s="1"/>
  <c r="X176" i="3" l="1"/>
  <c r="W176" i="3"/>
  <c r="X182" i="3"/>
  <c r="W182" i="3"/>
  <c r="X177" i="3"/>
  <c r="W177" i="3"/>
  <c r="W187" i="3"/>
  <c r="X187" i="3" s="1"/>
  <c r="X184" i="3"/>
  <c r="W184" i="3"/>
  <c r="X183" i="3"/>
  <c r="W183" i="3"/>
  <c r="X188" i="3"/>
  <c r="W188" i="3"/>
  <c r="X189" i="3"/>
  <c r="W189" i="3"/>
  <c r="X178" i="3"/>
  <c r="W178" i="3"/>
  <c r="X181" i="3"/>
  <c r="W181" i="3"/>
  <c r="X179" i="3"/>
  <c r="W179" i="3"/>
  <c r="X180" i="3"/>
  <c r="W180" i="3"/>
  <c r="X185" i="3"/>
  <c r="W185" i="3"/>
  <c r="W186" i="3"/>
  <c r="X186" i="3" s="1"/>
  <c r="X168" i="3" l="1"/>
  <c r="W168" i="3"/>
  <c r="X167" i="3"/>
  <c r="W167" i="3"/>
  <c r="X166" i="3"/>
  <c r="W166" i="3"/>
  <c r="X160" i="3"/>
  <c r="W160" i="3"/>
  <c r="X159" i="3"/>
  <c r="W159" i="3"/>
  <c r="X152" i="3"/>
  <c r="W152" i="3"/>
  <c r="X151" i="3"/>
  <c r="W151" i="3"/>
  <c r="X143" i="3"/>
  <c r="W143" i="3"/>
  <c r="X137" i="3"/>
  <c r="W137" i="3"/>
  <c r="X129" i="3"/>
  <c r="W129" i="3"/>
  <c r="X123" i="3"/>
  <c r="W123" i="3"/>
  <c r="W120" i="3"/>
  <c r="X120" i="3" s="1"/>
  <c r="X116" i="3"/>
  <c r="W116" i="3"/>
  <c r="X174" i="3"/>
  <c r="W174" i="3"/>
  <c r="X172" i="3"/>
  <c r="W172" i="3"/>
  <c r="X170" i="3"/>
  <c r="W170" i="3"/>
  <c r="X169" i="3"/>
  <c r="W169" i="3"/>
  <c r="X164" i="3"/>
  <c r="W164" i="3"/>
  <c r="X162" i="3"/>
  <c r="W162" i="3"/>
  <c r="X158" i="3"/>
  <c r="W158" i="3"/>
  <c r="X154" i="3"/>
  <c r="W154" i="3"/>
  <c r="X153" i="3"/>
  <c r="W153" i="3"/>
  <c r="X150" i="3"/>
  <c r="W150" i="3"/>
  <c r="X149" i="3"/>
  <c r="W149" i="3"/>
  <c r="X148" i="3"/>
  <c r="W148" i="3"/>
  <c r="X142" i="3"/>
  <c r="W142" i="3"/>
  <c r="X141" i="3"/>
  <c r="W141" i="3"/>
  <c r="X138" i="3"/>
  <c r="W138" i="3"/>
  <c r="X136" i="3"/>
  <c r="W136" i="3"/>
  <c r="X135" i="3"/>
  <c r="W135" i="3"/>
  <c r="X134" i="3"/>
  <c r="W134" i="3"/>
  <c r="X130" i="3"/>
  <c r="W130" i="3"/>
  <c r="X128" i="3"/>
  <c r="W128" i="3"/>
  <c r="X127" i="3"/>
  <c r="W127" i="3"/>
  <c r="X126" i="3"/>
  <c r="W126" i="3"/>
  <c r="X125" i="3"/>
  <c r="W125" i="3"/>
  <c r="X124" i="3"/>
  <c r="W124" i="3"/>
  <c r="W122" i="3"/>
  <c r="X122" i="3" s="1"/>
  <c r="W121" i="3"/>
  <c r="X121" i="3" s="1"/>
  <c r="W118" i="3"/>
  <c r="X118" i="3" s="1"/>
  <c r="W117" i="3"/>
  <c r="X117" i="3" s="1"/>
  <c r="W114" i="3"/>
  <c r="X114" i="3" s="1"/>
  <c r="W113" i="3"/>
  <c r="X113" i="3" s="1"/>
  <c r="W175" i="3"/>
  <c r="X175" i="3" s="1"/>
  <c r="X173" i="3"/>
  <c r="W173" i="3"/>
  <c r="X171" i="3"/>
  <c r="W171" i="3"/>
  <c r="X165" i="3"/>
  <c r="W165" i="3"/>
  <c r="X163" i="3"/>
  <c r="W163" i="3"/>
  <c r="X161" i="3"/>
  <c r="W161" i="3"/>
  <c r="X157" i="3"/>
  <c r="W157" i="3"/>
  <c r="X156" i="3"/>
  <c r="W156" i="3"/>
  <c r="X155" i="3"/>
  <c r="W155" i="3"/>
  <c r="X147" i="3"/>
  <c r="W147" i="3"/>
  <c r="X146" i="3"/>
  <c r="W146" i="3"/>
  <c r="X145" i="3"/>
  <c r="W145" i="3"/>
  <c r="X144" i="3"/>
  <c r="W144" i="3"/>
  <c r="X140" i="3"/>
  <c r="W140" i="3"/>
  <c r="X139" i="3"/>
  <c r="W139" i="3"/>
  <c r="X133" i="3"/>
  <c r="W133" i="3"/>
  <c r="X132" i="3"/>
  <c r="W132" i="3"/>
  <c r="X131" i="3"/>
  <c r="W131" i="3"/>
  <c r="X119" i="3"/>
  <c r="W119" i="3"/>
  <c r="W115" i="3"/>
  <c r="X115" i="3" s="1"/>
  <c r="V105" i="3" l="1"/>
  <c r="U105" i="3"/>
  <c r="V107" i="3" l="1"/>
  <c r="U107" i="3"/>
  <c r="V99" i="3"/>
  <c r="U99" i="3"/>
  <c r="V106" i="3"/>
  <c r="U106" i="3"/>
  <c r="X105" i="3"/>
  <c r="W105" i="3"/>
  <c r="V100" i="3"/>
  <c r="U100" i="3"/>
  <c r="X99" i="3" l="1"/>
  <c r="W99" i="3"/>
  <c r="X100" i="3"/>
  <c r="W100" i="3"/>
  <c r="X106" i="3"/>
  <c r="W106" i="3"/>
  <c r="X107" i="3"/>
  <c r="W107" i="3"/>
  <c r="V67" i="3" l="1"/>
  <c r="U67" i="3"/>
  <c r="U68" i="3"/>
  <c r="V68" i="3"/>
  <c r="V74" i="3"/>
  <c r="U74" i="3"/>
  <c r="W68" i="3" l="1"/>
  <c r="X68" i="3" s="1"/>
  <c r="W74" i="3" l="1"/>
  <c r="X74" i="3" s="1"/>
  <c r="W67" i="3"/>
  <c r="X67" i="3" s="1"/>
  <c r="V88" i="3" l="1"/>
  <c r="V104" i="3"/>
  <c r="V66" i="3"/>
  <c r="V89" i="3"/>
  <c r="V111" i="3"/>
  <c r="V77" i="3"/>
  <c r="V90" i="3"/>
  <c r="V27" i="3"/>
  <c r="V84" i="3"/>
  <c r="V91" i="3"/>
  <c r="U111" i="3" l="1"/>
  <c r="U104" i="3"/>
  <c r="U91" i="3"/>
  <c r="U90" i="3"/>
  <c r="U89" i="3"/>
  <c r="U88" i="3"/>
  <c r="U84" i="3"/>
  <c r="U77" i="3"/>
  <c r="U66" i="3"/>
  <c r="U27" i="3"/>
  <c r="D32" i="1" l="1"/>
  <c r="G20" i="5"/>
  <c r="S23" i="4" l="1"/>
  <c r="W111" i="3" l="1"/>
  <c r="X111" i="3" s="1"/>
  <c r="X104" i="3"/>
  <c r="W104" i="3"/>
  <c r="W66" i="3"/>
  <c r="X66" i="3" s="1"/>
  <c r="W27" i="3"/>
  <c r="X27" i="3" s="1"/>
  <c r="V31" i="1"/>
  <c r="U31" i="1"/>
  <c r="W31" i="1" l="1"/>
  <c r="X31" i="1" s="1"/>
  <c r="Y31" i="1"/>
  <c r="Z31" i="1" s="1"/>
  <c r="AA31" i="1" l="1"/>
  <c r="AB31" i="1" s="1"/>
  <c r="L20" i="5" l="1"/>
  <c r="J20" i="5"/>
  <c r="E20" i="5"/>
  <c r="F20" i="5"/>
  <c r="I20" i="5"/>
  <c r="H20" i="5"/>
  <c r="W89" i="3" l="1"/>
  <c r="X89" i="3" s="1"/>
  <c r="X91" i="3"/>
  <c r="W91" i="3"/>
  <c r="W77" i="3"/>
  <c r="X77" i="3" s="1"/>
  <c r="W88" i="3"/>
  <c r="X88" i="3" s="1"/>
  <c r="W84" i="3"/>
  <c r="X84" i="3" s="1"/>
  <c r="X90" i="3"/>
  <c r="W90" i="3"/>
  <c r="V30" i="1" l="1"/>
  <c r="U30" i="1"/>
  <c r="W30" i="1" l="1"/>
  <c r="X30" i="1" s="1"/>
  <c r="Y30" i="1"/>
  <c r="Z30" i="1" s="1"/>
  <c r="AA30" i="1" l="1"/>
  <c r="AB30" i="1" s="1"/>
  <c r="S30" i="1" l="1"/>
  <c r="T30" i="1" s="1"/>
  <c r="S33" i="4" l="1"/>
  <c r="T33" i="4"/>
  <c r="U33" i="4"/>
  <c r="V33" i="4"/>
  <c r="X33" i="4"/>
  <c r="S34" i="4"/>
  <c r="T34" i="4"/>
  <c r="U34" i="4"/>
  <c r="V34" i="4"/>
  <c r="X34" i="4"/>
  <c r="S35" i="4"/>
  <c r="T35" i="4"/>
  <c r="U35" i="4"/>
  <c r="V35" i="4"/>
  <c r="X35" i="4"/>
  <c r="S37" i="4"/>
  <c r="T37" i="4"/>
  <c r="U37" i="4"/>
  <c r="V37" i="4"/>
  <c r="X37" i="4"/>
  <c r="N84" i="4" l="1"/>
  <c r="P84" i="4"/>
  <c r="V112" i="3" l="1"/>
  <c r="U92" i="3" l="1"/>
  <c r="V92" i="3"/>
  <c r="U112" i="3"/>
  <c r="W112" i="3" l="1"/>
  <c r="X112" i="3" s="1"/>
  <c r="X92" i="3" l="1"/>
  <c r="W92" i="3"/>
  <c r="X36" i="4" l="1"/>
  <c r="X38" i="4"/>
  <c r="S36" i="4"/>
  <c r="S38" i="4"/>
  <c r="U36" i="4" l="1"/>
  <c r="U38" i="4"/>
  <c r="V36" i="4" l="1"/>
  <c r="V38" i="4"/>
  <c r="T36" i="4"/>
  <c r="T38" i="4"/>
  <c r="V73" i="3" l="1"/>
  <c r="U73" i="3"/>
  <c r="W73" i="3" l="1"/>
  <c r="X73" i="3" s="1"/>
  <c r="E109" i="3" l="1"/>
  <c r="E94" i="3" s="1"/>
  <c r="E23" i="3" l="1"/>
  <c r="E28" i="3"/>
  <c r="V94" i="3"/>
  <c r="V109" i="3"/>
  <c r="V110" i="3"/>
  <c r="V28" i="3" l="1"/>
  <c r="V23" i="3"/>
  <c r="E21" i="3"/>
  <c r="V26" i="3"/>
  <c r="V87" i="3"/>
  <c r="V108" i="3"/>
  <c r="V21" i="3" l="1"/>
  <c r="V85" i="3"/>
  <c r="R84" i="4" l="1"/>
  <c r="U26" i="3"/>
  <c r="M109" i="3"/>
  <c r="R109" i="3"/>
  <c r="R94" i="3" s="1"/>
  <c r="P109" i="3"/>
  <c r="P94" i="3" s="1"/>
  <c r="P23" i="3" l="1"/>
  <c r="P21" i="3" s="1"/>
  <c r="P28" i="3"/>
  <c r="R23" i="3"/>
  <c r="R21" i="3" s="1"/>
  <c r="R28" i="3"/>
  <c r="U109" i="3"/>
  <c r="M94" i="3"/>
  <c r="U108" i="3"/>
  <c r="U110" i="3"/>
  <c r="M23" i="3" l="1"/>
  <c r="M28" i="3"/>
  <c r="U28" i="3" s="1"/>
  <c r="U94" i="3"/>
  <c r="U85" i="3"/>
  <c r="U87" i="3"/>
  <c r="N109" i="3"/>
  <c r="N94" i="3" s="1"/>
  <c r="T109" i="3"/>
  <c r="T94" i="3" s="1"/>
  <c r="T23" i="3" l="1"/>
  <c r="T21" i="3" s="1"/>
  <c r="T28" i="3"/>
  <c r="N23" i="3"/>
  <c r="N21" i="3" s="1"/>
  <c r="N28" i="3"/>
  <c r="M21" i="3"/>
  <c r="U23" i="3"/>
  <c r="J109" i="3"/>
  <c r="J94" i="3" s="1"/>
  <c r="H109" i="3"/>
  <c r="H94" i="3" s="1"/>
  <c r="F109" i="3"/>
  <c r="G109" i="3"/>
  <c r="G94" i="3" s="1"/>
  <c r="I109" i="3"/>
  <c r="I94" i="3" s="1"/>
  <c r="L109" i="3"/>
  <c r="L94" i="3" s="1"/>
  <c r="Q109" i="3"/>
  <c r="Q94" i="3" s="1"/>
  <c r="O109" i="3"/>
  <c r="O94" i="3" s="1"/>
  <c r="H23" i="3" l="1"/>
  <c r="H21" i="3" s="1"/>
  <c r="H28" i="3"/>
  <c r="I23" i="3"/>
  <c r="I21" i="3" s="1"/>
  <c r="I28" i="3"/>
  <c r="J23" i="3"/>
  <c r="J21" i="3" s="1"/>
  <c r="J28" i="3"/>
  <c r="L23" i="3"/>
  <c r="L21" i="3" s="1"/>
  <c r="L28" i="3"/>
  <c r="G23" i="3"/>
  <c r="G21" i="3" s="1"/>
  <c r="G28" i="3"/>
  <c r="O23" i="3"/>
  <c r="O21" i="3" s="1"/>
  <c r="O28" i="3"/>
  <c r="Q23" i="3"/>
  <c r="Q21" i="3" s="1"/>
  <c r="Q28" i="3"/>
  <c r="W109" i="3"/>
  <c r="X109" i="3" s="1"/>
  <c r="F94" i="3"/>
  <c r="U21" i="3"/>
  <c r="W110" i="3"/>
  <c r="X110" i="3" s="1"/>
  <c r="W26" i="3"/>
  <c r="X26" i="3" s="1"/>
  <c r="F23" i="3" l="1"/>
  <c r="F28" i="3"/>
  <c r="W28" i="3" s="1"/>
  <c r="X28" i="3" s="1"/>
  <c r="W94" i="3"/>
  <c r="X94" i="3" s="1"/>
  <c r="W108" i="3"/>
  <c r="X108" i="3" s="1"/>
  <c r="W23" i="3" l="1"/>
  <c r="X23" i="3" s="1"/>
  <c r="F21" i="3"/>
  <c r="M84" i="4"/>
  <c r="O84" i="4"/>
  <c r="W21" i="3" l="1"/>
  <c r="S86" i="4"/>
  <c r="X21" i="3" l="1"/>
  <c r="W87" i="3"/>
  <c r="X87" i="3" s="1"/>
  <c r="W85" i="3" l="1"/>
  <c r="X85" i="3" s="1"/>
  <c r="F86" i="2" l="1"/>
  <c r="F85" i="2" s="1"/>
  <c r="F83" i="2" s="1"/>
  <c r="F75" i="2" s="1"/>
  <c r="J86" i="2"/>
  <c r="J85" i="2" s="1"/>
  <c r="J83" i="2" s="1"/>
  <c r="J75" i="2" s="1"/>
  <c r="L86" i="2"/>
  <c r="L85" i="2" s="1"/>
  <c r="L83" i="2" s="1"/>
  <c r="L75" i="2" s="1"/>
  <c r="F72" i="2"/>
  <c r="J72" i="2"/>
  <c r="L72" i="2"/>
  <c r="O32" i="1"/>
  <c r="J32" i="1"/>
  <c r="G32" i="1"/>
  <c r="F32" i="1"/>
  <c r="D29" i="1"/>
  <c r="D28" i="1" l="1"/>
  <c r="D27" i="1" s="1"/>
  <c r="F102" i="2"/>
  <c r="F100" i="2" s="1"/>
  <c r="F96" i="2" s="1"/>
  <c r="F94" i="2" s="1"/>
  <c r="F93" i="2" s="1"/>
  <c r="F22" i="2" s="1"/>
  <c r="J102" i="2"/>
  <c r="J100" i="2" s="1"/>
  <c r="J96" i="2" s="1"/>
  <c r="J94" i="2" s="1"/>
  <c r="J93" i="2" s="1"/>
  <c r="J22" i="2" s="1"/>
  <c r="X32" i="1"/>
  <c r="W32" i="1"/>
  <c r="G29" i="1"/>
  <c r="G28" i="1" s="1"/>
  <c r="F29" i="1"/>
  <c r="F28" i="1" s="1"/>
  <c r="L32" i="1"/>
  <c r="Q32" i="1"/>
  <c r="Q29" i="1" s="1"/>
  <c r="Q28" i="1" s="1"/>
  <c r="K32" i="1"/>
  <c r="P32" i="1"/>
  <c r="P29" i="1" s="1"/>
  <c r="P28" i="1" s="1"/>
  <c r="J29" i="1"/>
  <c r="J28" i="1" s="1"/>
  <c r="O29" i="1"/>
  <c r="O28" i="1" s="1"/>
  <c r="I32" i="1"/>
  <c r="N32" i="1"/>
  <c r="N29" i="1" s="1"/>
  <c r="N28" i="1" s="1"/>
  <c r="M85" i="2"/>
  <c r="M83" i="2" s="1"/>
  <c r="J71" i="2"/>
  <c r="L71" i="2"/>
  <c r="F71" i="2"/>
  <c r="K85" i="2" l="1"/>
  <c r="Q86" i="2"/>
  <c r="S86" i="2" s="1"/>
  <c r="Q72" i="2"/>
  <c r="S72" i="2"/>
  <c r="D21" i="1"/>
  <c r="D20" i="1" s="1"/>
  <c r="L102" i="2"/>
  <c r="L100" i="2" s="1"/>
  <c r="L96" i="2" s="1"/>
  <c r="L94" i="2" s="1"/>
  <c r="L93" i="2" s="1"/>
  <c r="L22" i="2" s="1"/>
  <c r="F70" i="2"/>
  <c r="F66" i="2" s="1"/>
  <c r="F64" i="2" s="1"/>
  <c r="F62" i="2" s="1"/>
  <c r="F57" i="2" s="1"/>
  <c r="F56" i="2" s="1"/>
  <c r="F55" i="2" s="1"/>
  <c r="F28" i="2" s="1"/>
  <c r="J70" i="2"/>
  <c r="J66" i="2" s="1"/>
  <c r="J64" i="2" s="1"/>
  <c r="J62" i="2" s="1"/>
  <c r="J57" i="2" s="1"/>
  <c r="J56" i="2" s="1"/>
  <c r="J55" i="2" s="1"/>
  <c r="J28" i="2" s="1"/>
  <c r="W29" i="1"/>
  <c r="X29" i="1" s="1"/>
  <c r="I29" i="1"/>
  <c r="I28" i="1" s="1"/>
  <c r="V32" i="1"/>
  <c r="U32" i="1"/>
  <c r="L29" i="1"/>
  <c r="AA32" i="1"/>
  <c r="AB32" i="1" s="1"/>
  <c r="K29" i="1"/>
  <c r="K28" i="1" s="1"/>
  <c r="Y32" i="1"/>
  <c r="Z32" i="1" s="1"/>
  <c r="S31" i="1"/>
  <c r="T31" i="1" s="1"/>
  <c r="H32" i="1"/>
  <c r="M32" i="1"/>
  <c r="AA29" i="1" l="1"/>
  <c r="AB29" i="1" s="1"/>
  <c r="L28" i="1"/>
  <c r="K96" i="2"/>
  <c r="K83" i="2"/>
  <c r="Q85" i="2"/>
  <c r="S85" i="2" s="1"/>
  <c r="F27" i="2"/>
  <c r="F21" i="2"/>
  <c r="F20" i="2" s="1"/>
  <c r="J21" i="2"/>
  <c r="J20" i="2" s="1"/>
  <c r="J27" i="2"/>
  <c r="E27" i="1"/>
  <c r="E21" i="1"/>
  <c r="E20" i="1" s="1"/>
  <c r="P21" i="1"/>
  <c r="P20" i="1" s="1"/>
  <c r="P27" i="1"/>
  <c r="O21" i="1"/>
  <c r="O20" i="1" s="1"/>
  <c r="O27" i="1"/>
  <c r="N27" i="1"/>
  <c r="N21" i="1"/>
  <c r="N20" i="1" s="1"/>
  <c r="Q21" i="1"/>
  <c r="Q20" i="1" s="1"/>
  <c r="Q27" i="1"/>
  <c r="L70" i="2"/>
  <c r="L66" i="2" s="1"/>
  <c r="L64" i="2" s="1"/>
  <c r="L62" i="2" s="1"/>
  <c r="L57" i="2" s="1"/>
  <c r="L56" i="2" s="1"/>
  <c r="L55" i="2" s="1"/>
  <c r="L28" i="2" s="1"/>
  <c r="H29" i="1"/>
  <c r="H28" i="1" s="1"/>
  <c r="S32" i="1"/>
  <c r="T32" i="1" s="1"/>
  <c r="Y29" i="1"/>
  <c r="Z29" i="1" s="1"/>
  <c r="U29" i="1"/>
  <c r="V29" i="1" s="1"/>
  <c r="M29" i="1"/>
  <c r="R32" i="1"/>
  <c r="R29" i="1" l="1"/>
  <c r="R28" i="1" s="1"/>
  <c r="M28" i="1"/>
  <c r="Q83" i="2"/>
  <c r="S83" i="2" s="1"/>
  <c r="K94" i="2"/>
  <c r="L21" i="2"/>
  <c r="L20" i="2" s="1"/>
  <c r="L27" i="2"/>
  <c r="Y28" i="1"/>
  <c r="Z28" i="1" s="1"/>
  <c r="K21" i="1"/>
  <c r="K20" i="1" s="1"/>
  <c r="K27" i="1"/>
  <c r="I27" i="1"/>
  <c r="I21" i="1"/>
  <c r="I20" i="1" s="1"/>
  <c r="G21" i="1"/>
  <c r="G20" i="1" s="1"/>
  <c r="G27" i="1"/>
  <c r="F27" i="1"/>
  <c r="F21" i="1"/>
  <c r="F20" i="1" s="1"/>
  <c r="U28" i="1"/>
  <c r="V28" i="1" s="1"/>
  <c r="S29" i="1"/>
  <c r="T29" i="1" s="1"/>
  <c r="K93" i="2" l="1"/>
  <c r="Q75" i="2"/>
  <c r="S75" i="2" s="1"/>
  <c r="J21" i="1"/>
  <c r="J20" i="1" s="1"/>
  <c r="J27" i="1"/>
  <c r="L21" i="1"/>
  <c r="L20" i="1" s="1"/>
  <c r="L27" i="1"/>
  <c r="Q102" i="2"/>
  <c r="S102" i="2" s="1"/>
  <c r="U27" i="1"/>
  <c r="Y27" i="1"/>
  <c r="Z27" i="1" s="1"/>
  <c r="V27" i="1"/>
  <c r="AA28" i="1"/>
  <c r="AB28" i="1" s="1"/>
  <c r="W28" i="1"/>
  <c r="X28" i="1" s="1"/>
  <c r="V50" i="5"/>
  <c r="W50" i="5"/>
  <c r="X50" i="5"/>
  <c r="Y50" i="5"/>
  <c r="Z50" i="5"/>
  <c r="AA50" i="5"/>
  <c r="AC50" i="5"/>
  <c r="V51" i="5"/>
  <c r="W51" i="5"/>
  <c r="X51" i="5"/>
  <c r="Y51" i="5"/>
  <c r="Z51" i="5"/>
  <c r="AA51" i="5"/>
  <c r="AC51" i="5"/>
  <c r="V54" i="5"/>
  <c r="W54" i="5"/>
  <c r="X54" i="5"/>
  <c r="Y54" i="5"/>
  <c r="Z54" i="5"/>
  <c r="AA54" i="5"/>
  <c r="AC54" i="5"/>
  <c r="V55" i="5"/>
  <c r="W55" i="5"/>
  <c r="X55" i="5"/>
  <c r="Y55" i="5"/>
  <c r="Z55" i="5"/>
  <c r="AA55" i="5"/>
  <c r="AC55" i="5"/>
  <c r="V56" i="5"/>
  <c r="W56" i="5"/>
  <c r="X56" i="5"/>
  <c r="Y56" i="5"/>
  <c r="Z56" i="5"/>
  <c r="AA56" i="5"/>
  <c r="AC56" i="5"/>
  <c r="V58" i="5"/>
  <c r="W58" i="5"/>
  <c r="X58" i="5"/>
  <c r="Y58" i="5"/>
  <c r="Z58" i="5"/>
  <c r="AA58" i="5"/>
  <c r="AC58" i="5"/>
  <c r="V59" i="5"/>
  <c r="W59" i="5"/>
  <c r="X59" i="5"/>
  <c r="Y59" i="5"/>
  <c r="Z59" i="5"/>
  <c r="AA59" i="5"/>
  <c r="AC59" i="5"/>
  <c r="V60" i="5"/>
  <c r="W60" i="5"/>
  <c r="X60" i="5"/>
  <c r="Y60" i="5"/>
  <c r="Z60" i="5"/>
  <c r="AA60" i="5"/>
  <c r="AC60" i="5"/>
  <c r="V111" i="5"/>
  <c r="W111" i="5"/>
  <c r="X111" i="5"/>
  <c r="Y111" i="5"/>
  <c r="Z111" i="5"/>
  <c r="AA111" i="5"/>
  <c r="AC111" i="5"/>
  <c r="V112" i="5"/>
  <c r="W112" i="5"/>
  <c r="X112" i="5"/>
  <c r="Y112" i="5"/>
  <c r="Z112" i="5"/>
  <c r="AA112" i="5"/>
  <c r="AC112" i="5"/>
  <c r="V113" i="5"/>
  <c r="W113" i="5"/>
  <c r="X113" i="5"/>
  <c r="Y113" i="5"/>
  <c r="Z113" i="5"/>
  <c r="AA113" i="5"/>
  <c r="AC113" i="5"/>
  <c r="V116" i="5"/>
  <c r="W116" i="5"/>
  <c r="X116" i="5"/>
  <c r="Y116" i="5"/>
  <c r="Z116" i="5"/>
  <c r="AA116" i="5"/>
  <c r="AC116" i="5"/>
  <c r="V117" i="5"/>
  <c r="W117" i="5"/>
  <c r="X117" i="5"/>
  <c r="Y117" i="5"/>
  <c r="Z117" i="5"/>
  <c r="AA117" i="5"/>
  <c r="AC117" i="5"/>
  <c r="V118" i="5"/>
  <c r="W118" i="5"/>
  <c r="X118" i="5"/>
  <c r="Y118" i="5"/>
  <c r="Z118" i="5"/>
  <c r="AA118" i="5"/>
  <c r="AC118" i="5"/>
  <c r="V119" i="5"/>
  <c r="W119" i="5"/>
  <c r="X119" i="5"/>
  <c r="Y119" i="5"/>
  <c r="Z119" i="5"/>
  <c r="AA119" i="5"/>
  <c r="AC119" i="5"/>
  <c r="V140" i="5"/>
  <c r="W140" i="5"/>
  <c r="X140" i="5"/>
  <c r="Y140" i="5"/>
  <c r="Z140" i="5"/>
  <c r="AA140" i="5"/>
  <c r="AC140" i="5"/>
  <c r="V141" i="5"/>
  <c r="W141" i="5"/>
  <c r="X141" i="5"/>
  <c r="Y141" i="5"/>
  <c r="Z141" i="5"/>
  <c r="AA141" i="5"/>
  <c r="AC141" i="5"/>
  <c r="V145" i="5"/>
  <c r="W145" i="5"/>
  <c r="X145" i="5"/>
  <c r="Y145" i="5"/>
  <c r="Z145" i="5"/>
  <c r="AA145" i="5"/>
  <c r="AC145" i="5"/>
  <c r="Q71" i="2" l="1"/>
  <c r="S71" i="2" s="1"/>
  <c r="K22" i="2"/>
  <c r="M27" i="1"/>
  <c r="M21" i="1"/>
  <c r="M20" i="1" s="1"/>
  <c r="H21" i="1"/>
  <c r="H20" i="1" s="1"/>
  <c r="H27" i="1"/>
  <c r="Y26" i="1"/>
  <c r="Z26" i="1" s="1"/>
  <c r="U26" i="1"/>
  <c r="V26" i="1"/>
  <c r="X26" i="1"/>
  <c r="W26" i="1"/>
  <c r="AA27" i="1"/>
  <c r="AB27" i="1" s="1"/>
  <c r="S28" i="1"/>
  <c r="T28" i="1" s="1"/>
  <c r="X27" i="1"/>
  <c r="W27" i="1"/>
  <c r="S43" i="4"/>
  <c r="T43" i="4"/>
  <c r="U43" i="4"/>
  <c r="V43" i="4"/>
  <c r="X43" i="4"/>
  <c r="S44" i="4"/>
  <c r="T44" i="4"/>
  <c r="U44" i="4"/>
  <c r="V44" i="4"/>
  <c r="X44" i="4"/>
  <c r="S47" i="4"/>
  <c r="T47" i="4"/>
  <c r="U47" i="4"/>
  <c r="V47" i="4"/>
  <c r="X47" i="4"/>
  <c r="S48" i="4"/>
  <c r="T48" i="4"/>
  <c r="U48" i="4"/>
  <c r="V48" i="4"/>
  <c r="X48" i="4"/>
  <c r="S49" i="4"/>
  <c r="T49" i="4"/>
  <c r="U49" i="4"/>
  <c r="V49" i="4"/>
  <c r="X49" i="4"/>
  <c r="S51" i="4"/>
  <c r="T51" i="4"/>
  <c r="U51" i="4"/>
  <c r="V51" i="4"/>
  <c r="X51" i="4"/>
  <c r="S52" i="4"/>
  <c r="T52" i="4"/>
  <c r="U52" i="4"/>
  <c r="V52" i="4"/>
  <c r="X52" i="4"/>
  <c r="S53" i="4"/>
  <c r="T53" i="4"/>
  <c r="U53" i="4"/>
  <c r="V53" i="4"/>
  <c r="X53" i="4"/>
  <c r="S55" i="4"/>
  <c r="T55" i="4"/>
  <c r="U55" i="4"/>
  <c r="V55" i="4"/>
  <c r="X55" i="4"/>
  <c r="S104" i="4"/>
  <c r="T104" i="4"/>
  <c r="U104" i="4"/>
  <c r="V104" i="4"/>
  <c r="X104" i="4"/>
  <c r="S105" i="4"/>
  <c r="T105" i="4"/>
  <c r="U105" i="4"/>
  <c r="V105" i="4"/>
  <c r="X105" i="4"/>
  <c r="S106" i="4"/>
  <c r="T106" i="4"/>
  <c r="U106" i="4"/>
  <c r="V106" i="4"/>
  <c r="X106" i="4"/>
  <c r="S109" i="4"/>
  <c r="T109" i="4"/>
  <c r="U109" i="4"/>
  <c r="V109" i="4"/>
  <c r="X109" i="4"/>
  <c r="S110" i="4"/>
  <c r="T110" i="4"/>
  <c r="U110" i="4"/>
  <c r="V110" i="4"/>
  <c r="X110" i="4"/>
  <c r="S111" i="4"/>
  <c r="T111" i="4"/>
  <c r="U111" i="4"/>
  <c r="V111" i="4"/>
  <c r="X111" i="4"/>
  <c r="S112" i="4"/>
  <c r="T112" i="4"/>
  <c r="U112" i="4"/>
  <c r="V112" i="4"/>
  <c r="X112" i="4"/>
  <c r="S133" i="4"/>
  <c r="T133" i="4"/>
  <c r="U133" i="4"/>
  <c r="V133" i="4"/>
  <c r="X133" i="4"/>
  <c r="S134" i="4"/>
  <c r="T134" i="4"/>
  <c r="U134" i="4"/>
  <c r="V134" i="4"/>
  <c r="X134" i="4"/>
  <c r="S138" i="4"/>
  <c r="T138" i="4"/>
  <c r="U138" i="4"/>
  <c r="V138" i="4"/>
  <c r="X138" i="4"/>
  <c r="K66" i="2" l="1"/>
  <c r="M96" i="2"/>
  <c r="Q100" i="2"/>
  <c r="S100" i="2" s="1"/>
  <c r="R21" i="1"/>
  <c r="R20" i="1" s="1"/>
  <c r="R27" i="1"/>
  <c r="Q70" i="2"/>
  <c r="S70" i="2" s="1"/>
  <c r="S26" i="1"/>
  <c r="T26" i="1" s="1"/>
  <c r="Z25" i="1"/>
  <c r="Y25" i="1"/>
  <c r="X25" i="1"/>
  <c r="W25" i="1"/>
  <c r="V25" i="1"/>
  <c r="U25" i="1"/>
  <c r="AA26" i="1"/>
  <c r="AB26" i="1" s="1"/>
  <c r="S27" i="1"/>
  <c r="T27" i="1" s="1"/>
  <c r="M94" i="2" l="1"/>
  <c r="Q96" i="2"/>
  <c r="S96" i="2" s="1"/>
  <c r="M66" i="2"/>
  <c r="AB25" i="1"/>
  <c r="AA25" i="1"/>
  <c r="U24" i="1"/>
  <c r="V24" i="1"/>
  <c r="T25" i="1"/>
  <c r="S25" i="1"/>
  <c r="Y24" i="1"/>
  <c r="Z24" i="1" s="1"/>
  <c r="X24" i="1"/>
  <c r="W24" i="1"/>
  <c r="Y49" i="5"/>
  <c r="W53" i="5"/>
  <c r="AA53" i="5"/>
  <c r="Y57" i="5"/>
  <c r="W139" i="5"/>
  <c r="AA139" i="5"/>
  <c r="V49" i="5"/>
  <c r="X53" i="5"/>
  <c r="V57" i="5"/>
  <c r="AC139" i="5"/>
  <c r="Z49" i="5"/>
  <c r="AC53" i="5"/>
  <c r="Z57" i="5"/>
  <c r="X139" i="5"/>
  <c r="W49" i="5"/>
  <c r="AA49" i="5"/>
  <c r="Y53" i="5"/>
  <c r="W57" i="5"/>
  <c r="AA57" i="5"/>
  <c r="Y139" i="5"/>
  <c r="X49" i="5"/>
  <c r="AC49" i="5"/>
  <c r="V53" i="5"/>
  <c r="Z53" i="5"/>
  <c r="X57" i="5"/>
  <c r="AC57" i="5"/>
  <c r="V139" i="5"/>
  <c r="Z139" i="5"/>
  <c r="U42" i="4"/>
  <c r="S46" i="4"/>
  <c r="X46" i="4"/>
  <c r="U50" i="4"/>
  <c r="S132" i="4"/>
  <c r="X132" i="4"/>
  <c r="S42" i="4"/>
  <c r="X42" i="4"/>
  <c r="U46" i="4"/>
  <c r="S50" i="4"/>
  <c r="X50" i="4"/>
  <c r="U132" i="4"/>
  <c r="T42" i="4"/>
  <c r="V46" i="4"/>
  <c r="T50" i="4"/>
  <c r="V132" i="4"/>
  <c r="V42" i="4"/>
  <c r="T46" i="4"/>
  <c r="V50" i="4"/>
  <c r="T132" i="4"/>
  <c r="M93" i="2" l="1"/>
  <c r="Q94" i="2"/>
  <c r="S94" i="2" s="1"/>
  <c r="Q66" i="2"/>
  <c r="S66" i="2" s="1"/>
  <c r="Q64" i="2"/>
  <c r="S64" i="2" s="1"/>
  <c r="S24" i="1"/>
  <c r="T24" i="1" s="1"/>
  <c r="Z23" i="1"/>
  <c r="Y23" i="1"/>
  <c r="X23" i="1"/>
  <c r="W23" i="1"/>
  <c r="U23" i="1"/>
  <c r="V23" i="1"/>
  <c r="AA24" i="1"/>
  <c r="AB24" i="1" s="1"/>
  <c r="Z52" i="5"/>
  <c r="AA52" i="5"/>
  <c r="V52" i="5"/>
  <c r="X52" i="5"/>
  <c r="AC52" i="5"/>
  <c r="W52" i="5"/>
  <c r="Y52" i="5"/>
  <c r="X45" i="4"/>
  <c r="S45" i="4"/>
  <c r="U45" i="4"/>
  <c r="V45" i="4"/>
  <c r="T45" i="4"/>
  <c r="M22" i="2" l="1"/>
  <c r="Q22" i="2" s="1"/>
  <c r="S22" i="2" s="1"/>
  <c r="Q93" i="2"/>
  <c r="S93" i="2" s="1"/>
  <c r="Q62" i="2"/>
  <c r="S62" i="2"/>
  <c r="K57" i="2"/>
  <c r="M57" i="2"/>
  <c r="M56" i="2" s="1"/>
  <c r="M55" i="2" s="1"/>
  <c r="M28" i="2" s="1"/>
  <c r="U22" i="1"/>
  <c r="V22" i="1"/>
  <c r="AA23" i="1"/>
  <c r="AB23" i="1" s="1"/>
  <c r="Y22" i="1"/>
  <c r="Z22" i="1" s="1"/>
  <c r="S23" i="1"/>
  <c r="T23" i="1" s="1"/>
  <c r="X22" i="1"/>
  <c r="W22" i="1"/>
  <c r="K56" i="2" l="1"/>
  <c r="Q57" i="2"/>
  <c r="S57" i="2" s="1"/>
  <c r="M21" i="2"/>
  <c r="M27" i="2"/>
  <c r="X21" i="1"/>
  <c r="W21" i="1"/>
  <c r="V21" i="1"/>
  <c r="U21" i="1"/>
  <c r="Y21" i="1"/>
  <c r="Z21" i="1" s="1"/>
  <c r="AA22" i="1"/>
  <c r="AB22" i="1" s="1"/>
  <c r="S22" i="1"/>
  <c r="T22" i="1" s="1"/>
  <c r="K55" i="2" l="1"/>
  <c r="Q56" i="2"/>
  <c r="S56" i="2" s="1"/>
  <c r="M20" i="2"/>
  <c r="S21" i="1"/>
  <c r="T21" i="1" s="1"/>
  <c r="AA21" i="1"/>
  <c r="AB21" i="1" s="1"/>
  <c r="X20" i="1"/>
  <c r="W20" i="1"/>
  <c r="Y20" i="1"/>
  <c r="Z20" i="1" s="1"/>
  <c r="U20" i="1"/>
  <c r="V20" i="1"/>
  <c r="A10" i="2"/>
  <c r="A10" i="3" s="1"/>
  <c r="A10" i="4" s="1"/>
  <c r="A10" i="5" s="1"/>
  <c r="A10" i="6" s="1"/>
  <c r="A10" i="10" s="1"/>
  <c r="A5" i="2"/>
  <c r="A5" i="3" s="1"/>
  <c r="A5" i="4" s="1"/>
  <c r="A5" i="5" s="1"/>
  <c r="A5" i="6" s="1"/>
  <c r="A5" i="10" s="1"/>
  <c r="A12" i="2"/>
  <c r="K28" i="2" l="1"/>
  <c r="Q55" i="2"/>
  <c r="S55" i="2" s="1"/>
  <c r="A12" i="3"/>
  <c r="A12" i="4" s="1"/>
  <c r="A12" i="5" s="1"/>
  <c r="A12" i="6" s="1"/>
  <c r="A12" i="10" s="1"/>
  <c r="A12" i="8" s="1"/>
  <c r="S20" i="1"/>
  <c r="T20" i="1" s="1"/>
  <c r="AA20" i="1"/>
  <c r="AB20" i="1" s="1"/>
  <c r="K27" i="2" l="1"/>
  <c r="Q27" i="2" s="1"/>
  <c r="S27" i="2" s="1"/>
  <c r="K21" i="2"/>
  <c r="Q28" i="2"/>
  <c r="S28" i="2" s="1"/>
  <c r="F20" i="3"/>
  <c r="G20" i="3" s="1"/>
  <c r="H20" i="3" s="1"/>
  <c r="I20" i="3" s="1"/>
  <c r="T19" i="2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"/>
  <c r="C19" i="1" s="1"/>
  <c r="D19" i="1" s="1"/>
  <c r="Q21" i="2" l="1"/>
  <c r="S21" i="2" s="1"/>
  <c r="K20" i="2"/>
  <c r="U103" i="3"/>
  <c r="V103" i="3"/>
  <c r="Q20" i="2" l="1"/>
  <c r="S20" i="2" s="1"/>
  <c r="U101" i="3"/>
  <c r="V101" i="3"/>
  <c r="U76" i="3" l="1"/>
  <c r="V76" i="3"/>
  <c r="U71" i="3" l="1"/>
  <c r="V71" i="3"/>
  <c r="U65" i="3" l="1"/>
  <c r="V65" i="3"/>
  <c r="V63" i="3" l="1"/>
  <c r="U63" i="3"/>
  <c r="Z25" i="5"/>
  <c r="V25" i="5"/>
  <c r="AA25" i="5" l="1"/>
  <c r="X25" i="5"/>
  <c r="AC25" i="5"/>
  <c r="W25" i="5"/>
  <c r="Y25" i="5"/>
  <c r="AC23" i="5" l="1"/>
  <c r="Z23" i="5"/>
  <c r="AA23" i="5"/>
  <c r="Y23" i="5"/>
  <c r="W23" i="5"/>
  <c r="V23" i="5" l="1"/>
  <c r="X23" i="5"/>
  <c r="Z79" i="5" l="1"/>
  <c r="AA79" i="5"/>
  <c r="Y79" i="5"/>
  <c r="W79" i="5"/>
  <c r="X72" i="4"/>
  <c r="AC79" i="5" l="1"/>
  <c r="U72" i="4"/>
  <c r="V72" i="4"/>
  <c r="V79" i="5"/>
  <c r="X79" i="5"/>
  <c r="T72" i="4" l="1"/>
  <c r="S72" i="4"/>
  <c r="X40" i="4" l="1"/>
  <c r="AC47" i="5" l="1"/>
  <c r="Y47" i="5"/>
  <c r="Z47" i="5"/>
  <c r="W47" i="5"/>
  <c r="AA47" i="5"/>
  <c r="V47" i="5"/>
  <c r="S40" i="4" l="1"/>
  <c r="U40" i="4"/>
  <c r="X47" i="5"/>
  <c r="V40" i="4" l="1"/>
  <c r="T40" i="4"/>
  <c r="X147" i="4" l="1"/>
  <c r="AC154" i="5" l="1"/>
  <c r="Z154" i="5"/>
  <c r="V154" i="5"/>
  <c r="Y154" i="5"/>
  <c r="AA154" i="5"/>
  <c r="W154" i="5"/>
  <c r="X154" i="5" l="1"/>
  <c r="S147" i="4"/>
  <c r="U147" i="4"/>
  <c r="T147" i="4" l="1"/>
  <c r="V147" i="4"/>
  <c r="X66" i="4" l="1"/>
  <c r="X146" i="4"/>
  <c r="V143" i="5" l="1"/>
  <c r="Y143" i="5"/>
  <c r="W143" i="5"/>
  <c r="AC143" i="5"/>
  <c r="AA143" i="5"/>
  <c r="Z143" i="5"/>
  <c r="AC153" i="5"/>
  <c r="AC73" i="5"/>
  <c r="Z153" i="5"/>
  <c r="V153" i="5"/>
  <c r="Y153" i="5"/>
  <c r="AA153" i="5"/>
  <c r="W153" i="5"/>
  <c r="V73" i="5"/>
  <c r="Y73" i="5"/>
  <c r="W73" i="5"/>
  <c r="AA73" i="5"/>
  <c r="Z73" i="5"/>
  <c r="X136" i="4" l="1"/>
  <c r="S136" i="4"/>
  <c r="U136" i="4"/>
  <c r="X143" i="5"/>
  <c r="X153" i="5"/>
  <c r="U146" i="4"/>
  <c r="S146" i="4"/>
  <c r="S66" i="4"/>
  <c r="U66" i="4"/>
  <c r="X73" i="5"/>
  <c r="V136" i="4" l="1"/>
  <c r="T136" i="4"/>
  <c r="T66" i="4"/>
  <c r="V66" i="4"/>
  <c r="V146" i="4"/>
  <c r="T146" i="4"/>
  <c r="X86" i="4" l="1"/>
  <c r="X88" i="4"/>
  <c r="U86" i="4"/>
  <c r="S88" i="4"/>
  <c r="U88" i="4"/>
  <c r="AC171" i="5" l="1"/>
  <c r="AC164" i="5"/>
  <c r="AC169" i="5"/>
  <c r="AA163" i="5"/>
  <c r="U162" i="4"/>
  <c r="X162" i="4"/>
  <c r="U161" i="4"/>
  <c r="S162" i="4"/>
  <c r="X156" i="4"/>
  <c r="X163" i="4"/>
  <c r="S156" i="4"/>
  <c r="U157" i="4"/>
  <c r="S161" i="4"/>
  <c r="U164" i="4"/>
  <c r="X157" i="4"/>
  <c r="X164" i="4"/>
  <c r="S163" i="4"/>
  <c r="U156" i="4"/>
  <c r="S157" i="4"/>
  <c r="U163" i="4"/>
  <c r="S164" i="4"/>
  <c r="X161" i="4"/>
  <c r="V169" i="5"/>
  <c r="AA169" i="5"/>
  <c r="Y168" i="5"/>
  <c r="Z169" i="5"/>
  <c r="Y171" i="5"/>
  <c r="W169" i="5"/>
  <c r="Y65" i="5"/>
  <c r="Y170" i="5"/>
  <c r="T86" i="4"/>
  <c r="V86" i="4"/>
  <c r="AA168" i="5"/>
  <c r="W168" i="5"/>
  <c r="Z168" i="5"/>
  <c r="Z163" i="5"/>
  <c r="Y163" i="5"/>
  <c r="W163" i="5"/>
  <c r="V163" i="5"/>
  <c r="T88" i="4"/>
  <c r="V88" i="4"/>
  <c r="AC168" i="5"/>
  <c r="AC95" i="5"/>
  <c r="AC163" i="5"/>
  <c r="V168" i="5"/>
  <c r="Y169" i="5"/>
  <c r="AC170" i="5"/>
  <c r="Z170" i="5"/>
  <c r="W170" i="5"/>
  <c r="AA170" i="5"/>
  <c r="V171" i="5"/>
  <c r="Z171" i="5"/>
  <c r="V170" i="5"/>
  <c r="W171" i="5"/>
  <c r="AA171" i="5"/>
  <c r="Z164" i="5"/>
  <c r="Y164" i="5"/>
  <c r="V164" i="5"/>
  <c r="W164" i="5"/>
  <c r="AA164" i="5"/>
  <c r="Y95" i="5"/>
  <c r="AC93" i="5"/>
  <c r="Z95" i="5"/>
  <c r="V95" i="5"/>
  <c r="W95" i="5"/>
  <c r="AA95" i="5"/>
  <c r="Y93" i="5"/>
  <c r="V93" i="5"/>
  <c r="Z93" i="5"/>
  <c r="W93" i="5"/>
  <c r="AA93" i="5"/>
  <c r="Z65" i="5"/>
  <c r="W65" i="5"/>
  <c r="AA65" i="5"/>
  <c r="T164" i="4" l="1"/>
  <c r="X164" i="5"/>
  <c r="X95" i="5"/>
  <c r="X171" i="5"/>
  <c r="T157" i="4"/>
  <c r="V162" i="4"/>
  <c r="X170" i="5"/>
  <c r="X163" i="5"/>
  <c r="V58" i="4"/>
  <c r="X169" i="5"/>
  <c r="X168" i="5"/>
  <c r="T161" i="4"/>
  <c r="T156" i="4"/>
  <c r="X93" i="5"/>
  <c r="T163" i="4"/>
  <c r="T162" i="4"/>
  <c r="V163" i="4"/>
  <c r="V161" i="4"/>
  <c r="V157" i="4"/>
  <c r="V156" i="4"/>
  <c r="V164" i="4"/>
  <c r="T58" i="4"/>
  <c r="AC65" i="5"/>
  <c r="V65" i="5"/>
  <c r="X58" i="4"/>
  <c r="X65" i="5" l="1"/>
  <c r="U58" i="4"/>
  <c r="S58" i="4"/>
  <c r="AC148" i="5" l="1"/>
  <c r="AC152" i="5"/>
  <c r="W150" i="5"/>
  <c r="AC151" i="5"/>
  <c r="AC150" i="5"/>
  <c r="AC149" i="5"/>
  <c r="Z151" i="5"/>
  <c r="Y151" i="5"/>
  <c r="AA151" i="5"/>
  <c r="W151" i="5"/>
  <c r="V151" i="5"/>
  <c r="AA150" i="5"/>
  <c r="Y150" i="5"/>
  <c r="Y148" i="5"/>
  <c r="V148" i="5"/>
  <c r="Y149" i="5"/>
  <c r="V152" i="5"/>
  <c r="Z152" i="5"/>
  <c r="W149" i="5"/>
  <c r="AA149" i="5"/>
  <c r="V150" i="5"/>
  <c r="Z150" i="5"/>
  <c r="Y152" i="5"/>
  <c r="Z148" i="5"/>
  <c r="W148" i="5"/>
  <c r="AA148" i="5"/>
  <c r="V149" i="5"/>
  <c r="Z149" i="5"/>
  <c r="W152" i="5"/>
  <c r="AA152" i="5"/>
  <c r="X150" i="5" l="1"/>
  <c r="X151" i="5"/>
  <c r="X152" i="5"/>
  <c r="X148" i="5"/>
  <c r="X149" i="5"/>
  <c r="S142" i="4" l="1"/>
  <c r="U144" i="4"/>
  <c r="S145" i="4"/>
  <c r="U141" i="4"/>
  <c r="S144" i="4"/>
  <c r="U142" i="4"/>
  <c r="S143" i="4"/>
  <c r="S141" i="4"/>
  <c r="U143" i="4"/>
  <c r="U145" i="4"/>
  <c r="T144" i="4" l="1"/>
  <c r="V142" i="4"/>
  <c r="T141" i="4"/>
  <c r="T143" i="4"/>
  <c r="T145" i="4"/>
  <c r="T142" i="4"/>
  <c r="V144" i="4"/>
  <c r="V145" i="4"/>
  <c r="V143" i="4"/>
  <c r="V141" i="4"/>
  <c r="X145" i="4"/>
  <c r="X143" i="4"/>
  <c r="X144" i="4"/>
  <c r="X142" i="4"/>
  <c r="X141" i="4"/>
  <c r="W103" i="3" l="1"/>
  <c r="X103" i="3" s="1"/>
  <c r="AA80" i="5"/>
  <c r="W187" i="5"/>
  <c r="Y166" i="5"/>
  <c r="Y132" i="5"/>
  <c r="W72" i="5"/>
  <c r="AA48" i="5"/>
  <c r="AC94" i="5"/>
  <c r="V181" i="5"/>
  <c r="AA46" i="5"/>
  <c r="Y188" i="5"/>
  <c r="Z188" i="5"/>
  <c r="W178" i="5"/>
  <c r="Z131" i="5"/>
  <c r="Y131" i="5"/>
  <c r="AC96" i="5"/>
  <c r="AC83" i="5"/>
  <c r="AC81" i="5"/>
  <c r="AC80" i="5"/>
  <c r="AA188" i="5"/>
  <c r="W188" i="5"/>
  <c r="Y187" i="5"/>
  <c r="Z187" i="5"/>
  <c r="AA187" i="5"/>
  <c r="V186" i="5"/>
  <c r="W186" i="5"/>
  <c r="Y186" i="5"/>
  <c r="Z186" i="5"/>
  <c r="AA186" i="5"/>
  <c r="W185" i="5"/>
  <c r="AA185" i="5"/>
  <c r="V185" i="5"/>
  <c r="Y185" i="5"/>
  <c r="Z185" i="5"/>
  <c r="AA184" i="5"/>
  <c r="Z184" i="5"/>
  <c r="W184" i="5"/>
  <c r="Y184" i="5"/>
  <c r="Y183" i="5"/>
  <c r="Z183" i="5"/>
  <c r="AA183" i="5"/>
  <c r="W183" i="5"/>
  <c r="W182" i="5"/>
  <c r="Y182" i="5"/>
  <c r="AA182" i="5"/>
  <c r="Z182" i="5"/>
  <c r="V182" i="5"/>
  <c r="AA181" i="5"/>
  <c r="Z181" i="5"/>
  <c r="W181" i="5"/>
  <c r="Y181" i="5"/>
  <c r="W180" i="5"/>
  <c r="Y180" i="5"/>
  <c r="AA180" i="5"/>
  <c r="V180" i="5"/>
  <c r="Z180" i="5"/>
  <c r="Y179" i="5"/>
  <c r="V179" i="5"/>
  <c r="Z179" i="5"/>
  <c r="W179" i="5"/>
  <c r="AA179" i="5"/>
  <c r="V178" i="5"/>
  <c r="AA178" i="5"/>
  <c r="Z178" i="5"/>
  <c r="Y178" i="5"/>
  <c r="Y177" i="5"/>
  <c r="Z177" i="5"/>
  <c r="V177" i="5"/>
  <c r="AA177" i="5"/>
  <c r="W177" i="5"/>
  <c r="Y176" i="5"/>
  <c r="Z176" i="5"/>
  <c r="V176" i="5"/>
  <c r="AA176" i="5"/>
  <c r="W176" i="5"/>
  <c r="Z175" i="5"/>
  <c r="Y175" i="5"/>
  <c r="AA175" i="5"/>
  <c r="W175" i="5"/>
  <c r="W174" i="5"/>
  <c r="AA174" i="5"/>
  <c r="Y174" i="5"/>
  <c r="Z174" i="5"/>
  <c r="Y173" i="5"/>
  <c r="Z173" i="5"/>
  <c r="V173" i="5"/>
  <c r="AA173" i="5"/>
  <c r="W173" i="5"/>
  <c r="Z172" i="5"/>
  <c r="Y172" i="5"/>
  <c r="V172" i="5"/>
  <c r="AA172" i="5"/>
  <c r="W172" i="5"/>
  <c r="Z167" i="5"/>
  <c r="Y167" i="5"/>
  <c r="AA167" i="5"/>
  <c r="W167" i="5"/>
  <c r="AA166" i="5"/>
  <c r="W166" i="5"/>
  <c r="Z166" i="5"/>
  <c r="Y165" i="5"/>
  <c r="W165" i="5"/>
  <c r="V165" i="5"/>
  <c r="AA165" i="5"/>
  <c r="Z165" i="5"/>
  <c r="Y162" i="5"/>
  <c r="Z162" i="5"/>
  <c r="V162" i="5"/>
  <c r="W162" i="5"/>
  <c r="AA162" i="5"/>
  <c r="W132" i="5"/>
  <c r="AA132" i="5"/>
  <c r="Z132" i="5"/>
  <c r="AA131" i="5"/>
  <c r="W131" i="5"/>
  <c r="Z130" i="5"/>
  <c r="Y130" i="5"/>
  <c r="AA130" i="5"/>
  <c r="V130" i="5"/>
  <c r="W130" i="5"/>
  <c r="AA129" i="5"/>
  <c r="Z129" i="5"/>
  <c r="W129" i="5"/>
  <c r="Y129" i="5"/>
  <c r="Z96" i="5"/>
  <c r="Y96" i="5"/>
  <c r="AA96" i="5"/>
  <c r="V96" i="5"/>
  <c r="W96" i="5"/>
  <c r="W94" i="5"/>
  <c r="Y94" i="5"/>
  <c r="AA94" i="5"/>
  <c r="Z94" i="5"/>
  <c r="V81" i="5"/>
  <c r="AA81" i="5"/>
  <c r="Z81" i="5"/>
  <c r="Y81" i="5"/>
  <c r="W81" i="5"/>
  <c r="Y80" i="5"/>
  <c r="V80" i="5"/>
  <c r="W80" i="5"/>
  <c r="Z80" i="5"/>
  <c r="Y72" i="5"/>
  <c r="Z72" i="5"/>
  <c r="AA72" i="5"/>
  <c r="Y48" i="5"/>
  <c r="V48" i="5"/>
  <c r="Z48" i="5"/>
  <c r="W48" i="5"/>
  <c r="Z46" i="5"/>
  <c r="Y46" i="5"/>
  <c r="W46" i="5"/>
  <c r="Z45" i="5"/>
  <c r="Y45" i="5"/>
  <c r="AA45" i="5"/>
  <c r="V45" i="5"/>
  <c r="W45" i="5"/>
  <c r="AA44" i="5"/>
  <c r="Z44" i="5"/>
  <c r="W44" i="5"/>
  <c r="Y44" i="5"/>
  <c r="X101" i="3" l="1"/>
  <c r="W101" i="3"/>
  <c r="V187" i="5"/>
  <c r="V175" i="5"/>
  <c r="V183" i="5"/>
  <c r="AC165" i="5"/>
  <c r="AC166" i="5"/>
  <c r="AC176" i="5"/>
  <c r="AC180" i="5"/>
  <c r="AC184" i="5"/>
  <c r="V167" i="5"/>
  <c r="AC188" i="5"/>
  <c r="AC131" i="5"/>
  <c r="AC175" i="5"/>
  <c r="AC183" i="5"/>
  <c r="AC130" i="5"/>
  <c r="W83" i="5"/>
  <c r="AA115" i="5"/>
  <c r="V83" i="5"/>
  <c r="AC46" i="5"/>
  <c r="AC162" i="5"/>
  <c r="AC179" i="5"/>
  <c r="Z115" i="5"/>
  <c r="V72" i="5"/>
  <c r="AC48" i="5"/>
  <c r="AC44" i="5"/>
  <c r="V115" i="5"/>
  <c r="V131" i="5"/>
  <c r="V174" i="5"/>
  <c r="V44" i="5"/>
  <c r="V46" i="5"/>
  <c r="AC115" i="5"/>
  <c r="AC167" i="5"/>
  <c r="AC177" i="5"/>
  <c r="AC181" i="5"/>
  <c r="AC185" i="5"/>
  <c r="AC173" i="5"/>
  <c r="AC129" i="5"/>
  <c r="V94" i="5"/>
  <c r="W115" i="5"/>
  <c r="AA83" i="5"/>
  <c r="V132" i="5"/>
  <c r="AC132" i="5"/>
  <c r="AC172" i="5"/>
  <c r="Z83" i="5"/>
  <c r="Y83" i="5"/>
  <c r="V166" i="5"/>
  <c r="V184" i="5"/>
  <c r="V188" i="5"/>
  <c r="Y115" i="5"/>
  <c r="V129" i="5"/>
  <c r="AC72" i="5"/>
  <c r="AC45" i="5"/>
  <c r="AC186" i="5"/>
  <c r="AC174" i="5"/>
  <c r="AC178" i="5"/>
  <c r="AC182" i="5"/>
  <c r="AC187" i="5"/>
  <c r="T89" i="4"/>
  <c r="S89" i="4"/>
  <c r="U89" i="4"/>
  <c r="S87" i="4"/>
  <c r="S73" i="4"/>
  <c r="U87" i="4"/>
  <c r="U73" i="4"/>
  <c r="S74" i="4"/>
  <c r="U74" i="4"/>
  <c r="V74" i="4"/>
  <c r="S76" i="4"/>
  <c r="V87" i="4"/>
  <c r="T73" i="4"/>
  <c r="U41" i="4"/>
  <c r="S177" i="4"/>
  <c r="S169" i="4"/>
  <c r="S123" i="4"/>
  <c r="S182" i="4"/>
  <c r="U155" i="4"/>
  <c r="U185" i="4"/>
  <c r="S122" i="4"/>
  <c r="S41" i="4"/>
  <c r="S125" i="4"/>
  <c r="U179" i="4"/>
  <c r="S188" i="4"/>
  <c r="U173" i="4"/>
  <c r="S39" i="4"/>
  <c r="S179" i="4"/>
  <c r="S178" i="4"/>
  <c r="U172" i="4"/>
  <c r="S158" i="4"/>
  <c r="U180" i="4"/>
  <c r="S173" i="4"/>
  <c r="U159" i="4"/>
  <c r="S160" i="4"/>
  <c r="S170" i="4"/>
  <c r="U175" i="4"/>
  <c r="U39" i="4"/>
  <c r="S180" i="4"/>
  <c r="S171" i="4"/>
  <c r="U178" i="4"/>
  <c r="U169" i="4"/>
  <c r="U176" i="4"/>
  <c r="S155" i="4"/>
  <c r="V73" i="4"/>
  <c r="T87" i="4"/>
  <c r="V89" i="4"/>
  <c r="T74" i="4"/>
  <c r="X132" i="5"/>
  <c r="X179" i="5"/>
  <c r="X188" i="5"/>
  <c r="X45" i="5"/>
  <c r="X94" i="5"/>
  <c r="X187" i="5"/>
  <c r="X162" i="5"/>
  <c r="X180" i="5"/>
  <c r="X96" i="5"/>
  <c r="X167" i="5"/>
  <c r="X44" i="5"/>
  <c r="X46" i="5"/>
  <c r="X80" i="5"/>
  <c r="X129" i="5"/>
  <c r="X130" i="5"/>
  <c r="X165" i="5"/>
  <c r="X166" i="5"/>
  <c r="X173" i="5"/>
  <c r="X175" i="5"/>
  <c r="X177" i="5"/>
  <c r="X178" i="5"/>
  <c r="X183" i="5"/>
  <c r="X81" i="5"/>
  <c r="X48" i="5"/>
  <c r="X131" i="5"/>
  <c r="X174" i="5"/>
  <c r="X176" i="5"/>
  <c r="X182" i="5"/>
  <c r="X72" i="5"/>
  <c r="X172" i="5"/>
  <c r="X181" i="5"/>
  <c r="X184" i="5"/>
  <c r="X185" i="5"/>
  <c r="X186" i="5"/>
  <c r="U158" i="4" l="1"/>
  <c r="U123" i="4"/>
  <c r="U167" i="4"/>
  <c r="U181" i="4"/>
  <c r="S172" i="4"/>
  <c r="S175" i="4"/>
  <c r="S181" i="4"/>
  <c r="S167" i="4"/>
  <c r="U124" i="4"/>
  <c r="U168" i="4"/>
  <c r="U171" i="4"/>
  <c r="S165" i="4"/>
  <c r="S166" i="4"/>
  <c r="S185" i="4"/>
  <c r="S187" i="4"/>
  <c r="U166" i="4"/>
  <c r="U187" i="4"/>
  <c r="U165" i="4"/>
  <c r="U125" i="4"/>
  <c r="U184" i="4"/>
  <c r="S159" i="4"/>
  <c r="S124" i="4"/>
  <c r="U182" i="4"/>
  <c r="U188" i="4"/>
  <c r="U186" i="4"/>
  <c r="S183" i="4"/>
  <c r="U177" i="4"/>
  <c r="S184" i="4"/>
  <c r="U170" i="4"/>
  <c r="S168" i="4"/>
  <c r="U183" i="4"/>
  <c r="S176" i="4"/>
  <c r="V76" i="4"/>
  <c r="S108" i="4"/>
  <c r="U65" i="4"/>
  <c r="U108" i="4"/>
  <c r="U76" i="4"/>
  <c r="T76" i="4"/>
  <c r="S65" i="4"/>
  <c r="U160" i="4"/>
  <c r="S186" i="4"/>
  <c r="U122" i="4"/>
  <c r="X83" i="5"/>
  <c r="X115" i="5"/>
  <c r="W114" i="5"/>
  <c r="W110" i="5"/>
  <c r="V110" i="5"/>
  <c r="V114" i="5"/>
  <c r="AA110" i="5"/>
  <c r="AA114" i="5"/>
  <c r="AC114" i="5"/>
  <c r="AC110" i="5"/>
  <c r="Z110" i="5"/>
  <c r="Z114" i="5"/>
  <c r="Y110" i="5"/>
  <c r="Y114" i="5"/>
  <c r="T173" i="4"/>
  <c r="T186" i="4"/>
  <c r="V165" i="4"/>
  <c r="V166" i="4"/>
  <c r="T185" i="4"/>
  <c r="V187" i="4"/>
  <c r="V167" i="4"/>
  <c r="T155" i="4"/>
  <c r="T65" i="4"/>
  <c r="T41" i="4"/>
  <c r="V125" i="4"/>
  <c r="V39" i="4"/>
  <c r="V188" i="4"/>
  <c r="V169" i="4"/>
  <c r="T188" i="4"/>
  <c r="V65" i="4"/>
  <c r="V171" i="4"/>
  <c r="V122" i="4"/>
  <c r="V172" i="4"/>
  <c r="T177" i="4"/>
  <c r="V155" i="4"/>
  <c r="V183" i="4"/>
  <c r="V170" i="4"/>
  <c r="V160" i="4"/>
  <c r="T181" i="4"/>
  <c r="V178" i="4"/>
  <c r="T125" i="4"/>
  <c r="V184" i="4"/>
  <c r="V168" i="4"/>
  <c r="T176" i="4"/>
  <c r="V123" i="4"/>
  <c r="V159" i="4"/>
  <c r="V124" i="4"/>
  <c r="T180" i="4"/>
  <c r="V158" i="4"/>
  <c r="T179" i="4"/>
  <c r="V182" i="4"/>
  <c r="T172" i="4"/>
  <c r="V175" i="4"/>
  <c r="T171" i="4"/>
  <c r="T39" i="4"/>
  <c r="T122" i="4"/>
  <c r="T169" i="4"/>
  <c r="V177" i="4"/>
  <c r="T168" i="4"/>
  <c r="T187" i="4"/>
  <c r="T167" i="4"/>
  <c r="T123" i="4"/>
  <c r="T184" i="4"/>
  <c r="V185" i="4"/>
  <c r="T124" i="4"/>
  <c r="V176" i="4"/>
  <c r="T165" i="4"/>
  <c r="T159" i="4"/>
  <c r="T166" i="4"/>
  <c r="V41" i="4"/>
  <c r="T182" i="4"/>
  <c r="V180" i="4"/>
  <c r="V179" i="4"/>
  <c r="T158" i="4"/>
  <c r="V181" i="4"/>
  <c r="T160" i="4"/>
  <c r="T183" i="4"/>
  <c r="T178" i="4"/>
  <c r="V186" i="4"/>
  <c r="V173" i="4"/>
  <c r="T170" i="4"/>
  <c r="T175" i="4"/>
  <c r="X87" i="4"/>
  <c r="X74" i="4"/>
  <c r="X76" i="4" l="1"/>
  <c r="V108" i="4"/>
  <c r="U103" i="4"/>
  <c r="U107" i="4"/>
  <c r="S107" i="4"/>
  <c r="S103" i="4"/>
  <c r="T108" i="4"/>
  <c r="X114" i="5"/>
  <c r="X110" i="5"/>
  <c r="X125" i="4"/>
  <c r="X168" i="4"/>
  <c r="X176" i="4"/>
  <c r="X183" i="4"/>
  <c r="X188" i="4"/>
  <c r="X41" i="4"/>
  <c r="X159" i="4"/>
  <c r="X171" i="4"/>
  <c r="X179" i="4"/>
  <c r="X184" i="4"/>
  <c r="X65" i="4"/>
  <c r="X160" i="4"/>
  <c r="X172" i="4"/>
  <c r="X180" i="4"/>
  <c r="X186" i="4"/>
  <c r="X124" i="4"/>
  <c r="X167" i="4"/>
  <c r="X175" i="4"/>
  <c r="X182" i="4"/>
  <c r="X187" i="4"/>
  <c r="X73" i="4"/>
  <c r="X89" i="4"/>
  <c r="X108" i="4" l="1"/>
  <c r="V107" i="4"/>
  <c r="V103" i="4"/>
  <c r="T107" i="4"/>
  <c r="T103" i="4"/>
  <c r="X181" i="4"/>
  <c r="X165" i="4"/>
  <c r="X166" i="4"/>
  <c r="X177" i="4"/>
  <c r="X155" i="4"/>
  <c r="X178" i="4"/>
  <c r="X158" i="4"/>
  <c r="X39" i="4"/>
  <c r="X122" i="4"/>
  <c r="X173" i="4"/>
  <c r="X123" i="4"/>
  <c r="X185" i="4"/>
  <c r="X169" i="4"/>
  <c r="X170" i="4"/>
  <c r="X107" i="4" l="1"/>
  <c r="X103" i="4"/>
  <c r="T101" i="4" l="1"/>
  <c r="X101" i="4"/>
  <c r="S101" i="4"/>
  <c r="U101" i="4"/>
  <c r="V101" i="4"/>
  <c r="U153" i="4" l="1"/>
  <c r="X153" i="4"/>
  <c r="S153" i="4"/>
  <c r="V153" i="4" l="1"/>
  <c r="T153" i="4"/>
  <c r="Y43" i="5" l="1"/>
  <c r="W34" i="5"/>
  <c r="AC160" i="5"/>
  <c r="W43" i="5"/>
  <c r="AC34" i="5"/>
  <c r="W42" i="5"/>
  <c r="Y42" i="5"/>
  <c r="AA160" i="5"/>
  <c r="W160" i="5"/>
  <c r="Z160" i="5"/>
  <c r="V160" i="5"/>
  <c r="Y160" i="5"/>
  <c r="AA34" i="5"/>
  <c r="V34" i="5"/>
  <c r="Z34" i="5"/>
  <c r="Y34" i="5"/>
  <c r="AA43" i="5"/>
  <c r="Z43" i="5"/>
  <c r="AA42" i="5"/>
  <c r="Y108" i="5"/>
  <c r="Z108" i="5"/>
  <c r="W108" i="5"/>
  <c r="AA108" i="5"/>
  <c r="Z42" i="5"/>
  <c r="AC42" i="5" l="1"/>
  <c r="AC108" i="5"/>
  <c r="V43" i="5"/>
  <c r="V42" i="5"/>
  <c r="V108" i="5"/>
  <c r="AC43" i="5"/>
  <c r="X160" i="5"/>
  <c r="X42" i="5"/>
  <c r="X43" i="5"/>
  <c r="X34" i="5"/>
  <c r="X108" i="5"/>
  <c r="S27" i="4" l="1"/>
  <c r="X27" i="4"/>
  <c r="U27" i="4"/>
  <c r="T27" i="4" l="1"/>
  <c r="V27" i="4"/>
  <c r="V81" i="4" l="1"/>
  <c r="U29" i="4"/>
  <c r="X67" i="4"/>
  <c r="X129" i="4"/>
  <c r="X61" i="4"/>
  <c r="X94" i="4"/>
  <c r="X90" i="4"/>
  <c r="X117" i="4"/>
  <c r="X100" i="4"/>
  <c r="U63" i="4"/>
  <c r="X130" i="4"/>
  <c r="S62" i="4"/>
  <c r="X62" i="4"/>
  <c r="S67" i="4"/>
  <c r="U93" i="4"/>
  <c r="S80" i="4"/>
  <c r="X131" i="4"/>
  <c r="X59" i="4"/>
  <c r="X149" i="4"/>
  <c r="X78" i="4"/>
  <c r="X60" i="4"/>
  <c r="X29" i="4"/>
  <c r="S91" i="4"/>
  <c r="X102" i="4"/>
  <c r="X80" i="4"/>
  <c r="X91" i="4"/>
  <c r="X152" i="4"/>
  <c r="S63" i="4"/>
  <c r="U91" i="4"/>
  <c r="X128" i="4"/>
  <c r="X121" i="4"/>
  <c r="X99" i="4"/>
  <c r="X127" i="4"/>
  <c r="X120" i="4"/>
  <c r="X116" i="4"/>
  <c r="X151" i="4"/>
  <c r="X148" i="4"/>
  <c r="X64" i="4"/>
  <c r="S93" i="4"/>
  <c r="U80" i="4"/>
  <c r="X96" i="4"/>
  <c r="X95" i="4"/>
  <c r="X126" i="4"/>
  <c r="X82" i="4"/>
  <c r="X93" i="4"/>
  <c r="X92" i="4"/>
  <c r="U32" i="4"/>
  <c r="S32" i="4"/>
  <c r="X154" i="4"/>
  <c r="X150" i="4"/>
  <c r="X79" i="4"/>
  <c r="X63" i="4"/>
  <c r="X32" i="4"/>
  <c r="U62" i="4"/>
  <c r="S59" i="4" l="1"/>
  <c r="U82" i="4"/>
  <c r="S100" i="4"/>
  <c r="U61" i="4"/>
  <c r="U85" i="4"/>
  <c r="U79" i="4"/>
  <c r="U26" i="4"/>
  <c r="U94" i="4"/>
  <c r="U100" i="4"/>
  <c r="X85" i="4"/>
  <c r="U59" i="4"/>
  <c r="S90" i="4"/>
  <c r="U60" i="4"/>
  <c r="S79" i="4"/>
  <c r="S61" i="4"/>
  <c r="X118" i="4"/>
  <c r="X119" i="4"/>
  <c r="U57" i="4"/>
  <c r="S57" i="4"/>
  <c r="S29" i="4"/>
  <c r="V71" i="4"/>
  <c r="X97" i="4"/>
  <c r="X98" i="4"/>
  <c r="X57" i="4"/>
  <c r="S82" i="4"/>
  <c r="S26" i="4"/>
  <c r="X137" i="4"/>
  <c r="X135" i="4"/>
  <c r="S77" i="4"/>
  <c r="X77" i="4"/>
  <c r="X26" i="4"/>
  <c r="X25" i="4"/>
  <c r="S85" i="4"/>
  <c r="U78" i="4"/>
  <c r="T71" i="4"/>
  <c r="S78" i="4"/>
  <c r="U64" i="4"/>
  <c r="X140" i="4"/>
  <c r="S96" i="4"/>
  <c r="U99" i="4"/>
  <c r="S60" i="4"/>
  <c r="X115" i="4"/>
  <c r="U77" i="4"/>
  <c r="U95" i="4"/>
  <c r="U92" i="4"/>
  <c r="U67" i="4"/>
  <c r="S95" i="4"/>
  <c r="S102" i="4"/>
  <c r="S99" i="4"/>
  <c r="S94" i="4"/>
  <c r="S92" i="4"/>
  <c r="U96" i="4"/>
  <c r="T95" i="4"/>
  <c r="V95" i="4"/>
  <c r="T59" i="4"/>
  <c r="V59" i="4"/>
  <c r="T78" i="4"/>
  <c r="V78" i="4"/>
  <c r="V93" i="4"/>
  <c r="T93" i="4"/>
  <c r="V91" i="4"/>
  <c r="T91" i="4"/>
  <c r="T80" i="4"/>
  <c r="V80" i="4"/>
  <c r="T61" i="4"/>
  <c r="V61" i="4"/>
  <c r="T67" i="4"/>
  <c r="V67" i="4"/>
  <c r="T62" i="4"/>
  <c r="V62" i="4"/>
  <c r="V94" i="4"/>
  <c r="T94" i="4"/>
  <c r="U102" i="4"/>
  <c r="U130" i="4"/>
  <c r="S64" i="4"/>
  <c r="U90" i="4"/>
  <c r="V96" i="4"/>
  <c r="T96" i="4"/>
  <c r="T99" i="4"/>
  <c r="V99" i="4"/>
  <c r="V82" i="4"/>
  <c r="T82" i="4"/>
  <c r="V90" i="4"/>
  <c r="T90" i="4"/>
  <c r="S130" i="4"/>
  <c r="V32" i="4"/>
  <c r="T32" i="4"/>
  <c r="T100" i="4"/>
  <c r="V100" i="4"/>
  <c r="T102" i="4"/>
  <c r="V102" i="4"/>
  <c r="T79" i="4"/>
  <c r="V79" i="4"/>
  <c r="V63" i="4"/>
  <c r="T63" i="4"/>
  <c r="T92" i="4"/>
  <c r="V92" i="4"/>
  <c r="V29" i="4"/>
  <c r="T29" i="4"/>
  <c r="V60" i="4"/>
  <c r="T60" i="4"/>
  <c r="V70" i="4" l="1"/>
  <c r="U25" i="4"/>
  <c r="T77" i="4"/>
  <c r="V85" i="4"/>
  <c r="V77" i="4"/>
  <c r="V98" i="4"/>
  <c r="V97" i="4"/>
  <c r="T26" i="4"/>
  <c r="T25" i="4"/>
  <c r="V57" i="4"/>
  <c r="V26" i="4"/>
  <c r="V25" i="4"/>
  <c r="T57" i="4"/>
  <c r="T70" i="4"/>
  <c r="X83" i="4"/>
  <c r="X84" i="4"/>
  <c r="U97" i="4"/>
  <c r="U98" i="4"/>
  <c r="T85" i="4"/>
  <c r="S98" i="4"/>
  <c r="S25" i="4"/>
  <c r="X56" i="4"/>
  <c r="X54" i="4"/>
  <c r="U56" i="4"/>
  <c r="U54" i="4"/>
  <c r="T98" i="4"/>
  <c r="T97" i="4"/>
  <c r="X114" i="4"/>
  <c r="X113" i="4"/>
  <c r="S97" i="4"/>
  <c r="V130" i="4"/>
  <c r="T130" i="4"/>
  <c r="V64" i="4"/>
  <c r="T64" i="4"/>
  <c r="S84" i="4" l="1"/>
  <c r="V75" i="4"/>
  <c r="V84" i="4"/>
  <c r="V83" i="4"/>
  <c r="S56" i="4"/>
  <c r="S54" i="4"/>
  <c r="S83" i="4"/>
  <c r="T84" i="4"/>
  <c r="T83" i="4"/>
  <c r="U84" i="4"/>
  <c r="V69" i="4" l="1"/>
  <c r="T54" i="4"/>
  <c r="T56" i="4"/>
  <c r="U83" i="4"/>
  <c r="V54" i="4"/>
  <c r="V56" i="4"/>
  <c r="AC39" i="5" l="1"/>
  <c r="AC41" i="5"/>
  <c r="AC155" i="5"/>
  <c r="Z39" i="5"/>
  <c r="Z41" i="5"/>
  <c r="AA41" i="5"/>
  <c r="V39" i="5"/>
  <c r="AA155" i="5"/>
  <c r="Z155" i="5"/>
  <c r="Y155" i="5"/>
  <c r="W155" i="5"/>
  <c r="V155" i="5"/>
  <c r="W41" i="5"/>
  <c r="V41" i="5"/>
  <c r="Y41" i="5"/>
  <c r="Y39" i="5"/>
  <c r="W39" i="5"/>
  <c r="AA39" i="5"/>
  <c r="U148" i="4" l="1"/>
  <c r="S148" i="4"/>
  <c r="X41" i="5"/>
  <c r="X39" i="5"/>
  <c r="X155" i="5"/>
  <c r="T148" i="4" l="1"/>
  <c r="V148" i="4"/>
  <c r="AA38" i="5" l="1"/>
  <c r="AA137" i="5"/>
  <c r="Z40" i="5"/>
  <c r="Y40" i="5"/>
  <c r="AA40" i="5"/>
  <c r="W40" i="5"/>
  <c r="Y137" i="5"/>
  <c r="W137" i="5"/>
  <c r="Z38" i="5"/>
  <c r="Y38" i="5"/>
  <c r="W38" i="5"/>
  <c r="AC137" i="5"/>
  <c r="V137" i="5"/>
  <c r="Z137" i="5"/>
  <c r="AC71" i="5"/>
  <c r="Y71" i="5"/>
  <c r="Z71" i="5"/>
  <c r="W71" i="5"/>
  <c r="AA71" i="5"/>
  <c r="V40" i="5" l="1"/>
  <c r="AC38" i="5"/>
  <c r="V38" i="5"/>
  <c r="AC40" i="5"/>
  <c r="V71" i="5"/>
  <c r="X137" i="5"/>
  <c r="X40" i="5"/>
  <c r="X38" i="5"/>
  <c r="X71" i="5"/>
  <c r="AC159" i="5" l="1"/>
  <c r="AC158" i="5"/>
  <c r="W158" i="5"/>
  <c r="Y158" i="5"/>
  <c r="V158" i="5"/>
  <c r="AA158" i="5"/>
  <c r="Z158" i="5"/>
  <c r="W159" i="5"/>
  <c r="AA159" i="5"/>
  <c r="V159" i="5"/>
  <c r="Y159" i="5"/>
  <c r="Z159" i="5"/>
  <c r="Y87" i="5"/>
  <c r="W87" i="5"/>
  <c r="Z87" i="5"/>
  <c r="AA87" i="5"/>
  <c r="AC87" i="5" l="1"/>
  <c r="V87" i="5"/>
  <c r="Y122" i="5"/>
  <c r="V122" i="5"/>
  <c r="W122" i="5"/>
  <c r="AC122" i="5"/>
  <c r="AA122" i="5"/>
  <c r="Z122" i="5"/>
  <c r="U151" i="4"/>
  <c r="U152" i="4"/>
  <c r="S152" i="4"/>
  <c r="S151" i="4"/>
  <c r="X158" i="5"/>
  <c r="X159" i="5"/>
  <c r="X87" i="5"/>
  <c r="U115" i="4" l="1"/>
  <c r="S115" i="4"/>
  <c r="X122" i="5"/>
  <c r="T152" i="4"/>
  <c r="V152" i="4"/>
  <c r="T151" i="4"/>
  <c r="V151" i="4"/>
  <c r="T115" i="4" l="1"/>
  <c r="V115" i="4"/>
  <c r="AC157" i="5" l="1"/>
  <c r="Y157" i="5"/>
  <c r="W157" i="5"/>
  <c r="AA157" i="5"/>
  <c r="V157" i="5"/>
  <c r="Z157" i="5"/>
  <c r="U150" i="4" l="1"/>
  <c r="S150" i="4"/>
  <c r="X157" i="5"/>
  <c r="V150" i="4" l="1"/>
  <c r="T150" i="4"/>
  <c r="AA107" i="5" l="1"/>
  <c r="W107" i="5"/>
  <c r="Z107" i="5"/>
  <c r="Y107" i="5"/>
  <c r="AA100" i="5"/>
  <c r="W100" i="5"/>
  <c r="Z100" i="5"/>
  <c r="Y100" i="5"/>
  <c r="V100" i="5"/>
  <c r="AC100" i="5"/>
  <c r="AC35" i="5"/>
  <c r="Y36" i="5"/>
  <c r="W36" i="5"/>
  <c r="V36" i="5"/>
  <c r="AA36" i="5"/>
  <c r="Z36" i="5"/>
  <c r="Z35" i="5"/>
  <c r="V35" i="5"/>
  <c r="AA35" i="5"/>
  <c r="Y35" i="5"/>
  <c r="W35" i="5"/>
  <c r="AC107" i="5" l="1"/>
  <c r="AC36" i="5"/>
  <c r="V107" i="5"/>
  <c r="X107" i="5"/>
  <c r="X36" i="5"/>
  <c r="X100" i="5"/>
  <c r="X35" i="5"/>
  <c r="AC161" i="5" l="1"/>
  <c r="Y161" i="5"/>
  <c r="AA161" i="5"/>
  <c r="V161" i="5"/>
  <c r="Z161" i="5"/>
  <c r="W161" i="5"/>
  <c r="W37" i="5"/>
  <c r="AA37" i="5"/>
  <c r="Y37" i="5"/>
  <c r="Z37" i="5"/>
  <c r="Z156" i="5"/>
  <c r="W156" i="5"/>
  <c r="AA156" i="5"/>
  <c r="Y156" i="5"/>
  <c r="AC156" i="5" l="1"/>
  <c r="V156" i="5"/>
  <c r="Z144" i="5"/>
  <c r="Z142" i="5"/>
  <c r="Z147" i="5"/>
  <c r="Z146" i="5"/>
  <c r="W147" i="5"/>
  <c r="W146" i="5"/>
  <c r="AA144" i="5"/>
  <c r="AA142" i="5"/>
  <c r="Y144" i="5"/>
  <c r="Y142" i="5"/>
  <c r="AA146" i="5"/>
  <c r="AA147" i="5"/>
  <c r="W144" i="5"/>
  <c r="W142" i="5"/>
  <c r="AC144" i="5"/>
  <c r="AC142" i="5"/>
  <c r="Y146" i="5"/>
  <c r="Y147" i="5"/>
  <c r="AC147" i="5"/>
  <c r="AC146" i="5"/>
  <c r="V147" i="5"/>
  <c r="V37" i="5"/>
  <c r="AC37" i="5"/>
  <c r="W24" i="5"/>
  <c r="Z24" i="5"/>
  <c r="AC24" i="5"/>
  <c r="AA24" i="5"/>
  <c r="Y24" i="5"/>
  <c r="Y26" i="5"/>
  <c r="Z26" i="5"/>
  <c r="W26" i="5"/>
  <c r="AA26" i="5"/>
  <c r="U149" i="4"/>
  <c r="U154" i="4"/>
  <c r="S154" i="4"/>
  <c r="X161" i="5"/>
  <c r="X37" i="5"/>
  <c r="X156" i="5"/>
  <c r="V146" i="5" l="1"/>
  <c r="S137" i="4"/>
  <c r="S135" i="4"/>
  <c r="S140" i="4"/>
  <c r="U137" i="4"/>
  <c r="U135" i="4"/>
  <c r="S149" i="4"/>
  <c r="U140" i="4"/>
  <c r="X139" i="4"/>
  <c r="V144" i="5"/>
  <c r="V142" i="5"/>
  <c r="X146" i="5"/>
  <c r="X147" i="5"/>
  <c r="X144" i="5"/>
  <c r="X142" i="5"/>
  <c r="W105" i="5"/>
  <c r="V24" i="5"/>
  <c r="AA105" i="5"/>
  <c r="V105" i="5"/>
  <c r="Y105" i="5"/>
  <c r="AC105" i="5"/>
  <c r="Z105" i="5"/>
  <c r="AC26" i="5"/>
  <c r="X24" i="5"/>
  <c r="X26" i="5"/>
  <c r="V26" i="5"/>
  <c r="T154" i="4"/>
  <c r="V154" i="4"/>
  <c r="V149" i="4"/>
  <c r="T149" i="4"/>
  <c r="V137" i="4" l="1"/>
  <c r="V135" i="4"/>
  <c r="V140" i="4"/>
  <c r="T137" i="4"/>
  <c r="T135" i="4"/>
  <c r="T140" i="4"/>
  <c r="S139" i="4"/>
  <c r="U139" i="4"/>
  <c r="X105" i="5"/>
  <c r="AC69" i="5"/>
  <c r="Y99" i="5"/>
  <c r="V99" i="5"/>
  <c r="AA99" i="5"/>
  <c r="W99" i="5"/>
  <c r="Z99" i="5"/>
  <c r="AA69" i="5"/>
  <c r="W69" i="5"/>
  <c r="Z69" i="5"/>
  <c r="V69" i="5"/>
  <c r="Y69" i="5"/>
  <c r="AA97" i="5"/>
  <c r="W97" i="5"/>
  <c r="Z97" i="5"/>
  <c r="Y97" i="5"/>
  <c r="Z98" i="5"/>
  <c r="Y98" i="5"/>
  <c r="W98" i="5"/>
  <c r="AA98" i="5"/>
  <c r="AC97" i="5"/>
  <c r="AC99" i="5" l="1"/>
  <c r="T139" i="4"/>
  <c r="V97" i="5"/>
  <c r="V139" i="4"/>
  <c r="AC98" i="5"/>
  <c r="V98" i="5"/>
  <c r="X99" i="5"/>
  <c r="X97" i="5"/>
  <c r="X98" i="5"/>
  <c r="X69" i="5"/>
  <c r="Q84" i="5" l="1"/>
  <c r="Y86" i="5"/>
  <c r="R84" i="5"/>
  <c r="Z86" i="5"/>
  <c r="O84" i="5"/>
  <c r="W86" i="5"/>
  <c r="S84" i="5"/>
  <c r="AA86" i="5"/>
  <c r="Z84" i="5" l="1"/>
  <c r="AA84" i="5"/>
  <c r="W84" i="5"/>
  <c r="Y84" i="5"/>
  <c r="V24" i="4"/>
  <c r="T24" i="4"/>
  <c r="S24" i="4" l="1"/>
  <c r="U24" i="4"/>
  <c r="X24" i="4"/>
  <c r="W76" i="3" l="1"/>
  <c r="X76" i="3" s="1"/>
  <c r="O20" i="5"/>
  <c r="W62" i="5"/>
  <c r="S20" i="5"/>
  <c r="AA62" i="5"/>
  <c r="Q20" i="5"/>
  <c r="Y62" i="5"/>
  <c r="R20" i="5"/>
  <c r="Z62" i="5"/>
  <c r="W71" i="3" l="1"/>
  <c r="X71" i="3" s="1"/>
  <c r="R31" i="1"/>
  <c r="R30" i="1" l="1"/>
  <c r="X75" i="4" l="1"/>
  <c r="X81" i="4"/>
  <c r="AC103" i="5"/>
  <c r="AC135" i="5"/>
  <c r="AC138" i="5"/>
  <c r="AC109" i="5"/>
  <c r="AC124" i="5"/>
  <c r="AC101" i="5"/>
  <c r="AC134" i="5"/>
  <c r="AC88" i="5"/>
  <c r="AC102" i="5"/>
  <c r="Y101" i="5"/>
  <c r="W101" i="5"/>
  <c r="Z101" i="5"/>
  <c r="AA101" i="5"/>
  <c r="V101" i="5"/>
  <c r="AA102" i="5"/>
  <c r="V102" i="5"/>
  <c r="Y102" i="5"/>
  <c r="W102" i="5"/>
  <c r="Z102" i="5"/>
  <c r="W109" i="5"/>
  <c r="Y109" i="5"/>
  <c r="Z109" i="5"/>
  <c r="AA109" i="5"/>
  <c r="V109" i="5"/>
  <c r="V138" i="5"/>
  <c r="AA138" i="5"/>
  <c r="Y138" i="5"/>
  <c r="Z138" i="5"/>
  <c r="W138" i="5"/>
  <c r="AA135" i="5"/>
  <c r="V135" i="5"/>
  <c r="W135" i="5"/>
  <c r="Y135" i="5"/>
  <c r="Z135" i="5"/>
  <c r="Z134" i="5"/>
  <c r="AA134" i="5"/>
  <c r="W134" i="5"/>
  <c r="Y134" i="5"/>
  <c r="V134" i="5"/>
  <c r="W88" i="5"/>
  <c r="AA88" i="5"/>
  <c r="Y88" i="5"/>
  <c r="Z88" i="5"/>
  <c r="V88" i="5"/>
  <c r="W133" i="5"/>
  <c r="Y133" i="5"/>
  <c r="AA133" i="5"/>
  <c r="Z133" i="5"/>
  <c r="V133" i="5"/>
  <c r="W103" i="5"/>
  <c r="AA103" i="5"/>
  <c r="V103" i="5"/>
  <c r="Y103" i="5"/>
  <c r="Z103" i="5"/>
  <c r="AC133" i="5"/>
  <c r="V124" i="5"/>
  <c r="Z124" i="5"/>
  <c r="W124" i="5"/>
  <c r="Y124" i="5"/>
  <c r="AA124" i="5"/>
  <c r="W74" i="5"/>
  <c r="Y68" i="5"/>
  <c r="W67" i="5"/>
  <c r="W68" i="5"/>
  <c r="Z67" i="5"/>
  <c r="AA67" i="5"/>
  <c r="Y67" i="5"/>
  <c r="AA74" i="5"/>
  <c r="W66" i="5"/>
  <c r="Y74" i="5"/>
  <c r="Z66" i="5"/>
  <c r="AA66" i="5"/>
  <c r="Y66" i="5"/>
  <c r="Z74" i="5"/>
  <c r="AA68" i="5"/>
  <c r="Z68" i="5"/>
  <c r="AC67" i="5"/>
  <c r="V66" i="5"/>
  <c r="V74" i="5"/>
  <c r="V68" i="5"/>
  <c r="Y89" i="5"/>
  <c r="W89" i="5"/>
  <c r="AA89" i="5"/>
  <c r="V89" i="5"/>
  <c r="Z89" i="5"/>
  <c r="AC74" i="5"/>
  <c r="AC127" i="5"/>
  <c r="V67" i="5"/>
  <c r="AC89" i="5"/>
  <c r="AC128" i="5"/>
  <c r="AC68" i="5"/>
  <c r="W127" i="5"/>
  <c r="AA127" i="5"/>
  <c r="Y127" i="5"/>
  <c r="V127" i="5"/>
  <c r="Z127" i="5"/>
  <c r="AC66" i="5"/>
  <c r="Y128" i="5"/>
  <c r="Z128" i="5"/>
  <c r="W128" i="5"/>
  <c r="AA128" i="5"/>
  <c r="V128" i="5"/>
  <c r="P84" i="5" l="1"/>
  <c r="X86" i="5"/>
  <c r="S81" i="4"/>
  <c r="S75" i="4"/>
  <c r="U81" i="4"/>
  <c r="U75" i="4"/>
  <c r="Z78" i="5"/>
  <c r="AA106" i="5"/>
  <c r="AA104" i="5"/>
  <c r="V123" i="5"/>
  <c r="AA85" i="5"/>
  <c r="AA82" i="5"/>
  <c r="Z126" i="5"/>
  <c r="Z32" i="5"/>
  <c r="Z33" i="5"/>
  <c r="V92" i="5"/>
  <c r="AA78" i="5"/>
  <c r="AA64" i="5"/>
  <c r="Y64" i="5"/>
  <c r="Z85" i="5"/>
  <c r="Z82" i="5"/>
  <c r="W126" i="5"/>
  <c r="AC92" i="5"/>
  <c r="AC33" i="5"/>
  <c r="AC32" i="5"/>
  <c r="AC126" i="5"/>
  <c r="Z92" i="5"/>
  <c r="AA92" i="5"/>
  <c r="Z106" i="5"/>
  <c r="Z104" i="5"/>
  <c r="Y106" i="5"/>
  <c r="Y104" i="5"/>
  <c r="V85" i="5"/>
  <c r="V82" i="5"/>
  <c r="AA126" i="5"/>
  <c r="W33" i="5"/>
  <c r="W32" i="5"/>
  <c r="AC64" i="5"/>
  <c r="W64" i="5"/>
  <c r="W123" i="5"/>
  <c r="Y126" i="5"/>
  <c r="V32" i="5"/>
  <c r="V33" i="5"/>
  <c r="AC85" i="5"/>
  <c r="AC82" i="5"/>
  <c r="Y78" i="5"/>
  <c r="V64" i="5"/>
  <c r="Z64" i="5"/>
  <c r="AA123" i="5"/>
  <c r="Z123" i="5"/>
  <c r="W85" i="5"/>
  <c r="W82" i="5"/>
  <c r="Y85" i="5"/>
  <c r="Y82" i="5"/>
  <c r="V126" i="5"/>
  <c r="AA32" i="5"/>
  <c r="AA33" i="5"/>
  <c r="Y32" i="5"/>
  <c r="Y33" i="5"/>
  <c r="Y92" i="5"/>
  <c r="W92" i="5"/>
  <c r="W78" i="5"/>
  <c r="V78" i="5"/>
  <c r="AC78" i="5"/>
  <c r="V106" i="5"/>
  <c r="V104" i="5"/>
  <c r="W106" i="5"/>
  <c r="W104" i="5"/>
  <c r="Y123" i="5"/>
  <c r="AC123" i="5"/>
  <c r="AC106" i="5"/>
  <c r="AC104" i="5"/>
  <c r="S128" i="4"/>
  <c r="U127" i="4"/>
  <c r="S131" i="4"/>
  <c r="U121" i="4"/>
  <c r="S121" i="4"/>
  <c r="S117" i="4"/>
  <c r="U128" i="4"/>
  <c r="U120" i="4"/>
  <c r="S126" i="4"/>
  <c r="U126" i="4"/>
  <c r="S127" i="4"/>
  <c r="U131" i="4"/>
  <c r="U117" i="4"/>
  <c r="S120" i="4"/>
  <c r="X124" i="5"/>
  <c r="X88" i="5"/>
  <c r="X133" i="5"/>
  <c r="X101" i="5"/>
  <c r="X134" i="5"/>
  <c r="X135" i="5"/>
  <c r="X102" i="5"/>
  <c r="X138" i="5"/>
  <c r="X109" i="5"/>
  <c r="X103" i="5"/>
  <c r="X67" i="5"/>
  <c r="X66" i="5"/>
  <c r="X74" i="5"/>
  <c r="X68" i="5"/>
  <c r="X127" i="5"/>
  <c r="X89" i="5"/>
  <c r="X128" i="5"/>
  <c r="W70" i="5" l="1"/>
  <c r="U84" i="5"/>
  <c r="AC86" i="5"/>
  <c r="X84" i="5"/>
  <c r="AA70" i="5"/>
  <c r="Y70" i="5"/>
  <c r="Z70" i="5"/>
  <c r="AA61" i="5"/>
  <c r="S116" i="4"/>
  <c r="U116" i="4"/>
  <c r="X23" i="4"/>
  <c r="S119" i="4"/>
  <c r="U119" i="4"/>
  <c r="X126" i="5"/>
  <c r="AC77" i="5"/>
  <c r="W121" i="5"/>
  <c r="AC91" i="5"/>
  <c r="AC90" i="5"/>
  <c r="AA77" i="5"/>
  <c r="X123" i="5"/>
  <c r="Y121" i="5"/>
  <c r="AA121" i="5"/>
  <c r="AA91" i="5"/>
  <c r="AA90" i="5"/>
  <c r="X92" i="5"/>
  <c r="X85" i="5"/>
  <c r="X82" i="5"/>
  <c r="V77" i="5"/>
  <c r="W91" i="5"/>
  <c r="W90" i="5"/>
  <c r="Z77" i="5"/>
  <c r="X78" i="5"/>
  <c r="X64" i="5"/>
  <c r="W77" i="5"/>
  <c r="Y91" i="5"/>
  <c r="Y90" i="5"/>
  <c r="Z61" i="5"/>
  <c r="Z63" i="5"/>
  <c r="Y77" i="5"/>
  <c r="V91" i="5"/>
  <c r="V90" i="5"/>
  <c r="V121" i="5"/>
  <c r="X32" i="5"/>
  <c r="X33" i="5"/>
  <c r="X106" i="5"/>
  <c r="X104" i="5"/>
  <c r="AC121" i="5"/>
  <c r="Z121" i="5"/>
  <c r="W63" i="5"/>
  <c r="W61" i="5"/>
  <c r="Z91" i="5"/>
  <c r="Z90" i="5"/>
  <c r="Y63" i="5"/>
  <c r="Y61" i="5"/>
  <c r="V126" i="4"/>
  <c r="T126" i="4"/>
  <c r="V117" i="4"/>
  <c r="T117" i="4"/>
  <c r="T128" i="4"/>
  <c r="V128" i="4"/>
  <c r="V120" i="4"/>
  <c r="T120" i="4"/>
  <c r="T127" i="4"/>
  <c r="V127" i="4"/>
  <c r="T121" i="4"/>
  <c r="V121" i="4"/>
  <c r="T131" i="4"/>
  <c r="V131" i="4"/>
  <c r="AA63" i="5" l="1"/>
  <c r="X70" i="5"/>
  <c r="N84" i="5"/>
  <c r="V86" i="5"/>
  <c r="AC84" i="5"/>
  <c r="U114" i="4"/>
  <c r="V119" i="4"/>
  <c r="V116" i="4"/>
  <c r="X22" i="4"/>
  <c r="S114" i="4"/>
  <c r="U23" i="4"/>
  <c r="T81" i="4"/>
  <c r="T119" i="4"/>
  <c r="T116" i="4"/>
  <c r="Z136" i="5"/>
  <c r="X121" i="5"/>
  <c r="AA76" i="5"/>
  <c r="AA136" i="5"/>
  <c r="W76" i="5"/>
  <c r="AC76" i="5"/>
  <c r="Z76" i="5"/>
  <c r="Y136" i="5"/>
  <c r="AC136" i="5"/>
  <c r="W136" i="5"/>
  <c r="Y76" i="5"/>
  <c r="X77" i="5"/>
  <c r="X91" i="5"/>
  <c r="X90" i="5"/>
  <c r="Z22" i="5"/>
  <c r="Y22" i="5"/>
  <c r="W22" i="5"/>
  <c r="AC22" i="5"/>
  <c r="AA22" i="5"/>
  <c r="X63" i="5" l="1"/>
  <c r="AC70" i="5"/>
  <c r="V84" i="5"/>
  <c r="T23" i="4"/>
  <c r="S129" i="4"/>
  <c r="V23" i="4"/>
  <c r="V20" i="4"/>
  <c r="V114" i="4"/>
  <c r="U129" i="4"/>
  <c r="T75" i="4"/>
  <c r="X21" i="4"/>
  <c r="S22" i="4"/>
  <c r="T114" i="4"/>
  <c r="U22" i="4"/>
  <c r="X136" i="5"/>
  <c r="X76" i="5"/>
  <c r="Z28" i="5"/>
  <c r="W125" i="5"/>
  <c r="AC125" i="5"/>
  <c r="V28" i="5"/>
  <c r="Z125" i="5"/>
  <c r="AA28" i="5"/>
  <c r="W28" i="5"/>
  <c r="Y28" i="5"/>
  <c r="V136" i="5"/>
  <c r="Y125" i="5"/>
  <c r="AC28" i="5"/>
  <c r="AA125" i="5"/>
  <c r="W20" i="5"/>
  <c r="W21" i="5"/>
  <c r="AA20" i="5"/>
  <c r="AA21" i="5"/>
  <c r="Y20" i="5"/>
  <c r="Y21" i="5"/>
  <c r="Z20" i="5"/>
  <c r="Z21" i="5"/>
  <c r="X22" i="5"/>
  <c r="V22" i="5"/>
  <c r="X62" i="5" l="1"/>
  <c r="U20" i="5"/>
  <c r="AC62" i="5"/>
  <c r="X61" i="5"/>
  <c r="V76" i="5"/>
  <c r="AC63" i="5"/>
  <c r="V70" i="5"/>
  <c r="S118" i="4"/>
  <c r="U21" i="4"/>
  <c r="S21" i="4"/>
  <c r="T69" i="4"/>
  <c r="U118" i="4"/>
  <c r="V21" i="4"/>
  <c r="V22" i="4"/>
  <c r="T22" i="4"/>
  <c r="T129" i="4"/>
  <c r="V129" i="4"/>
  <c r="AA120" i="5"/>
  <c r="Y120" i="5"/>
  <c r="W120" i="5"/>
  <c r="V125" i="5"/>
  <c r="Z120" i="5"/>
  <c r="AC120" i="5"/>
  <c r="X125" i="5"/>
  <c r="X28" i="5"/>
  <c r="P20" i="5" l="1"/>
  <c r="X21" i="5"/>
  <c r="N20" i="5"/>
  <c r="V62" i="5"/>
  <c r="AC21" i="5"/>
  <c r="AC20" i="5"/>
  <c r="V63" i="5"/>
  <c r="AC27" i="5"/>
  <c r="AC61" i="5"/>
  <c r="V118" i="4"/>
  <c r="T21" i="4"/>
  <c r="S113" i="4"/>
  <c r="T118" i="4"/>
  <c r="U113" i="4"/>
  <c r="AC75" i="5"/>
  <c r="V120" i="5"/>
  <c r="Y75" i="5"/>
  <c r="Y27" i="5"/>
  <c r="X120" i="5"/>
  <c r="Z75" i="5"/>
  <c r="Z27" i="5"/>
  <c r="W75" i="5"/>
  <c r="W27" i="5"/>
  <c r="AA75" i="5"/>
  <c r="AA27" i="5"/>
  <c r="X20" i="5" l="1"/>
  <c r="V20" i="5"/>
  <c r="V21" i="5"/>
  <c r="V61" i="5"/>
  <c r="T113" i="4"/>
  <c r="V113" i="4"/>
  <c r="V68" i="4"/>
  <c r="V75" i="5"/>
  <c r="V27" i="5"/>
  <c r="X75" i="5"/>
  <c r="X27" i="5"/>
  <c r="T68" i="4" l="1"/>
  <c r="T20" i="4"/>
  <c r="X71" i="4" l="1"/>
  <c r="X70" i="4" l="1"/>
  <c r="X69" i="4" l="1"/>
  <c r="X68" i="4" l="1"/>
  <c r="X20" i="4"/>
  <c r="U71" i="4" l="1"/>
  <c r="S71" i="4"/>
  <c r="S70" i="4" l="1"/>
  <c r="U70" i="4"/>
  <c r="S69" i="4" l="1"/>
  <c r="U69" i="4"/>
  <c r="U20" i="4" l="1"/>
  <c r="U68" i="4"/>
  <c r="S20" i="4"/>
  <c r="S68" i="4"/>
  <c r="W65" i="3" l="1"/>
  <c r="X65" i="3" s="1"/>
  <c r="W63" i="3" l="1"/>
  <c r="X63" i="3" s="1"/>
  <c r="W21" i="6" l="1"/>
  <c r="U21" i="6"/>
  <c r="T21" i="6"/>
  <c r="R21" i="6"/>
  <c r="S21" i="6"/>
  <c r="A10" i="8"/>
  <c r="A5" i="8"/>
</calcChain>
</file>

<file path=xl/sharedStrings.xml><?xml version="1.0" encoding="utf-8"?>
<sst xmlns="http://schemas.openxmlformats.org/spreadsheetml/2006/main" count="15791" uniqueCount="1292">
  <si>
    <t>Приложение  № 1</t>
  </si>
  <si>
    <t>к приказу Минэнерго России</t>
  </si>
  <si>
    <t>от « 25 »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</si>
  <si>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</si>
  <si>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</si>
  <si>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</si>
  <si>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</si>
  <si>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</si>
  <si>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</si>
  <si>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</si>
  <si>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</si>
  <si>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</si>
  <si>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</si>
  <si>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</si>
  <si>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</si>
  <si>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</si>
  <si>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</si>
  <si>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</si>
  <si>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</si>
  <si>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</si>
  <si>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</si>
  <si>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</si>
  <si>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                                   полное наименование субъекта электроэнергетики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</si>
  <si>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</si>
  <si>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</si>
  <si>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</si>
  <si>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</si>
  <si>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</si>
  <si>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</si>
  <si>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</si>
  <si>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 xml:space="preserve">в прогнозных ценах </t>
  </si>
  <si>
    <t>Приложение  № 3</t>
  </si>
  <si>
    <t>Форма 3. Отчет об исполнении плана ввода основных средств по инвестиционным проектам инвестиционной программы</t>
  </si>
  <si>
    <t xml:space="preserve">                  полное наименование субъекта электроэнергетики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</si>
  <si>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</si>
  <si>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</si>
  <si>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</si>
  <si>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</si>
  <si>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</si>
  <si>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</si>
  <si>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</si>
  <si>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млн. рублей
 (без НДС)</t>
  </si>
  <si>
    <t xml:space="preserve"> %</t>
  </si>
  <si>
    <t>Приложение  № 4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</si>
  <si>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</si>
  <si>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 xml:space="preserve">        полное наименование субъекта электроэнергетики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</si>
  <si>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</si>
  <si>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Квартал</t>
  </si>
  <si>
    <t>Приложение  № 5</t>
  </si>
  <si>
    <t xml:space="preserve">Форма 5. Отчет об исполнении плана ввода объектов инвестиционной деятельности (мощностей)  в эксплуатацию </t>
  </si>
  <si>
    <t>км ВЛ
 1-цеп</t>
  </si>
  <si>
    <t>км ВЛ
 2-цеп</t>
  </si>
  <si>
    <t>км КЛ</t>
  </si>
  <si>
    <t>Дата ввода объекта, дд.мм.гггг</t>
  </si>
  <si>
    <t>Приложение  № 6</t>
  </si>
  <si>
    <t xml:space="preserve">Форма 6. Отчет об исполнении плана вывода объектов инвестиционной деятельности (мощностей) из эксплуатации </t>
  </si>
  <si>
    <t xml:space="preserve">     полное наименование субъекта электроэнергетики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</si>
  <si>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</si>
  <si>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</si>
  <si>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Дата вывода объекта, дд.мм.гггг</t>
  </si>
  <si>
    <t xml:space="preserve">  Наименование инвестиционного проекта (группы инвестиционных проектов)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</si>
  <si>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</si>
  <si>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</si>
  <si>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</si>
  <si>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</si>
  <si>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</si>
  <si>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</si>
  <si>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</si>
  <si>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</si>
  <si>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</si>
  <si>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</si>
  <si>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</si>
  <si>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</si>
  <si>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</si>
  <si>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</si>
  <si>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</si>
  <si>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</si>
  <si>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</si>
  <si>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</si>
  <si>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</si>
  <si>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</si>
  <si>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</si>
  <si>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</si>
  <si>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</si>
  <si>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</si>
  <si>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</si>
  <si>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</si>
  <si>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</si>
  <si>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</si>
  <si>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</si>
  <si>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</si>
  <si>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</si>
  <si>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</si>
  <si>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Приложение  № 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</si>
  <si>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</si>
  <si>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 xml:space="preserve">      полное наименование субъекта электроэнергетики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</si>
  <si>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</si>
  <si>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</si>
  <si>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</si>
  <si>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</si>
  <si>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</si>
  <si>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5.5</t>
  </si>
  <si>
    <t>5.6</t>
  </si>
  <si>
    <t>5.7</t>
  </si>
  <si>
    <t>5.8</t>
  </si>
  <si>
    <t>5.9</t>
  </si>
  <si>
    <t>6.5</t>
  </si>
  <si>
    <t>6.6</t>
  </si>
  <si>
    <t>-</t>
  </si>
  <si>
    <t>Отклонение от плана финансирования капитальных вложений 2018 года</t>
  </si>
  <si>
    <t>нд</t>
  </si>
  <si>
    <t>Приложение  № 18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</si>
  <si>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</si>
  <si>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</si>
  <si>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</si>
  <si>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</si>
  <si>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</si>
  <si>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</si>
  <si>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</si>
  <si>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</si>
  <si>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</si>
  <si>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</si>
  <si>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</si>
  <si>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</si>
  <si>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</si>
  <si>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</si>
  <si>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</si>
  <si>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</si>
  <si>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</si>
  <si>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</si>
  <si>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</si>
  <si>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</si>
  <si>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</si>
  <si>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</si>
  <si>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</si>
  <si>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</si>
  <si>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</si>
  <si>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</si>
  <si>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</si>
  <si>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</si>
  <si>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</si>
  <si>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</si>
  <si>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</si>
  <si>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</si>
  <si>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</si>
  <si>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 xml:space="preserve">показатель замены выключателей, имеющих проектный высший класс напряжения 35 кВ  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</si>
  <si>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</si>
  <si>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</si>
  <si>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</si>
  <si>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</si>
  <si>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</si>
  <si>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</si>
  <si>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</si>
  <si>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</si>
  <si>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</si>
  <si>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</si>
  <si>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</si>
  <si>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</si>
  <si>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</si>
  <si>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</si>
  <si>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</si>
  <si>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</si>
  <si>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</si>
  <si>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</si>
  <si>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</si>
  <si>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</si>
  <si>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</si>
  <si>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</si>
  <si>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</si>
  <si>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</si>
  <si>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</si>
  <si>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</si>
  <si>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</si>
  <si>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</si>
  <si>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</si>
  <si>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</si>
  <si>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</si>
  <si>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</si>
  <si>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</si>
  <si>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</si>
  <si>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</si>
  <si>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</si>
  <si>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</si>
  <si>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</si>
  <si>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</si>
  <si>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</si>
  <si>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</si>
  <si>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</si>
  <si>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</si>
  <si>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</si>
  <si>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</si>
  <si>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</si>
  <si>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</si>
  <si>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</si>
  <si>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</si>
  <si>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</si>
  <si>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</si>
  <si>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</si>
  <si>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</si>
  <si>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</si>
  <si>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</si>
  <si>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</si>
  <si>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</si>
  <si>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</si>
  <si>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</si>
  <si>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</si>
  <si>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</si>
  <si>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</si>
  <si>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</si>
  <si>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</si>
  <si>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</si>
  <si>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</si>
  <si>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</si>
  <si>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</si>
  <si>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</si>
  <si>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</si>
  <si>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</si>
  <si>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</si>
  <si>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</si>
  <si>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</si>
  <si>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</si>
  <si>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</si>
  <si>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</si>
  <si>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</si>
  <si>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</si>
  <si>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8.5</t>
  </si>
  <si>
    <t>8.6</t>
  </si>
  <si>
    <t>шт</t>
  </si>
  <si>
    <t>Га</t>
  </si>
  <si>
    <t>Шт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</si>
  <si>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</si>
  <si>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                       полное наименование субъекта электроэнергетики</t>
  </si>
  <si>
    <t>Отчет о реализации инвестиционной программы АО "Чеченэнерго"</t>
  </si>
  <si>
    <t>Незавершённое строительство по объектам, невключённым в Инвестиционную программу</t>
  </si>
  <si>
    <t>Г</t>
  </si>
  <si>
    <t>ПС 110/35/27,5 кВ "Гудермес-Тяговая"</t>
  </si>
  <si>
    <t>Чеченская Республика г.Гудермес</t>
  </si>
  <si>
    <t>за 2019 год</t>
  </si>
  <si>
    <t>Год раскрытия информации: 2020 год</t>
  </si>
  <si>
    <t xml:space="preserve">Фактический объем финансирования капитальных вложений на  01.01.2019, млн. рублей 
(с НДС) </t>
  </si>
  <si>
    <t xml:space="preserve">Остаток финансирования капитальных вложений на  01.01.2019  в прогнозных ценах соответствующих лет,  млн. рублей (с НДС) </t>
  </si>
  <si>
    <t>Принятие основных средств и нематериальных активов к бухгалтерскому учету в 2019 г</t>
  </si>
  <si>
    <t>Отклонение от плана ввода основных средств 2019 года</t>
  </si>
  <si>
    <t>Финансирование капитальных вложений 2019 года, млн. рублей (с НДС)</t>
  </si>
  <si>
    <t xml:space="preserve">Остаток финансирования капитальных вложений на 01.01.2020 года в прогнозных ценах соответствующих лет, млн. рублей 
(с НДС) </t>
  </si>
  <si>
    <t xml:space="preserve">Фактический объем освоения капитальных вложений на 01.01.2019 года, млн. рублей 
(без НДС) </t>
  </si>
  <si>
    <t xml:space="preserve">Остаток освоения капитальных вложений на 01.01.2019 года, млн. рублей (без НДС) </t>
  </si>
  <si>
    <t>Освоение капитальных вложений 2019 года, млн. рублей (без НДС)</t>
  </si>
  <si>
    <t xml:space="preserve">Остаток освоения капитальных вложений на 01.01.2020 года, млн. рублей 
(без НДС) </t>
  </si>
  <si>
    <t>Отклонение от плана освоения капитальных вложений 2019 года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</si>
  <si>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</t>
  </si>
  <si>
    <t>Отклонения от плановых показателей 2019 года</t>
  </si>
  <si>
    <t>Ввод объектов инвестиционной деятельности (мощностей) в эксплуатацию в 2019 г</t>
  </si>
  <si>
    <t>Вывод объектов инвестиционной деятельности (мощностей) из эксплуатации в 2019 г</t>
  </si>
  <si>
    <t>факт  на 01.01.2019</t>
  </si>
  <si>
    <t>факт на 01.01.2020</t>
  </si>
  <si>
    <t>Чеченская Республика</t>
  </si>
  <si>
    <t>Утвержденные плановые значения показателей приведены в соответствии с приказом Минэнерго России от 15.11.2019 № 8@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</si>
  <si>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2019</t>
  </si>
  <si>
    <t>Инвестиционная программа АО "Чеченэнерго"</t>
  </si>
  <si>
    <t>Субъект Российской Федерации: - Чеченская республика</t>
  </si>
  <si>
    <t>Утвержденные плановые значения показателей приведены в соответствии с приказом Минэнерго России от 15.11.2019 №8@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</si>
  <si>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</si>
  <si>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</si>
  <si>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</si>
  <si>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</si>
  <si>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</si>
  <si>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 xml:space="preserve">2019 г. </t>
  </si>
  <si>
    <t>Отклонения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</si>
  <si>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</si>
  <si>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</si>
  <si>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</si>
  <si>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4</t>
  </si>
  <si>
    <t>6</t>
  </si>
  <si>
    <t>8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</si>
  <si>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</si>
  <si>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</si>
  <si>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</si>
  <si>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</si>
  <si>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</si>
  <si>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</si>
  <si>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</si>
  <si>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</si>
  <si>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</si>
  <si>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</si>
  <si>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</si>
  <si>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</si>
  <si>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</si>
  <si>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</si>
  <si>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</si>
  <si>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</si>
  <si>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Вследствие снижения полезного отпуска на 118,4 млн кВтч, а так же снижения среднего тарифа на передачу электроэнергии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</si>
  <si>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</si>
  <si>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</si>
  <si>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</si>
  <si>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</si>
  <si>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</si>
  <si>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</si>
  <si>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Вследствие снижения объема потребления на 250,4 млн кВт.ч. и снижения среднего тарифа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</si>
  <si>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</si>
  <si>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</si>
  <si>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</si>
  <si>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</si>
  <si>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</si>
  <si>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</si>
  <si>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</si>
  <si>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</si>
  <si>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</si>
  <si>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</si>
  <si>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</si>
  <si>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</si>
  <si>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</si>
  <si>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</si>
  <si>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</si>
  <si>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</si>
  <si>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</si>
  <si>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</si>
  <si>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</si>
  <si>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</si>
  <si>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</si>
  <si>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</si>
  <si>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</si>
  <si>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</si>
  <si>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</si>
  <si>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</si>
  <si>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</si>
  <si>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</si>
  <si>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</si>
  <si>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</si>
  <si>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</si>
  <si>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</si>
  <si>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</si>
  <si>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</si>
  <si>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Увеличение стоимости покупной электроэнергии на компенсацию потерь на 266 млн рублей, обусловленно увеличением объема потерь на 223,1 млн кВтч. и снижением среднего тарифа на покупку потерь на 7,3 коп./кВтч.</t>
  </si>
  <si>
    <t>2.1.2.1.2</t>
  </si>
  <si>
    <t>для последующей перепродажи</t>
  </si>
  <si>
    <t>Снижение обусловлено ростом объема покупки электроэнергии на ОРЭМ на 25,6 млн кВтч. а так же ростом доли внутреннего оборота (ээ на компенсацию потерь)  в общей стоимости покупной электроэнергии на ОРЭМ в следствии роста уровня потерь на 6,6 процентных пункта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</si>
  <si>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</si>
  <si>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</si>
  <si>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</si>
  <si>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</si>
  <si>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</si>
  <si>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</si>
  <si>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</si>
  <si>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</si>
  <si>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</si>
  <si>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</si>
  <si>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</si>
  <si>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</si>
  <si>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</si>
  <si>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</si>
  <si>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</si>
  <si>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</si>
  <si>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</si>
  <si>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</si>
  <si>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</si>
  <si>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</si>
  <si>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</si>
  <si>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</si>
  <si>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</si>
  <si>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</si>
  <si>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</si>
  <si>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</si>
  <si>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</si>
  <si>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</si>
  <si>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</si>
  <si>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</si>
  <si>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</si>
  <si>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</si>
  <si>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</si>
  <si>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Снижение обусловлено заключением дополнительного соглашения по аренде электросетевого оборудования с меньшей стоимостью.</t>
  </si>
  <si>
    <t>2.6.3</t>
  </si>
  <si>
    <t>иные прочие расходы</t>
  </si>
  <si>
    <t>Основное снижение произошло по следующим статьям прочих расходов: 
- расходы на оформление имущественных прав на 22,1 млн рублей;
- услуги по охране на 13,5 млн рублей;
- услуги по ТБ и ОТ на 7,3 млн рублей;
- вознаграждения по агентским договорам на 6,8 млн рублей;
- расходы на природоохранные мероприятия (кроме налогов и сборов) на 4,0 млн рублей;
- прочие 21,9 млн рублей.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</si>
  <si>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</si>
  <si>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</si>
  <si>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</si>
  <si>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</si>
  <si>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</si>
  <si>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</si>
  <si>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</si>
  <si>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</si>
  <si>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</si>
  <si>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</si>
  <si>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</si>
  <si>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</si>
  <si>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</si>
  <si>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</si>
  <si>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</si>
  <si>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</si>
  <si>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</si>
  <si>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</si>
  <si>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</si>
  <si>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</si>
  <si>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</si>
  <si>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</si>
  <si>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</si>
  <si>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</si>
  <si>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</si>
  <si>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</si>
  <si>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</si>
  <si>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</si>
  <si>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</si>
  <si>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</si>
  <si>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</si>
  <si>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</si>
  <si>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</si>
  <si>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</si>
  <si>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</si>
  <si>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Восстановлением резерва по сомнительным долгам в связи с поступлением ДС за поставленную электроэнергию от конечных потребителей (просроченная задолженность).</t>
  </si>
  <si>
    <t>4.1.4</t>
  </si>
  <si>
    <t>прочие внереализационные доходы</t>
  </si>
  <si>
    <t>155 млн рублей - отражение штрафных санкций к получению в соответствии с соглашением о реструктуризации задолженности по займам перед ПАО «Россети Северный Кавказ»;
130,8 млн рублей - отражение прибыли прошлых лет, выявл. в отчётном периоде;
142,8 млн рублей - отражение доходов от реализации векселей.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</si>
  <si>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</si>
  <si>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</si>
  <si>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</si>
  <si>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</si>
  <si>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</si>
  <si>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</si>
  <si>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39,9 млн рублей - резерв по судебным разбирательствам;
19,7 млн рублей - резерв под снижение стоимости МПЗ;
22,2 млн рублей - создание резерва за аренду;
5,9 млн рублей - бездоговорное потребление электроэнергии; 
1 371,6 млн рублей - создание дополнительного резерва по сбытовой деятельности
1,6 млн рублей - прочие.</t>
  </si>
  <si>
    <t>4.2.3.1</t>
  </si>
  <si>
    <t xml:space="preserve"> по сомнительным долгам</t>
  </si>
  <si>
    <t>22,2 млн рублей - создание резерва за аренду;
5,9 млн рублей - бездоговорное потребление электроэнергии; 
1 371,6 млн рублей - создание дополнительного резерва по сбытовой деятельности
1,6 млн рублей - прочие.</t>
  </si>
  <si>
    <t>4.2.4</t>
  </si>
  <si>
    <t>прочие внереализационные расходы</t>
  </si>
  <si>
    <t>Выявление в отчётном периоде убытков прошлых лет в объеме 235,0 млн рублей.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</si>
  <si>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</si>
  <si>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</si>
  <si>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</si>
  <si>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</si>
  <si>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</si>
  <si>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</si>
  <si>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5.8.1</t>
  </si>
  <si>
    <t>5.8.2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</si>
  <si>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</si>
  <si>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</si>
  <si>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</si>
  <si>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</si>
  <si>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</si>
  <si>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</si>
  <si>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</si>
  <si>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</si>
  <si>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</si>
  <si>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</si>
  <si>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</si>
  <si>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</si>
  <si>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</si>
  <si>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</si>
  <si>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</si>
  <si>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</si>
  <si>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</si>
  <si>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</si>
  <si>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</si>
  <si>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</si>
  <si>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</si>
  <si>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</si>
  <si>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</si>
  <si>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Основные факторы:
-341,2 млн рублей - снижение выручки от услуг по передаче;
-266 млн  рублей - увеличение стоимости компенсации потерь;
+ 46 млн рублей - снижение стоимости аренды электросетевого оборудования;
+ 154,8 млн рублей - отражение штрафных санкций к получению в соответствии с соглашением о реструктуризации задолженности по займам перед ПАО «Россети Северный Кавказ»;
+ 14 млн рублей - снижение стоимости услуг по испытанию и поверке приборов.</t>
  </si>
  <si>
    <t>7.5</t>
  </si>
  <si>
    <t>7.6</t>
  </si>
  <si>
    <t>Основные факторы:
- 574,7 млн рублей - снижение выручки от реализации электроэнергии;
+  407,6 млн рублей - снижение покупной ээ (мощность) для реализаци;
+ 567,3 млн рублей - снижение сальдо резерва по сомнительным долгам.</t>
  </si>
  <si>
    <t>7.7</t>
  </si>
  <si>
    <t>7.8</t>
  </si>
  <si>
    <t>7.8.1</t>
  </si>
  <si>
    <t>7.8.2</t>
  </si>
  <si>
    <t>7.9</t>
  </si>
  <si>
    <t>Основные факторы:
+ 1,6 млн рублей - рост прочей выручки;
- 27,8 млн рублей - сальдо резерва по сомнительным долгам.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</si>
  <si>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</si>
  <si>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</si>
  <si>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</si>
  <si>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</si>
  <si>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</si>
  <si>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</si>
  <si>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</si>
  <si>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</si>
  <si>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</si>
  <si>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</si>
  <si>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</si>
  <si>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</si>
  <si>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</si>
  <si>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</si>
  <si>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</si>
  <si>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</si>
  <si>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</si>
  <si>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</si>
  <si>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</si>
  <si>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</si>
  <si>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</si>
  <si>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</si>
  <si>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</si>
  <si>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</si>
  <si>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</si>
  <si>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</si>
  <si>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</si>
  <si>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</si>
  <si>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</si>
  <si>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</si>
  <si>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</si>
  <si>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</si>
  <si>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</si>
  <si>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</si>
  <si>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</si>
  <si>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</si>
  <si>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</si>
  <si>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</si>
  <si>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</si>
  <si>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</si>
  <si>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</si>
  <si>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</si>
  <si>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</si>
  <si>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</si>
  <si>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</si>
  <si>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</si>
  <si>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</si>
  <si>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</si>
  <si>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</si>
  <si>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</si>
  <si>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</si>
  <si>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</si>
  <si>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</si>
  <si>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</si>
  <si>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</si>
  <si>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</si>
  <si>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</si>
  <si>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</si>
  <si>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</si>
  <si>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</si>
  <si>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</si>
  <si>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</si>
  <si>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</si>
  <si>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</si>
  <si>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</si>
  <si>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</si>
  <si>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</si>
  <si>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</si>
  <si>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</si>
  <si>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</si>
  <si>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</si>
  <si>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</si>
  <si>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</si>
  <si>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</si>
  <si>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</si>
  <si>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</si>
  <si>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</si>
  <si>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</si>
  <si>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</si>
  <si>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</si>
  <si>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</si>
  <si>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</si>
  <si>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</si>
  <si>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</si>
  <si>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</si>
  <si>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</si>
  <si>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</si>
  <si>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</si>
  <si>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</si>
  <si>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</si>
  <si>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</si>
  <si>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</si>
  <si>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</si>
  <si>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</si>
  <si>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</si>
  <si>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</si>
  <si>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</si>
  <si>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</si>
  <si>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</si>
  <si>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</si>
  <si>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</si>
  <si>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</si>
  <si>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</si>
  <si>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</si>
  <si>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</si>
  <si>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</si>
  <si>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</si>
  <si>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</si>
  <si>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</si>
  <si>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</si>
  <si>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</si>
  <si>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</si>
  <si>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</si>
  <si>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</si>
  <si>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</si>
  <si>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</si>
  <si>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</si>
  <si>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</si>
  <si>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</si>
  <si>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</si>
  <si>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</si>
  <si>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</si>
  <si>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</si>
  <si>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</si>
  <si>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</si>
  <si>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</si>
  <si>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</si>
  <si>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</si>
  <si>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</si>
  <si>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</si>
  <si>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</si>
  <si>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</si>
  <si>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</si>
  <si>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</si>
  <si>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</si>
  <si>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</si>
  <si>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</si>
  <si>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</si>
  <si>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</si>
  <si>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</si>
  <si>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</si>
  <si>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</si>
  <si>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</si>
  <si>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</si>
  <si>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</si>
  <si>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</si>
  <si>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</si>
  <si>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</si>
  <si>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</si>
  <si>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</si>
  <si>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</si>
  <si>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</si>
  <si>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</si>
  <si>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</si>
  <si>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</si>
  <si>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</si>
  <si>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</si>
  <si>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</si>
  <si>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</si>
  <si>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</si>
  <si>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</si>
  <si>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</si>
  <si>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</si>
  <si>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</si>
  <si>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</si>
  <si>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</si>
  <si>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</si>
  <si>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</si>
  <si>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</si>
  <si>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</si>
  <si>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</si>
  <si>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</si>
  <si>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</si>
  <si>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</si>
  <si>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</si>
  <si>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</si>
  <si>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</si>
  <si>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</si>
  <si>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</si>
  <si>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</si>
  <si>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</si>
  <si>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</si>
  <si>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</si>
  <si>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</si>
  <si>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</si>
  <si>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</si>
  <si>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</si>
  <si>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</si>
  <si>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</si>
  <si>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</si>
  <si>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</si>
  <si>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</si>
  <si>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</si>
  <si>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</si>
  <si>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</si>
  <si>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Снижение обусловлено ростом уровня оплаты за проданную электроэнергию конечным потребителям на 5,8 процентных пункта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</si>
  <si>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</si>
  <si>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</si>
  <si>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</si>
  <si>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</si>
  <si>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</si>
  <si>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</si>
  <si>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</si>
  <si>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</si>
  <si>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</si>
  <si>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</si>
  <si>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</si>
  <si>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</si>
  <si>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</si>
  <si>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</si>
  <si>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</si>
  <si>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</si>
  <si>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</si>
  <si>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</si>
  <si>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</si>
  <si>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</si>
  <si>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</si>
  <si>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</si>
  <si>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</si>
  <si>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</si>
  <si>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</si>
  <si>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</si>
  <si>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</si>
  <si>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</si>
  <si>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</si>
  <si>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</si>
  <si>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</si>
  <si>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</si>
  <si>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</si>
  <si>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</si>
  <si>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</si>
  <si>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</si>
  <si>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</si>
  <si>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</si>
  <si>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</si>
  <si>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</si>
  <si>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</si>
  <si>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</si>
  <si>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 xml:space="preserve">Превышение на
- 205 млн рублей - Строительство ПС "Курчалой", ПС "Гудермес-Сити";
- 158 млн рублей - задолженность по ПИР ПСП;
- 35 млн рублей - ПС 110/10 кВ "Город" </t>
  </si>
  <si>
    <t>23.2.8.а</t>
  </si>
  <si>
    <t>23.2.9</t>
  </si>
  <si>
    <t>прочая кредиторская задолженность</t>
  </si>
  <si>
    <t>Снижение обусловлено переводом  кредиторской задолженности по пеням и штрафным санкциям по договорам займа перед ПАО "Россети Северный Кавказ" в разряд "прочие доходы" в объеме 155 млн рублей на основании заключенного дополнительного соглашения.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</si>
  <si>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</si>
  <si>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</si>
  <si>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</si>
  <si>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</si>
  <si>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</si>
  <si>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</si>
  <si>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</si>
  <si>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</si>
  <si>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</si>
  <si>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</si>
  <si>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</si>
  <si>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</si>
  <si>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</si>
  <si>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</si>
  <si>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</si>
  <si>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</si>
  <si>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</si>
  <si>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</si>
  <si>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</si>
  <si>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</si>
  <si>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</si>
  <si>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</si>
  <si>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</si>
  <si>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</si>
  <si>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</si>
  <si>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</si>
  <si>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</si>
  <si>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</si>
  <si>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</si>
  <si>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</si>
  <si>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</si>
  <si>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</si>
  <si>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</si>
  <si>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</si>
  <si>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</si>
  <si>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</si>
  <si>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</si>
  <si>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</si>
  <si>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</si>
  <si>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</si>
  <si>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</si>
  <si>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</si>
  <si>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</si>
  <si>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</si>
  <si>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</si>
  <si>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</si>
  <si>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</si>
  <si>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</si>
  <si>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</si>
  <si>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</si>
  <si>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</si>
  <si>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</si>
  <si>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</si>
  <si>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</si>
  <si>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</si>
  <si>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</si>
  <si>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</si>
  <si>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</si>
  <si>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</si>
  <si>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</si>
  <si>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</si>
  <si>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</si>
  <si>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</si>
  <si>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</si>
  <si>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</si>
  <si>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</si>
  <si>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</si>
  <si>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</si>
  <si>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</si>
  <si>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</si>
  <si>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</si>
  <si>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</si>
  <si>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</si>
  <si>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</si>
  <si>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</si>
  <si>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</si>
  <si>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</si>
  <si>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</si>
  <si>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</si>
  <si>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</si>
  <si>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</si>
  <si>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</si>
  <si>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</si>
  <si>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</si>
  <si>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</si>
  <si>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</si>
  <si>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</si>
  <si>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</si>
  <si>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</si>
  <si>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</si>
  <si>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</si>
  <si>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</si>
  <si>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</si>
  <si>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</si>
  <si>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</si>
  <si>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</si>
  <si>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</si>
  <si>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</si>
  <si>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</si>
  <si>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</si>
  <si>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</si>
  <si>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</si>
  <si>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</si>
  <si>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</si>
  <si>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</si>
  <si>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</si>
  <si>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</si>
  <si>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</si>
  <si>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</si>
  <si>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</si>
  <si>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</si>
  <si>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</si>
  <si>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</si>
  <si>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</si>
  <si>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</si>
  <si>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</si>
  <si>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</si>
  <si>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</si>
  <si>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</si>
  <si>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</si>
  <si>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</si>
  <si>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</si>
  <si>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Отклонение связано с переносом сроков финансирования за счет финансовой поддержки ПАО «Россети» объектов ПС «Курчалой» и ПС «Гудермес-Сити» в объеме 205 млн рублей, ПИР по ПСП в объеме 159  млн рублей, ТП Грозненская ТЭС в объеме 153 млн рублей, а также не запланированное финансирование на 110 млн рублей ПС 110/10 кВ "Город" вследствие получения директивы Правительства РФ.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</si>
  <si>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</si>
  <si>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</si>
  <si>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</si>
  <si>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</si>
  <si>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</si>
  <si>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</si>
  <si>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</si>
  <si>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</si>
  <si>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</si>
  <si>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</si>
  <si>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</si>
  <si>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</si>
  <si>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</si>
  <si>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</si>
  <si>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</si>
  <si>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</si>
  <si>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</si>
  <si>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</si>
  <si>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</si>
  <si>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</si>
  <si>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</si>
  <si>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</si>
  <si>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</si>
  <si>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</si>
  <si>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</si>
  <si>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</si>
  <si>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</si>
  <si>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</si>
  <si>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</si>
  <si>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</si>
  <si>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</si>
  <si>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</si>
  <si>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</si>
  <si>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</si>
  <si>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</si>
  <si>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</si>
  <si>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</si>
  <si>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</si>
  <si>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</si>
  <si>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</si>
  <si>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</si>
  <si>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</si>
  <si>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</si>
  <si>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</si>
  <si>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</si>
  <si>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</si>
  <si>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</si>
  <si>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</si>
  <si>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</si>
  <si>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</si>
  <si>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</si>
  <si>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</si>
  <si>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</si>
  <si>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</si>
  <si>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</si>
  <si>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</si>
  <si>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</si>
  <si>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</si>
  <si>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</si>
  <si>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</si>
  <si>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</si>
  <si>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</si>
  <si>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</si>
  <si>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</si>
  <si>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</si>
  <si>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</si>
  <si>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</si>
  <si>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</si>
  <si>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</si>
  <si>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</si>
  <si>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</si>
  <si>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</si>
  <si>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</si>
  <si>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</si>
  <si>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</si>
  <si>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</si>
  <si>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</si>
  <si>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</si>
  <si>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</si>
  <si>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</si>
  <si>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</si>
  <si>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</si>
  <si>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</si>
  <si>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</si>
  <si>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</si>
  <si>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</si>
  <si>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</si>
  <si>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</si>
  <si>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</si>
  <si>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</si>
  <si>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</si>
  <si>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</si>
  <si>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</si>
  <si>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</si>
  <si>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</si>
  <si>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</si>
  <si>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</si>
  <si>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</si>
  <si>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</si>
  <si>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</si>
  <si>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</si>
  <si>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</si>
  <si>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</si>
  <si>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2020 год</t>
  </si>
  <si>
    <t xml:space="preserve">Форма 9. Отчет об исполнении финансового плана субъекта электроэнергетики, в том числе по источникам финансирования инвестиционной программы </t>
  </si>
  <si>
    <t>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</si>
  <si>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</si>
  <si>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</si>
  <si>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</si>
  <si>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</si>
  <si>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</si>
  <si>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</si>
  <si>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</si>
  <si>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</si>
  <si>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</si>
  <si>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</si>
  <si>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</si>
  <si>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</si>
  <si>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</si>
  <si>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</si>
  <si>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</si>
  <si>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</si>
  <si>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</si>
  <si>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</si>
  <si>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</si>
  <si>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</si>
  <si>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</si>
  <si>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</si>
  <si>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</si>
  <si>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</si>
  <si>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</si>
  <si>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</si>
  <si>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</si>
  <si>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</si>
  <si>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</si>
  <si>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</si>
  <si>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</si>
  <si>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</si>
  <si>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</si>
  <si>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</si>
  <si>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</si>
  <si>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</si>
  <si>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</si>
  <si>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</si>
  <si>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</si>
  <si>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</si>
  <si>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</si>
  <si>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</si>
  <si>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</si>
  <si>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</si>
  <si>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</si>
  <si>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</si>
  <si>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</si>
  <si>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</si>
  <si>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</si>
  <si>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</si>
  <si>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</si>
  <si>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</si>
  <si>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</si>
  <si>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</si>
  <si>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</si>
  <si>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КЛ-10 кВ от КЛ-10 кВ ТП-89-ТП-234 до проектируемой ТП; КЛ-10 кВ от РУ-10 кВ ТП-98 до проектируемой ТП для технологического присоединения</t>
  </si>
  <si>
    <t>J_Che246_19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</si>
  <si>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</si>
  <si>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</si>
  <si>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</si>
  <si>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</si>
  <si>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</si>
  <si>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</si>
  <si>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</si>
  <si>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</si>
  <si>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</si>
  <si>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</si>
  <si>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</si>
  <si>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</si>
  <si>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</si>
  <si>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</si>
  <si>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</si>
  <si>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</si>
  <si>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</si>
  <si>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</si>
  <si>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</si>
  <si>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</si>
  <si>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</si>
  <si>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</si>
  <si>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</si>
  <si>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</si>
  <si>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</si>
  <si>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</si>
  <si>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</si>
  <si>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</si>
  <si>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</si>
  <si>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</si>
  <si>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</si>
  <si>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</si>
  <si>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</si>
  <si>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</si>
  <si>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</si>
  <si>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</si>
  <si>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</si>
  <si>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</si>
  <si>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</si>
  <si>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</si>
  <si>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</si>
  <si>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</si>
  <si>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</si>
  <si>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</si>
  <si>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</si>
  <si>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</si>
  <si>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</si>
  <si>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</si>
  <si>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</si>
  <si>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</si>
  <si>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</si>
  <si>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</si>
  <si>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</si>
  <si>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</si>
  <si>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</si>
  <si>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</si>
  <si>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</si>
  <si>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</si>
  <si>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</si>
  <si>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</si>
  <si>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кв.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</si>
  <si>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</si>
  <si>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</si>
  <si>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</si>
  <si>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</si>
  <si>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</si>
  <si>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</si>
  <si>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</si>
  <si>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</si>
  <si>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</si>
  <si>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</si>
  <si>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</si>
  <si>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</si>
  <si>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</si>
  <si>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Ойсунгур с установкой шкафа контроля изоляции ШПТ-РА ШКИ-КХЛ4</t>
  </si>
  <si>
    <t>I_Che220_18</t>
  </si>
  <si>
    <t>Модернизация ПС 35/10 кВ Наурская с установкой шкафа контроля изоляции ШПТ-РА ШКИ-КХЛ4</t>
  </si>
  <si>
    <t>I_Che221_18</t>
  </si>
  <si>
    <t>Модернизация ПС 35/10 кВКаргалинская с установкой шкафа промежуточных зажимов ШЗВ-200</t>
  </si>
  <si>
    <t>I_Che222_18</t>
  </si>
  <si>
    <t>Модернизация ПС 110/35 кВ Гудермес-Тяговая с установкой шкафа промежуточных зажимов ШЗВ-200 и шкафа обогрева ШОВ-4</t>
  </si>
  <si>
    <t>I_Che223_18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</si>
  <si>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</si>
  <si>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J_Che251_19</t>
  </si>
  <si>
    <t>Техническое перевооружение ПС 110 кВ Цемзавод с монтажом УРОВ выключателей В-Т1-110 и В-Т-2-110</t>
  </si>
  <si>
    <t>J_Che216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</si>
  <si>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</si>
  <si>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</si>
  <si>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</si>
  <si>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11,2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</si>
  <si>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</si>
  <si>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</si>
  <si>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</si>
  <si>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</si>
  <si>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</si>
  <si>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</si>
  <si>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</si>
  <si>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</si>
  <si>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</si>
  <si>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</si>
  <si>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</si>
  <si>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</si>
  <si>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</si>
  <si>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</si>
  <si>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</si>
  <si>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</si>
  <si>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</si>
  <si>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</si>
  <si>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</si>
  <si>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</si>
  <si>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</si>
  <si>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</si>
  <si>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</si>
  <si>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</si>
  <si>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</si>
  <si>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</si>
  <si>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</si>
  <si>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</si>
  <si>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</si>
  <si>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</si>
  <si>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110/35/10 кВ "Курчалой 110" с заходами ВЛ 110 кВ </t>
  </si>
  <si>
    <t>G_Che2</t>
  </si>
  <si>
    <t>Прочее новое строительство объектов электросетевого хозяйства, всего, в том числе:</t>
  </si>
  <si>
    <t>Строительство КТП-100 с ТМГ-100  Ф-3  ПС Бачи-Юрт с.Центорой ТП 3-84</t>
  </si>
  <si>
    <t>I_Che163_18</t>
  </si>
  <si>
    <t>Строительство КТП-160  Ф-6  ПС Курчалой  с. Корен-Беной  ТП 6-32</t>
  </si>
  <si>
    <t>I_Che164_18</t>
  </si>
  <si>
    <t>Строительство КТП с ТМ-160 Ф-9  ПС Курчалой  с. Цоци-Юрт  ТП 9-84</t>
  </si>
  <si>
    <t>I_Che165_18</t>
  </si>
  <si>
    <t>Строительство КТП с ТМ-250  Ф-2  ПС Бачи-Юрт  с. Бачи-Юрт  ТП 2-8</t>
  </si>
  <si>
    <t>I_Che166_18</t>
  </si>
  <si>
    <t>Строительство КТП-100 Ф-10  ПС Урус-Мартан  с.Шалажи ТП 10-86</t>
  </si>
  <si>
    <t>I_Che167_18</t>
  </si>
  <si>
    <t>Строительство КТП-100 Ф-2  ПС Урус-Мартан   г. Урус-Мартан ТП 2-51</t>
  </si>
  <si>
    <t>I_Che168_18</t>
  </si>
  <si>
    <t xml:space="preserve">Строительство КТП-160 Ф-9  ПС Горец   г.Урус-Мартан  ТП 9-15 </t>
  </si>
  <si>
    <t>I_Che169_18</t>
  </si>
  <si>
    <t>Строительство ТМ-63  Ф-16  ПС Красноармейская   с.Алхан-Юрт  ТП 16-28</t>
  </si>
  <si>
    <t>I_Che170_18</t>
  </si>
  <si>
    <t>Строительство ТМГ 12-250 Ф-9  ПС Урус-Мартан   г. Урус-Мартан ТП 9-11</t>
  </si>
  <si>
    <t>I_Che171_18</t>
  </si>
  <si>
    <t>Строительство ТМГ-100  Ф-8  ПС Урус-Мартан   г. Урус-Мартан  ТП 8-10</t>
  </si>
  <si>
    <t>I_Che172_18</t>
  </si>
  <si>
    <t xml:space="preserve">Строительство ТМГ-160 Ф-20  ПС Горец   г.Урус-Мартан  ТП 20-12 </t>
  </si>
  <si>
    <t>I_Che173_18</t>
  </si>
  <si>
    <t>Строительство ТМГ-160  Ф-13  ПС Горец   г. Урус-Мартан  ТП 13-5</t>
  </si>
  <si>
    <t>I_Che174_18</t>
  </si>
  <si>
    <t xml:space="preserve">Строительство ТМГ 11-160  Ф-8  ПС Шелковская   ст.Гребенская ТП 8-17 </t>
  </si>
  <si>
    <t>I_Che175_18</t>
  </si>
  <si>
    <t xml:space="preserve">Строительство КТП-160  Ф-9  ПС Беной  с.Ашан-Те  ТП 9-15  </t>
  </si>
  <si>
    <t>I_Che176_18</t>
  </si>
  <si>
    <t xml:space="preserve">Строительство КТП-250 с  ТМГ 12-250  Ф-9  ПС Беной  с.Ожи-Юрт  ТП 9-11 </t>
  </si>
  <si>
    <t>I_Che177_18</t>
  </si>
  <si>
    <t xml:space="preserve">Строительство КТП-250 с  ТМГ 12-250  Ф-9  ПС Беной  с.Деньги-Юрт  ТП 9-22 </t>
  </si>
  <si>
    <t>I_Che178_18</t>
  </si>
  <si>
    <t>Строительство КТП-250 с ТМГ12-250  Ф-16  ПС Гудермес  c.Новый  Беной ТП 16-13</t>
  </si>
  <si>
    <t>I_Che179_18</t>
  </si>
  <si>
    <t>Строительство КТП-400  Ф-23  ПС Гудермес-Сити  c.Джалка  ТП 23-80</t>
  </si>
  <si>
    <t>I_Che180_18</t>
  </si>
  <si>
    <t>Строительство КТП-250  Ф-16  ПС Гудермес  c.Новый  Беной ТП 16-11</t>
  </si>
  <si>
    <t>I_Che181_18</t>
  </si>
  <si>
    <t>Строительство КТП-250  Ф-9  ПС АКХП  c.Джалка ТП 9-61</t>
  </si>
  <si>
    <t>I_Che182_18</t>
  </si>
  <si>
    <t>Строительство ТМГ11-160  Ф-16  ПС Гудермес  c.Новый  Беной ТП 16-4</t>
  </si>
  <si>
    <t>I_Che183_18</t>
  </si>
  <si>
    <t>Строительство КТП с ТМ-100  Ф-1  ПС Красноармейская  с.Кулары ТП 1-12</t>
  </si>
  <si>
    <t>I_Che184_18</t>
  </si>
  <si>
    <t>Строительство ТМГ11-100  Ф-8  ПС №84  c.Побединское  ТП 8-1</t>
  </si>
  <si>
    <t>I_Che185_18</t>
  </si>
  <si>
    <t>Строительство КТП-160  Ф-14  ПС Гудермес   г.Гудермес ТП 14-91</t>
  </si>
  <si>
    <t>I_Che186_18</t>
  </si>
  <si>
    <t>Строительство КТП-250  Ф-17  ПС Гудермес   г.Гудермес ТП 17-19</t>
  </si>
  <si>
    <t>I_Che187_18</t>
  </si>
  <si>
    <t>Строительство ТМГ-40  Ф-2  ПС Катар-Юрт  с. Шаами-Юрт  ТП 2-44</t>
  </si>
  <si>
    <t>I_Che188_18</t>
  </si>
  <si>
    <t>Строительство КТП -250  Ф-4  ПС Шали   г.Шали  ТП 4-61</t>
  </si>
  <si>
    <t>I_Che189_18</t>
  </si>
  <si>
    <t>Строительство КТП -100  Ф-2  ПС Шали   г.Шали  ТП 2-74</t>
  </si>
  <si>
    <t>I_Che190_18</t>
  </si>
  <si>
    <t>СтроительствоКТП с ТМ -250  Ф-2  ПС Шали   г. Шали ТП 2-3</t>
  </si>
  <si>
    <t>I_Che191_18</t>
  </si>
  <si>
    <t>Строительство ТМ-100  Ф-5  ПС Шали  с. Герменчук  ТП 5-40</t>
  </si>
  <si>
    <t>I_Che192_18</t>
  </si>
  <si>
    <t>Строительство ТМ-160  Ф-2  ПС Цемзавод   с. Дуба-Юрт ТП 2-2</t>
  </si>
  <si>
    <t>I_Che193_18</t>
  </si>
  <si>
    <t>Строительство ТМ-160  Ф-4  ПС Шали с. Автуры  ТП 4-16</t>
  </si>
  <si>
    <t>I_Che194_18</t>
  </si>
  <si>
    <t>СтроительствоТМГ 11-100  Ф-2  Шали   г.Шали  ТП 2-74</t>
  </si>
  <si>
    <t>I_Che195_18</t>
  </si>
  <si>
    <t>Строительство ТМГ 11-100  Ф-5  ПС Сержень-Юрт   с. Автуры  ТП 5-23</t>
  </si>
  <si>
    <t>I_Che196_18</t>
  </si>
  <si>
    <t>Строительство ТМГ -160  Ф-1  ПС Шали  г.Шали  ТП 1-29</t>
  </si>
  <si>
    <t>I_Che197_18</t>
  </si>
  <si>
    <t>Строительство ТМГ11 -250  Ф-5  ПС Сержень-Юрт  с. Автуры  ТП 5-25</t>
  </si>
  <si>
    <t>I_Che198_18</t>
  </si>
  <si>
    <t>Строительство ТМГ11 -100  Ф-4  ПС Шали  г.Шали  ТП 4-61</t>
  </si>
  <si>
    <t>I_Che199_18</t>
  </si>
  <si>
    <t>Строительство ТМГ11 -100  Ф-3  ПС Шали   г.Шали  ТП 3-48</t>
  </si>
  <si>
    <t>I_Che200_18</t>
  </si>
  <si>
    <t>Строительство КТП-160  Ф-2  ПС Шали   г.Шали  ТП 2-4</t>
  </si>
  <si>
    <t>I_Che201_18</t>
  </si>
  <si>
    <t>Строительство КТП-160  Ф-5  ПС Сержень-Юрт  с. Автуры  ТП 5-37</t>
  </si>
  <si>
    <t>I_Che202_18</t>
  </si>
  <si>
    <t>Строительство КТП-250 с ТМГ11-160  Ф-5  ПС Сержень-Юрт  с. Автуры  ТП 5-44</t>
  </si>
  <si>
    <t>I_Che203_18</t>
  </si>
  <si>
    <t>Строительство ТМГ12-250  Ф-2  ПС Шали  г.Шали ТП 2-22</t>
  </si>
  <si>
    <t>I_Che204_18</t>
  </si>
  <si>
    <t>Строительство КТП-ТК-250 с ТМГ12-250  Ф-6  ПС Холодильник г.Грозный ТП-496  (мечеть Ташкала)</t>
  </si>
  <si>
    <t>I_Che205_18</t>
  </si>
  <si>
    <t xml:space="preserve">Строительство  КТП-400  Ф-6  ПС Восточная   г.Грозный  КТП-622 </t>
  </si>
  <si>
    <t>I_Che206_18</t>
  </si>
  <si>
    <t>Строительство ТМГ 12-400 Ф-1 ПС Тепличная г.Грозный ТП-207</t>
  </si>
  <si>
    <t>I_Che207_18</t>
  </si>
  <si>
    <t>Строительство ТМГ 12-400  Ф-4  ПС Северная г.Грозный ТП-158</t>
  </si>
  <si>
    <t>I_Che208_18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</si>
  <si>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</si>
  <si>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</si>
  <si>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Приобретение переплетной системы с устройством обжатия корешка - 2 шт.</t>
  </si>
  <si>
    <t>J_Che252_19</t>
  </si>
  <si>
    <t>Приобретение оборудования, требующего монтажа для обслуживания сетей, прочее оборудование.</t>
  </si>
  <si>
    <t>G_Che2_16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</si>
  <si>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</si>
  <si>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</si>
  <si>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</si>
  <si>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</si>
  <si>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</si>
  <si>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</si>
  <si>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Приобретение персональных компьютеров–30 ед</t>
  </si>
  <si>
    <t>I_Che231_18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</si>
  <si>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</si>
  <si>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</si>
  <si>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</si>
  <si>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</si>
  <si>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</si>
  <si>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</si>
  <si>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</si>
  <si>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</si>
  <si>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</si>
  <si>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</si>
  <si>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</si>
  <si>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</si>
  <si>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РПБ ЮУЭС(ВЭС) Производственный корпус</t>
  </si>
  <si>
    <t>J_Che253_19</t>
  </si>
  <si>
    <t>РПБ СУЭС Производственный корпус</t>
  </si>
  <si>
    <t>J_Che254_19</t>
  </si>
  <si>
    <t>Невыполнение плана финансирования в связи с поздим предоставлением актов выполненных работ   (сроки выполнения работ по договору подряда  до 31.12.2019)</t>
  </si>
  <si>
    <t>Списание КЗ.</t>
  </si>
  <si>
    <t>Объект реализуется в соответствии с Планом развития Группы МРСК Северного Кавказа, утвержденным СД ПАО «Россети» (протокол от 11.02.2019 № 342). Соглашение о контроле расходования средств финансовой поддержки от 24.12.19 № МР8-ЧечЭ-01-1522</t>
  </si>
  <si>
    <t>Позднее проведение торгово-закупочных мероприятий и заключение договора подряда</t>
  </si>
  <si>
    <t>Отсутствие утвержденной директивы правительства РФ.</t>
  </si>
  <si>
    <t xml:space="preserve"> Исполнение обязательств по договору технологического присоединения. </t>
  </si>
  <si>
    <t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t>
  </si>
  <si>
    <t>В связи с отсутствием платы за ТП перенос погашения КЗ вправо.  Экономия по факту выполненых работ (объект введен)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</si>
  <si>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</si>
  <si>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t>
  </si>
  <si>
    <t>Финансирование скорректировано по факту выхода гос. экспертизы</t>
  </si>
  <si>
    <t xml:space="preserve">Экономия по факту выполненных работ </t>
  </si>
  <si>
    <t>Начисление з/п за выполненные работы хоз. способом (материалы со склада профинансированы прошлым периодом)</t>
  </si>
  <si>
    <t>Невыполнение плана финансирования в связи с поздним предоставлением актов выполненных работ   (сроки выполнения работ по договору подряда  до 31.12.2019)</t>
  </si>
  <si>
    <t>Освоение хозспособом  (оборудование со склада профинансировано прошлым периодом)</t>
  </si>
  <si>
    <t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t>
  </si>
  <si>
    <t>Исполнение п.1.1. Протокола совещания ПАО "Россети" по подготовке к прохождению ОЗП 2018/2019 г.г. от 10.08.2018г. № 126</t>
  </si>
  <si>
    <t>Позднее проведение торгово-закупочных процедур</t>
  </si>
  <si>
    <t>Объект не освоен в полном объеме по причине задержки  в получении утвержденной проектно-сметной документации</t>
  </si>
  <si>
    <t>Позднее проведение торгово-закупочных процедур, позднее заключение договора подряда</t>
  </si>
  <si>
    <t>Отсутствие утвержденной директивы правительства РФ</t>
  </si>
  <si>
    <t>Приобретение в связи с производственной необходимостью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</si>
  <si>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</si>
  <si>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>Взыскание денежных средств по делу № А77-1603/2018 от 11.02.2019</t>
  </si>
  <si>
    <t>Корректировка сроков финансирования по причине необходимости устранения замечаний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t>
  </si>
  <si>
    <t>Погашение просроченной  КЗ 2018 г.в целях минимизации рисков начисления пени за пользование чужими денежными средствами</t>
  </si>
  <si>
    <t xml:space="preserve">В связи с отсутсвием потребности финансирования по ОС принятым на баланс от АО "Нурэнерго" в 2014 году </t>
  </si>
  <si>
    <t>Корректировка стоимости и протяженности линии согласно утвержденной ПСД</t>
  </si>
  <si>
    <t>Корректировка сметной стоимости  согласно полученного положительного заключения ГГЭС № 20-1-0182-19 от 29.11.19г.</t>
  </si>
  <si>
    <t>Задержка в закупке и поставке материалов</t>
  </si>
  <si>
    <t>Задержка в закупке и поставке оборудования</t>
  </si>
  <si>
    <t>Позднее проведение торгово-закупочных процедур и заключение договора</t>
  </si>
  <si>
    <t>Освоние по договору ТП 3 3672 от 29.12.2016г. Доп.соглашение №1 от 30.12.18г.</t>
  </si>
  <si>
    <t>Корректировка сметной стоимости  согласно полученного положительного заключения ГГЭС № 20-1-0132-19 от 30.08.19г.</t>
  </si>
  <si>
    <t>Корректировка сметной стоимости  согласно полученного положительного заключения ГГЭС № 20-1-0131-19 от 30.08.19г.</t>
  </si>
  <si>
    <t>Корректировка стоимости согласно утвержденной ПСД</t>
  </si>
  <si>
    <t>Объект не освоен в полном объеме по причине задекржки  в получении утвержденной проектно-сметной документации</t>
  </si>
  <si>
    <t>Объект не освоен по причине задержки в закупке и поставке оборудования</t>
  </si>
  <si>
    <t>Объект не освоен по причине позднего  проведения  торгово-закупочных процедур и заключения договора</t>
  </si>
  <si>
    <t>Ввод объекта в эксплуатацию выполненного в рамках подготовки к ОЗП в 2019 году</t>
  </si>
  <si>
    <t>Приобретение и ввод  в связи с производственной необходимостью</t>
  </si>
  <si>
    <t>Ввод объекта незавершенного строительством</t>
  </si>
  <si>
    <t>Грозненская ТЭС</t>
  </si>
  <si>
    <t>Изменение сметной стоимости и протяженности линии после утверждения ПСД и получения ГГЭ</t>
  </si>
  <si>
    <t>Ввод объекта в эксплуатацию выполненного в рамках подготовки к ОЗП в 2018 году</t>
  </si>
  <si>
    <t>0,00</t>
  </si>
  <si>
    <t xml:space="preserve">0,48;        0,13   </t>
  </si>
  <si>
    <t>0,41;         0,48</t>
  </si>
  <si>
    <t xml:space="preserve">реквизиты решения органа исполнительной власти, утвердившего инвестиционную программу     </t>
  </si>
  <si>
    <t>Приложение  № 2</t>
  </si>
  <si>
    <t>Фактическое снижение потерь, кВт×ч/год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</si>
</sst>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_-;\-* #,##0_-;_-* &quot;-&quot;_-;_-@_-"/>
    <numFmt numFmtId="165" formatCode="_-* #,##0.00_-;\-* #,##0.00_-;_-* &quot;-&quot;??_-;_-@_-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"/>
    <numFmt numFmtId="171" formatCode="0.00000000"/>
    <numFmt numFmtId="172" formatCode="#,##0.0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&quot;$&quot;#,##0_);[Red]\(&quot;$&quot;#,##0\)"/>
    <numFmt numFmtId="176" formatCode="_-&quot;Ј&quot;* #,##0.00_-;\-&quot;Ј&quot;* #,##0.00_-;_-&quot;Ј&quot;* &quot;-&quot;??_-;_-@_-"/>
    <numFmt numFmtId="177" formatCode="General_)"/>
    <numFmt numFmtId="178" formatCode="_(&quot;$&quot;* #,##0.00_);_(&quot;$&quot;* \(#,##0.00\);_(&quot;$&quot;* &quot;-&quot;??_);_(@_)"/>
    <numFmt numFmtId="179" formatCode="_-* #,##0_р_._-;\-* #,##0_р_._-;_-* &quot;-&quot;_р_._-;_-@_-"/>
    <numFmt numFmtId="181" formatCode="0.0%"/>
  </numFmts>
  <fonts count="9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2.5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10"/>
      <color indexed="8"/>
      <name val="Arial Cyr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b/>
      <sz val="12.5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 CYR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903">
    <xf numFmtId="0" fontId="0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5" fillId="7" borderId="18" applyNumberFormat="0" applyAlignment="0" applyProtection="0"/>
    <xf numFmtId="0" fontId="26" fillId="20" borderId="19" applyNumberFormat="0" applyAlignment="0" applyProtection="0"/>
    <xf numFmtId="0" fontId="27" fillId="20" borderId="18" applyNumberFormat="0" applyAlignment="0" applyProtection="0"/>
    <xf numFmtId="0" fontId="28" fillId="0" borderId="20" applyNumberFormat="0" applyFill="0" applyAlignment="0" applyProtection="0"/>
    <xf numFmtId="0" fontId="29" fillId="0" borderId="21" applyNumberFormat="0" applyFill="0" applyAlignment="0" applyProtection="0"/>
    <xf numFmtId="0" fontId="30" fillId="0" borderId="22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21" borderId="24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21" fillId="0" borderId="0"/>
    <xf numFmtId="0" fontId="19" fillId="0" borderId="0"/>
    <xf numFmtId="0" fontId="2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22" fillId="23" borderId="25" applyNumberFormat="0" applyFont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26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0" fillId="4" borderId="0" applyNumberFormat="0" applyBorder="0" applyAlignment="0" applyProtection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9" fontId="43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1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173" fontId="51" fillId="0" borderId="0">
      <protection locked="0"/>
    </xf>
    <xf numFmtId="174" fontId="51" fillId="0" borderId="0">
      <protection locked="0"/>
    </xf>
    <xf numFmtId="173" fontId="51" fillId="0" borderId="0">
      <protection locked="0"/>
    </xf>
    <xf numFmtId="174" fontId="51" fillId="0" borderId="0">
      <protection locked="0"/>
    </xf>
    <xf numFmtId="173" fontId="52" fillId="0" borderId="0">
      <protection locked="0"/>
    </xf>
    <xf numFmtId="174" fontId="52" fillId="0" borderId="0">
      <protection locked="0"/>
    </xf>
    <xf numFmtId="173" fontId="52" fillId="0" borderId="0">
      <protection locked="0"/>
    </xf>
    <xf numFmtId="174" fontId="52" fillId="0" borderId="0">
      <protection locked="0"/>
    </xf>
    <xf numFmtId="173" fontId="52" fillId="0" borderId="0">
      <protection locked="0"/>
    </xf>
    <xf numFmtId="174" fontId="52" fillId="0" borderId="0">
      <protection locked="0"/>
    </xf>
    <xf numFmtId="0" fontId="51" fillId="0" borderId="27">
      <protection locked="0"/>
    </xf>
    <xf numFmtId="0" fontId="53" fillId="0" borderId="0">
      <protection locked="0"/>
    </xf>
    <xf numFmtId="0" fontId="53" fillId="0" borderId="0">
      <protection locked="0"/>
    </xf>
    <xf numFmtId="0" fontId="52" fillId="0" borderId="27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8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13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4" borderId="0" applyNumberFormat="0" applyBorder="0" applyAlignment="0" applyProtection="0"/>
    <xf numFmtId="0" fontId="22" fillId="32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19" borderId="0" applyNumberFormat="0" applyBorder="0" applyAlignment="0" applyProtection="0"/>
    <xf numFmtId="0" fontId="22" fillId="27" borderId="0" applyNumberFormat="0" applyBorder="0" applyAlignment="0" applyProtection="0"/>
    <xf numFmtId="0" fontId="22" fillId="34" borderId="0" applyNumberFormat="0" applyBorder="0" applyAlignment="0" applyProtection="0"/>
    <xf numFmtId="0" fontId="22" fillId="28" borderId="0" applyNumberFormat="0" applyBorder="0" applyAlignment="0" applyProtection="0"/>
    <xf numFmtId="0" fontId="23" fillId="34" borderId="0" applyNumberFormat="0" applyBorder="0" applyAlignment="0" applyProtection="0"/>
    <xf numFmtId="0" fontId="23" fillId="2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35" fillId="3" borderId="0" applyNumberFormat="0" applyBorder="0" applyAlignment="0" applyProtection="0"/>
    <xf numFmtId="0" fontId="54" fillId="36" borderId="0" applyNumberFormat="0" applyBorder="0" applyAlignment="0" applyProtection="0"/>
    <xf numFmtId="0" fontId="27" fillId="20" borderId="18" applyNumberFormat="0" applyAlignment="0" applyProtection="0"/>
    <xf numFmtId="0" fontId="55" fillId="37" borderId="18" applyNumberFormat="0" applyAlignment="0" applyProtection="0"/>
    <xf numFmtId="0" fontId="32" fillId="21" borderId="24" applyNumberFormat="0" applyAlignment="0" applyProtection="0"/>
    <xf numFmtId="0" fontId="32" fillId="29" borderId="24" applyNumberFormat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57" fillId="0" borderId="0"/>
    <xf numFmtId="0" fontId="36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31" borderId="0" applyNumberFormat="0" applyBorder="0" applyAlignment="0" applyProtection="0"/>
    <xf numFmtId="0" fontId="28" fillId="0" borderId="20" applyNumberFormat="0" applyFill="0" applyAlignment="0" applyProtection="0"/>
    <xf numFmtId="0" fontId="58" fillId="0" borderId="28" applyNumberFormat="0" applyFill="0" applyAlignment="0" applyProtection="0"/>
    <xf numFmtId="0" fontId="29" fillId="0" borderId="21" applyNumberFormat="0" applyFill="0" applyAlignment="0" applyProtection="0"/>
    <xf numFmtId="0" fontId="59" fillId="0" borderId="21" applyNumberFormat="0" applyFill="0" applyAlignment="0" applyProtection="0"/>
    <xf numFmtId="0" fontId="30" fillId="0" borderId="22" applyNumberFormat="0" applyFill="0" applyAlignment="0" applyProtection="0"/>
    <xf numFmtId="0" fontId="60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7" borderId="18" applyNumberFormat="0" applyAlignment="0" applyProtection="0"/>
    <xf numFmtId="0" fontId="25" fillId="28" borderId="18" applyNumberFormat="0" applyAlignment="0" applyProtection="0"/>
    <xf numFmtId="0" fontId="37" fillId="0" borderId="26" applyNumberFormat="0" applyFill="0" applyAlignment="0" applyProtection="0"/>
    <xf numFmtId="0" fontId="61" fillId="0" borderId="26" applyNumberFormat="0" applyFill="0" applyAlignment="0" applyProtection="0"/>
    <xf numFmtId="0" fontId="34" fillId="22" borderId="0" applyNumberFormat="0" applyBorder="0" applyAlignment="0" applyProtection="0"/>
    <xf numFmtId="0" fontId="34" fillId="41" borderId="0" applyNumberFormat="0" applyBorder="0" applyAlignment="0" applyProtection="0"/>
    <xf numFmtId="0" fontId="21" fillId="0" borderId="0"/>
    <xf numFmtId="0" fontId="62" fillId="0" borderId="0"/>
    <xf numFmtId="0" fontId="38" fillId="0" borderId="0"/>
    <xf numFmtId="0" fontId="19" fillId="23" borderId="25" applyNumberFormat="0" applyFont="0" applyAlignment="0" applyProtection="0"/>
    <xf numFmtId="0" fontId="21" fillId="27" borderId="25" applyNumberFormat="0" applyFont="0" applyAlignment="0" applyProtection="0"/>
    <xf numFmtId="0" fontId="26" fillId="20" borderId="19" applyNumberFormat="0" applyAlignment="0" applyProtection="0"/>
    <xf numFmtId="0" fontId="26" fillId="37" borderId="19" applyNumberFormat="0" applyAlignment="0" applyProtection="0"/>
    <xf numFmtId="0" fontId="63" fillId="0" borderId="0" applyNumberFormat="0">
      <alignment horizontal="left"/>
    </xf>
    <xf numFmtId="3" fontId="57" fillId="0" borderId="0" applyFont="0" applyFill="0" applyBorder="0" applyAlignment="0"/>
    <xf numFmtId="0" fontId="6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1" fillId="0" borderId="30" applyNumberFormat="0" applyFill="0" applyAlignment="0" applyProtection="0"/>
    <xf numFmtId="0" fontId="39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177" fontId="57" fillId="0" borderId="31">
      <protection locked="0"/>
    </xf>
    <xf numFmtId="177" fontId="57" fillId="0" borderId="32">
      <protection locked="0"/>
    </xf>
    <xf numFmtId="0" fontId="25" fillId="7" borderId="18" applyNumberFormat="0" applyAlignment="0" applyProtection="0"/>
    <xf numFmtId="0" fontId="26" fillId="20" borderId="19" applyNumberFormat="0" applyAlignment="0" applyProtection="0"/>
    <xf numFmtId="0" fontId="27" fillId="20" borderId="18" applyNumberFormat="0" applyAlignment="0" applyProtection="0"/>
    <xf numFmtId="14" fontId="57" fillId="0" borderId="0">
      <alignment horizontal="right"/>
    </xf>
    <xf numFmtId="178" fontId="21" fillId="0" borderId="0" applyFont="0" applyFill="0" applyBorder="0" applyAlignment="0" applyProtection="0"/>
    <xf numFmtId="0" fontId="10" fillId="0" borderId="33" applyNumberFormat="0" applyFont="0" applyFill="0" applyAlignment="0" applyProtection="0">
      <alignment horizontal="left" vertical="center" wrapText="1"/>
    </xf>
    <xf numFmtId="0" fontId="65" fillId="0" borderId="0" applyBorder="0">
      <alignment horizontal="center" vertical="center" wrapText="1"/>
    </xf>
    <xf numFmtId="0" fontId="28" fillId="0" borderId="20" applyNumberFormat="0" applyFill="0" applyAlignment="0" applyProtection="0"/>
    <xf numFmtId="0" fontId="29" fillId="0" borderId="21" applyNumberFormat="0" applyFill="0" applyAlignment="0" applyProtection="0"/>
    <xf numFmtId="0" fontId="30" fillId="0" borderId="22" applyNumberFormat="0" applyFill="0" applyAlignment="0" applyProtection="0"/>
    <xf numFmtId="0" fontId="30" fillId="0" borderId="0" applyNumberFormat="0" applyFill="0" applyBorder="0" applyAlignment="0" applyProtection="0"/>
    <xf numFmtId="0" fontId="66" fillId="0" borderId="34" applyBorder="0">
      <alignment horizontal="center" vertical="center" wrapText="1"/>
    </xf>
    <xf numFmtId="177" fontId="67" fillId="42" borderId="31"/>
    <xf numFmtId="177" fontId="67" fillId="43" borderId="32"/>
    <xf numFmtId="0" fontId="10" fillId="0" borderId="35" applyNumberFormat="0" applyFont="0" applyFill="0" applyAlignment="0" applyProtection="0">
      <alignment horizontal="left" vertical="center" wrapText="1"/>
    </xf>
    <xf numFmtId="0" fontId="68" fillId="0" borderId="35">
      <alignment horizontal="left" vertical="center" wrapText="1"/>
    </xf>
    <xf numFmtId="4" fontId="69" fillId="44" borderId="2" applyBorder="0">
      <alignment horizontal="right"/>
    </xf>
    <xf numFmtId="0" fontId="31" fillId="0" borderId="23" applyNumberFormat="0" applyFill="0" applyAlignment="0" applyProtection="0"/>
    <xf numFmtId="0" fontId="32" fillId="21" borderId="24" applyNumberFormat="0" applyAlignment="0" applyProtection="0"/>
    <xf numFmtId="0" fontId="10" fillId="0" borderId="36" applyNumberFormat="0" applyFont="0" applyFill="0" applyAlignment="0" applyProtection="0">
      <alignment horizontal="left" vertical="center" wrapText="1"/>
    </xf>
    <xf numFmtId="0" fontId="10" fillId="0" borderId="36" applyNumberFormat="0" applyFont="0" applyFill="0" applyAlignment="0" applyProtection="0">
      <alignment horizontal="left" vertical="center" wrapText="1"/>
    </xf>
    <xf numFmtId="0" fontId="70" fillId="0" borderId="0">
      <alignment horizontal="center" vertical="top" wrapText="1"/>
    </xf>
    <xf numFmtId="0" fontId="71" fillId="0" borderId="0">
      <alignment horizontal="center" vertical="center" wrapText="1"/>
    </xf>
    <xf numFmtId="0" fontId="72" fillId="45" borderId="0" applyFill="0">
      <alignment wrapText="1"/>
    </xf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8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19" fillId="0" borderId="0"/>
    <xf numFmtId="0" fontId="8" fillId="0" borderId="0"/>
    <xf numFmtId="0" fontId="8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19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5" fillId="3" borderId="0" applyNumberFormat="0" applyBorder="0" applyAlignment="0" applyProtection="0"/>
    <xf numFmtId="170" fontId="76" fillId="44" borderId="13" applyNumberFormat="0" applyBorder="0" applyAlignment="0">
      <alignment vertical="center"/>
      <protection locked="0"/>
    </xf>
    <xf numFmtId="0" fontId="36" fillId="0" borderId="0" applyNumberFormat="0" applyFill="0" applyBorder="0" applyAlignment="0" applyProtection="0"/>
    <xf numFmtId="0" fontId="22" fillId="23" borderId="25" applyNumberFormat="0" applyFont="0" applyAlignment="0" applyProtection="0"/>
    <xf numFmtId="0" fontId="22" fillId="23" borderId="25" applyNumberFormat="0" applyFont="0" applyAlignment="0" applyProtection="0"/>
    <xf numFmtId="0" fontId="22" fillId="23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7" fillId="0" borderId="26" applyNumberFormat="0" applyFill="0" applyAlignment="0" applyProtection="0"/>
    <xf numFmtId="0" fontId="50" fillId="0" borderId="0"/>
    <xf numFmtId="0" fontId="50" fillId="0" borderId="0"/>
    <xf numFmtId="38" fontId="77" fillId="0" borderId="0">
      <alignment vertical="top"/>
    </xf>
    <xf numFmtId="0" fontId="38" fillId="0" borderId="0"/>
    <xf numFmtId="0" fontId="50" fillId="0" borderId="0"/>
    <xf numFmtId="0" fontId="39" fillId="0" borderId="0" applyNumberFormat="0" applyFill="0" applyBorder="0" applyAlignment="0" applyProtection="0"/>
    <xf numFmtId="49" fontId="72" fillId="0" borderId="0">
      <alignment horizontal="center"/>
    </xf>
    <xf numFmtId="179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4" fontId="69" fillId="45" borderId="0" applyBorder="0">
      <alignment horizontal="right"/>
    </xf>
    <xf numFmtId="4" fontId="69" fillId="45" borderId="0" applyFont="0" applyBorder="0">
      <alignment horizontal="right"/>
    </xf>
    <xf numFmtId="4" fontId="69" fillId="45" borderId="16" applyBorder="0">
      <alignment horizontal="right"/>
    </xf>
    <xf numFmtId="4" fontId="69" fillId="45" borderId="2" applyFont="0" applyBorder="0">
      <alignment horizontal="right"/>
    </xf>
    <xf numFmtId="4" fontId="69" fillId="46" borderId="17" applyBorder="0">
      <alignment horizontal="right"/>
    </xf>
    <xf numFmtId="0" fontId="40" fillId="4" borderId="0" applyNumberFormat="0" applyBorder="0" applyAlignment="0" applyProtection="0"/>
    <xf numFmtId="173" fontId="52" fillId="0" borderId="0">
      <protection locked="0"/>
    </xf>
    <xf numFmtId="174" fontId="52" fillId="0" borderId="0">
      <protection locked="0"/>
    </xf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8">
    <xf numFmtId="0" fontId="0" fillId="0" borderId="0" xfId="0"/>
    <xf numFmtId="0" fontId="10" fillId="0" borderId="0" xfId="1" applyFont="1" applyFill="1" applyAlignment="1">
      <alignment wrapText="1"/>
    </xf>
    <xf numFmtId="0" fontId="17" fillId="0" borderId="2" xfId="5" applyFont="1" applyFill="1" applyBorder="1" applyAlignment="1">
      <alignment horizontal="center" vertical="center" textRotation="90" wrapText="1"/>
    </xf>
    <xf numFmtId="0" fontId="11" fillId="0" borderId="0" xfId="1" applyFont="1" applyFill="1" applyBorder="1" applyAlignment="1">
      <alignment horizontal="center" wrapText="1"/>
    </xf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10" fillId="0" borderId="0" xfId="0" applyFont="1" applyFill="1" applyAlignment="1">
      <alignment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wrapText="1"/>
    </xf>
    <xf numFmtId="0" fontId="13" fillId="0" borderId="2" xfId="582" applyFont="1" applyFill="1" applyBorder="1" applyAlignment="1">
      <alignment horizontal="center" vertical="center" wrapText="1"/>
    </xf>
    <xf numFmtId="0" fontId="13" fillId="0" borderId="2" xfId="582" applyFont="1" applyFill="1" applyBorder="1" applyAlignment="1">
      <alignment horizontal="left" vertical="center" wrapText="1"/>
    </xf>
    <xf numFmtId="166" fontId="13" fillId="0" borderId="2" xfId="582" applyNumberFormat="1" applyFont="1" applyFill="1" applyBorder="1" applyAlignment="1">
      <alignment horizontal="center" vertical="center" wrapText="1"/>
    </xf>
    <xf numFmtId="2" fontId="42" fillId="0" borderId="2" xfId="584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2" fontId="41" fillId="0" borderId="2" xfId="0" applyNumberFormat="1" applyFont="1" applyFill="1" applyBorder="1" applyAlignment="1">
      <alignment horizontal="center" vertical="center" wrapText="1"/>
    </xf>
    <xf numFmtId="2" fontId="13" fillId="0" borderId="2" xfId="593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0" fontId="42" fillId="0" borderId="0" xfId="1" applyFont="1" applyFill="1" applyAlignment="1">
      <alignment wrapText="1"/>
    </xf>
    <xf numFmtId="9" fontId="42" fillId="0" borderId="2" xfId="590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2" fontId="41" fillId="0" borderId="2" xfId="592" applyNumberFormat="1" applyFont="1" applyFill="1" applyBorder="1" applyAlignment="1">
      <alignment horizontal="center" vertical="center"/>
    </xf>
    <xf numFmtId="2" fontId="42" fillId="0" borderId="2" xfId="586" applyNumberFormat="1" applyFont="1" applyFill="1" applyBorder="1" applyAlignment="1">
      <alignment horizontal="center" vertical="center" wrapText="1"/>
    </xf>
    <xf numFmtId="2" fontId="8" fillId="0" borderId="0" xfId="1" applyNumberFormat="1" applyFont="1" applyFill="1" applyAlignment="1">
      <alignment wrapText="1"/>
    </xf>
    <xf numFmtId="1" fontId="41" fillId="0" borderId="2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 wrapText="1"/>
    </xf>
    <xf numFmtId="0" fontId="10" fillId="0" borderId="0" xfId="1" applyFont="1" applyFill="1" applyAlignment="1">
      <alignment horizontal="right" wrapText="1"/>
    </xf>
    <xf numFmtId="1" fontId="17" fillId="0" borderId="2" xfId="5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2" fontId="42" fillId="0" borderId="0" xfId="586" applyNumberFormat="1" applyFont="1" applyFill="1" applyBorder="1" applyAlignment="1">
      <alignment horizontal="center" vertical="center" wrapText="1"/>
    </xf>
    <xf numFmtId="2" fontId="13" fillId="0" borderId="2" xfId="582" applyNumberFormat="1" applyFont="1" applyFill="1" applyBorder="1" applyAlignment="1">
      <alignment horizontal="center" vertical="center" wrapText="1"/>
    </xf>
    <xf numFmtId="166" fontId="13" fillId="0" borderId="0" xfId="592" applyNumberFormat="1" applyFont="1" applyFill="1" applyAlignment="1">
      <alignment wrapText="1"/>
    </xf>
    <xf numFmtId="0" fontId="13" fillId="0" borderId="0" xfId="592" applyFont="1" applyFill="1" applyAlignment="1">
      <alignment horizontal="center" wrapText="1"/>
    </xf>
    <xf numFmtId="171" fontId="13" fillId="0" borderId="0" xfId="592" applyNumberFormat="1" applyFont="1" applyFill="1" applyAlignment="1">
      <alignment horizontal="center" vertical="center" wrapText="1"/>
    </xf>
    <xf numFmtId="2" fontId="13" fillId="0" borderId="0" xfId="592" applyNumberFormat="1" applyFont="1" applyFill="1" applyAlignment="1">
      <alignment horizontal="center" wrapText="1"/>
    </xf>
    <xf numFmtId="0" fontId="41" fillId="0" borderId="0" xfId="592" applyFont="1" applyFill="1" applyAlignment="1">
      <alignment wrapText="1"/>
    </xf>
    <xf numFmtId="170" fontId="42" fillId="0" borderId="0" xfId="586" applyNumberFormat="1" applyFont="1" applyFill="1" applyBorder="1" applyAlignment="1">
      <alignment horizontal="center" vertical="center" wrapText="1"/>
    </xf>
    <xf numFmtId="172" fontId="13" fillId="0" borderId="2" xfId="582" applyNumberFormat="1" applyFont="1" applyFill="1" applyBorder="1" applyAlignment="1">
      <alignment horizontal="center" vertical="center" wrapText="1"/>
    </xf>
    <xf numFmtId="172" fontId="8" fillId="0" borderId="2" xfId="1" applyNumberFormat="1" applyFont="1" applyFill="1" applyBorder="1" applyAlignment="1">
      <alignment horizontal="center" vertical="center" wrapText="1"/>
    </xf>
    <xf numFmtId="172" fontId="42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left" vertical="center" wrapText="1"/>
    </xf>
    <xf numFmtId="2" fontId="17" fillId="0" borderId="2" xfId="5" applyNumberFormat="1" applyFont="1" applyFill="1" applyBorder="1" applyAlignment="1">
      <alignment horizontal="center" vertical="center" wrapText="1"/>
    </xf>
    <xf numFmtId="0" fontId="13" fillId="0" borderId="2" xfId="593" applyFont="1" applyFill="1" applyBorder="1" applyAlignment="1">
      <alignment horizontal="left" vertical="center" wrapText="1"/>
    </xf>
    <xf numFmtId="1" fontId="45" fillId="0" borderId="2" xfId="591" applyNumberFormat="1" applyFont="1" applyFill="1" applyBorder="1" applyAlignment="1">
      <alignment horizontal="center" vertical="center"/>
    </xf>
    <xf numFmtId="0" fontId="46" fillId="0" borderId="0" xfId="5" applyFont="1" applyFill="1" applyBorder="1" applyAlignment="1">
      <alignment wrapText="1"/>
    </xf>
    <xf numFmtId="1" fontId="44" fillId="0" borderId="2" xfId="5" applyNumberFormat="1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left" vertical="center" wrapText="1"/>
    </xf>
    <xf numFmtId="2" fontId="44" fillId="0" borderId="2" xfId="5" applyNumberFormat="1" applyFont="1" applyFill="1" applyBorder="1" applyAlignment="1">
      <alignment horizontal="center" vertical="center" wrapText="1"/>
    </xf>
    <xf numFmtId="0" fontId="41" fillId="0" borderId="2" xfId="596" applyFont="1" applyFill="1" applyBorder="1" applyAlignment="1">
      <alignment horizontal="center" vertical="center" textRotation="90"/>
    </xf>
    <xf numFmtId="0" fontId="47" fillId="0" borderId="0" xfId="594" applyFont="1" applyFill="1"/>
    <xf numFmtId="0" fontId="41" fillId="0" borderId="2" xfId="596" applyFont="1" applyFill="1" applyBorder="1" applyAlignment="1">
      <alignment horizontal="center" vertical="top"/>
    </xf>
    <xf numFmtId="49" fontId="41" fillId="0" borderId="2" xfId="596" applyNumberFormat="1" applyFont="1" applyFill="1" applyBorder="1" applyAlignment="1">
      <alignment horizontal="center" vertical="top"/>
    </xf>
    <xf numFmtId="0" fontId="41" fillId="0" borderId="0" xfId="594" applyFont="1" applyFill="1" applyAlignment="1">
      <alignment horizontal="center" vertical="top"/>
    </xf>
    <xf numFmtId="0" fontId="48" fillId="0" borderId="0" xfId="0" applyFont="1" applyFill="1" applyAlignment="1">
      <alignment wrapText="1"/>
    </xf>
    <xf numFmtId="49" fontId="13" fillId="0" borderId="2" xfId="597" applyNumberFormat="1" applyFont="1" applyFill="1" applyBorder="1" applyAlignment="1">
      <alignment horizontal="center" vertical="center"/>
    </xf>
    <xf numFmtId="0" fontId="13" fillId="0" borderId="2" xfId="597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center" vertical="center" wrapText="1"/>
    </xf>
    <xf numFmtId="2" fontId="8" fillId="0" borderId="2" xfId="50" applyNumberFormat="1" applyFont="1" applyFill="1" applyBorder="1" applyAlignment="1">
      <alignment horizontal="center" vertical="center"/>
    </xf>
    <xf numFmtId="2" fontId="8" fillId="0" borderId="2" xfId="5462" applyNumberFormat="1" applyFont="1" applyFill="1" applyBorder="1" applyAlignment="1">
      <alignment horizontal="center" vertical="center"/>
    </xf>
    <xf numFmtId="2" fontId="42" fillId="0" borderId="2" xfId="590" applyNumberFormat="1" applyFont="1" applyFill="1" applyBorder="1" applyAlignment="1">
      <alignment horizontal="center" vertical="center"/>
    </xf>
    <xf numFmtId="9" fontId="8" fillId="0" borderId="0" xfId="590" applyFont="1" applyFill="1" applyAlignment="1">
      <alignment wrapText="1"/>
    </xf>
    <xf numFmtId="0" fontId="47" fillId="0" borderId="0" xfId="594" applyFont="1" applyFill="1" applyAlignment="1">
      <alignment vertical="center"/>
    </xf>
    <xf numFmtId="0" fontId="49" fillId="0" borderId="0" xfId="594" applyFont="1" applyFill="1"/>
    <xf numFmtId="0" fontId="13" fillId="0" borderId="2" xfId="597" applyFont="1" applyFill="1" applyBorder="1" applyAlignment="1">
      <alignment horizontal="center" vertical="center" wrapText="1"/>
    </xf>
    <xf numFmtId="2" fontId="13" fillId="0" borderId="2" xfId="598" applyNumberFormat="1" applyFont="1" applyFill="1" applyBorder="1" applyAlignment="1">
      <alignment horizontal="center" vertical="center" wrapText="1"/>
    </xf>
    <xf numFmtId="1" fontId="13" fillId="0" borderId="2" xfId="582" applyNumberFormat="1" applyFont="1" applyFill="1" applyBorder="1" applyAlignment="1">
      <alignment horizontal="center" vertical="center" wrapText="1"/>
    </xf>
    <xf numFmtId="49" fontId="13" fillId="0" borderId="2" xfId="597" applyNumberFormat="1" applyFont="1" applyFill="1" applyBorder="1" applyAlignment="1">
      <alignment horizontal="left" vertical="center" wrapText="1"/>
    </xf>
    <xf numFmtId="1" fontId="8" fillId="0" borderId="2" xfId="1" applyNumberFormat="1" applyFont="1" applyFill="1" applyBorder="1" applyAlignment="1">
      <alignment horizontal="center" vertical="center" wrapText="1"/>
    </xf>
    <xf numFmtId="1" fontId="13" fillId="0" borderId="2" xfId="593" applyNumberFormat="1" applyFont="1" applyFill="1" applyBorder="1" applyAlignment="1">
      <alignment horizontal="center" vertical="center" wrapText="1"/>
    </xf>
    <xf numFmtId="2" fontId="13" fillId="0" borderId="2" xfId="592" applyNumberFormat="1" applyFont="1" applyFill="1" applyBorder="1" applyAlignment="1">
      <alignment horizontal="center" vertical="center"/>
    </xf>
    <xf numFmtId="2" fontId="13" fillId="0" borderId="2" xfId="592" applyNumberFormat="1" applyFont="1" applyFill="1" applyBorder="1" applyAlignment="1">
      <alignment horizontal="center" vertical="center" wrapText="1"/>
    </xf>
    <xf numFmtId="172" fontId="13" fillId="0" borderId="2" xfId="592" applyNumberFormat="1" applyFont="1" applyFill="1" applyBorder="1" applyAlignment="1">
      <alignment horizontal="center" vertical="center"/>
    </xf>
    <xf numFmtId="2" fontId="8" fillId="0" borderId="2" xfId="590" applyNumberFormat="1" applyFont="1" applyFill="1" applyBorder="1" applyAlignment="1">
      <alignment horizontal="center" vertical="center"/>
    </xf>
    <xf numFmtId="172" fontId="8" fillId="0" borderId="0" xfId="1" applyNumberFormat="1" applyFont="1" applyFill="1" applyAlignment="1">
      <alignment wrapText="1"/>
    </xf>
    <xf numFmtId="172" fontId="13" fillId="0" borderId="2" xfId="593" applyNumberFormat="1" applyFont="1" applyFill="1" applyBorder="1" applyAlignment="1">
      <alignment horizontal="center" vertical="center" wrapText="1"/>
    </xf>
    <xf numFmtId="9" fontId="8" fillId="0" borderId="2" xfId="590" applyFont="1" applyFill="1" applyBorder="1" applyAlignment="1">
      <alignment horizontal="center" vertical="center"/>
    </xf>
    <xf numFmtId="49" fontId="13" fillId="0" borderId="2" xfId="597" applyNumberFormat="1" applyFont="1" applyFill="1" applyBorder="1" applyAlignment="1">
      <alignment horizontal="center" vertical="center" wrapText="1"/>
    </xf>
    <xf numFmtId="2" fontId="13" fillId="0" borderId="2" xfId="597" applyNumberFormat="1" applyFont="1" applyFill="1" applyBorder="1" applyAlignment="1">
      <alignment horizontal="center" vertical="center" wrapText="1"/>
    </xf>
    <xf numFmtId="0" fontId="42" fillId="0" borderId="0" xfId="589" applyFont="1" applyFill="1" applyBorder="1"/>
    <xf numFmtId="0" fontId="42" fillId="0" borderId="0" xfId="589" applyFont="1" applyFill="1"/>
    <xf numFmtId="0" fontId="8" fillId="0" borderId="0" xfId="589" applyFont="1" applyFill="1"/>
    <xf numFmtId="0" fontId="18" fillId="0" borderId="0" xfId="594" applyFont="1" applyFill="1" applyBorder="1"/>
    <xf numFmtId="0" fontId="18" fillId="0" borderId="0" xfId="594" applyFont="1" applyFill="1"/>
    <xf numFmtId="0" fontId="13" fillId="0" borderId="2" xfId="592" applyFont="1" applyFill="1" applyBorder="1" applyAlignment="1">
      <alignment horizontal="center" wrapText="1"/>
    </xf>
    <xf numFmtId="0" fontId="13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center" wrapText="1"/>
    </xf>
    <xf numFmtId="0" fontId="9" fillId="0" borderId="0" xfId="4" applyFont="1" applyFill="1" applyBorder="1" applyAlignment="1">
      <alignment wrapText="1"/>
    </xf>
    <xf numFmtId="2" fontId="9" fillId="0" borderId="0" xfId="4" applyNumberFormat="1" applyFont="1" applyFill="1" applyBorder="1" applyAlignment="1">
      <alignment wrapText="1"/>
    </xf>
    <xf numFmtId="0" fontId="9" fillId="0" borderId="0" xfId="1" applyFont="1" applyFill="1" applyAlignment="1">
      <alignment wrapText="1"/>
    </xf>
    <xf numFmtId="2" fontId="9" fillId="0" borderId="0" xfId="1" applyNumberFormat="1" applyFont="1" applyFill="1" applyAlignment="1">
      <alignment wrapText="1"/>
    </xf>
    <xf numFmtId="0" fontId="82" fillId="0" borderId="0" xfId="2" applyFont="1" applyFill="1" applyAlignment="1">
      <alignment horizontal="center" vertical="center" wrapText="1"/>
    </xf>
    <xf numFmtId="0" fontId="82" fillId="0" borderId="0" xfId="1" applyFont="1" applyFill="1" applyAlignment="1">
      <alignment wrapText="1"/>
    </xf>
    <xf numFmtId="0" fontId="14" fillId="0" borderId="0" xfId="1" applyFont="1" applyFill="1" applyAlignment="1">
      <alignment horizontal="right" vertical="center"/>
    </xf>
    <xf numFmtId="0" fontId="8" fillId="0" borderId="0" xfId="1" applyFont="1" applyFill="1" applyAlignment="1"/>
    <xf numFmtId="2" fontId="41" fillId="0" borderId="2" xfId="582" applyNumberFormat="1" applyFont="1" applyFill="1" applyBorder="1" applyAlignment="1">
      <alignment horizontal="center" vertical="center" wrapText="1"/>
    </xf>
    <xf numFmtId="2" fontId="82" fillId="0" borderId="0" xfId="2" applyNumberFormat="1" applyFont="1" applyFill="1" applyAlignment="1">
      <alignment horizontal="center" vertical="center" wrapText="1"/>
    </xf>
    <xf numFmtId="1" fontId="13" fillId="0" borderId="2" xfId="592" applyNumberFormat="1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83" fillId="0" borderId="0" xfId="0" applyFont="1" applyFill="1" applyAlignment="1">
      <alignment wrapText="1"/>
    </xf>
    <xf numFmtId="2" fontId="13" fillId="0" borderId="2" xfId="586" applyNumberFormat="1" applyFont="1" applyFill="1" applyBorder="1" applyAlignment="1">
      <alignment horizontal="center" vertical="center" wrapText="1"/>
    </xf>
    <xf numFmtId="172" fontId="8" fillId="0" borderId="2" xfId="1" applyNumberFormat="1" applyFont="1" applyFill="1" applyBorder="1" applyAlignment="1">
      <alignment horizontal="center" vertical="center" textRotation="90" wrapText="1"/>
    </xf>
    <xf numFmtId="0" fontId="10" fillId="0" borderId="0" xfId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13" fillId="0" borderId="0" xfId="2" applyFont="1" applyFill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 wrapText="1"/>
    </xf>
    <xf numFmtId="0" fontId="41" fillId="0" borderId="2" xfId="596" applyFont="1" applyFill="1" applyBorder="1" applyAlignment="1">
      <alignment horizontal="center" vertical="center" textRotation="90" wrapText="1"/>
    </xf>
    <xf numFmtId="49" fontId="84" fillId="0" borderId="0" xfId="9" applyNumberFormat="1" applyFont="1" applyFill="1" applyAlignment="1">
      <alignment horizontal="center" vertical="center"/>
    </xf>
    <xf numFmtId="0" fontId="8" fillId="0" borderId="0" xfId="9" applyFont="1" applyFill="1" applyAlignment="1">
      <alignment wrapText="1"/>
    </xf>
    <xf numFmtId="0" fontId="84" fillId="0" borderId="0" xfId="9" applyFont="1" applyFill="1" applyAlignment="1">
      <alignment horizontal="center" vertical="center" wrapText="1"/>
    </xf>
    <xf numFmtId="0" fontId="8" fillId="0" borderId="0" xfId="9" applyFont="1" applyFill="1"/>
    <xf numFmtId="0" fontId="10" fillId="0" borderId="0" xfId="5900" applyFont="1" applyFill="1" applyAlignment="1">
      <alignment horizontal="right" vertical="center"/>
    </xf>
    <xf numFmtId="0" fontId="10" fillId="0" borderId="0" xfId="5900" applyFont="1" applyFill="1" applyAlignment="1">
      <alignment horizontal="justify" vertical="center"/>
    </xf>
    <xf numFmtId="4" fontId="8" fillId="0" borderId="0" xfId="9" applyNumberFormat="1" applyFont="1" applyFill="1"/>
    <xf numFmtId="0" fontId="86" fillId="0" borderId="0" xfId="9" applyFont="1" applyFill="1" applyBorder="1" applyAlignment="1">
      <alignment horizontal="center" vertical="center" wrapText="1"/>
    </xf>
    <xf numFmtId="0" fontId="80" fillId="0" borderId="2" xfId="9" applyFont="1" applyFill="1" applyBorder="1" applyAlignment="1">
      <alignment horizontal="center" vertical="center" wrapText="1"/>
    </xf>
    <xf numFmtId="0" fontId="80" fillId="0" borderId="7" xfId="9" applyFont="1" applyFill="1" applyBorder="1" applyAlignment="1">
      <alignment horizontal="center" vertical="center" wrapText="1"/>
    </xf>
    <xf numFmtId="49" fontId="89" fillId="0" borderId="1" xfId="9" applyNumberFormat="1" applyFont="1" applyFill="1" applyBorder="1" applyAlignment="1">
      <alignment horizontal="center" vertical="center"/>
    </xf>
    <xf numFmtId="0" fontId="89" fillId="0" borderId="1" xfId="9" applyFont="1" applyFill="1" applyBorder="1" applyAlignment="1">
      <alignment horizontal="center" vertical="center" wrapText="1"/>
    </xf>
    <xf numFmtId="0" fontId="89" fillId="0" borderId="45" xfId="9" applyFont="1" applyFill="1" applyBorder="1" applyAlignment="1">
      <alignment horizontal="center" vertical="center" wrapText="1"/>
    </xf>
    <xf numFmtId="49" fontId="89" fillId="0" borderId="2" xfId="9" applyNumberFormat="1" applyFont="1" applyFill="1" applyBorder="1" applyAlignment="1">
      <alignment horizontal="center" vertical="center" wrapText="1"/>
    </xf>
    <xf numFmtId="0" fontId="8" fillId="0" borderId="0" xfId="9" applyFont="1" applyFill="1" applyAlignment="1">
      <alignment vertical="center"/>
    </xf>
    <xf numFmtId="49" fontId="10" fillId="0" borderId="0" xfId="9" applyNumberFormat="1" applyFont="1" applyFill="1" applyBorder="1" applyAlignment="1">
      <alignment horizontal="center" vertical="center" wrapText="1"/>
    </xf>
    <xf numFmtId="49" fontId="84" fillId="0" borderId="16" xfId="5900" applyNumberFormat="1" applyFont="1" applyFill="1" applyBorder="1" applyAlignment="1">
      <alignment horizontal="center" vertical="center"/>
    </xf>
    <xf numFmtId="0" fontId="8" fillId="0" borderId="38" xfId="5900" applyFont="1" applyFill="1" applyBorder="1" applyAlignment="1">
      <alignment vertical="center" wrapText="1"/>
    </xf>
    <xf numFmtId="0" fontId="84" fillId="0" borderId="17" xfId="9" applyFont="1" applyFill="1" applyBorder="1" applyAlignment="1">
      <alignment horizontal="center" vertical="center"/>
    </xf>
    <xf numFmtId="4" fontId="84" fillId="0" borderId="38" xfId="5901" applyNumberFormat="1" applyFont="1" applyFill="1" applyBorder="1" applyAlignment="1">
      <alignment horizontal="center" vertical="center"/>
    </xf>
    <xf numFmtId="4" fontId="84" fillId="0" borderId="38" xfId="5900" applyNumberFormat="1" applyFont="1" applyFill="1" applyBorder="1" applyAlignment="1">
      <alignment horizontal="center" vertical="center"/>
    </xf>
    <xf numFmtId="181" fontId="84" fillId="0" borderId="38" xfId="5900" applyNumberFormat="1" applyFont="1" applyFill="1" applyBorder="1" applyAlignment="1">
      <alignment horizontal="center" vertical="center"/>
    </xf>
    <xf numFmtId="181" fontId="90" fillId="0" borderId="38" xfId="5900" applyNumberFormat="1" applyFont="1" applyFill="1" applyBorder="1" applyAlignment="1">
      <alignment horizontal="center" vertical="center" wrapText="1"/>
    </xf>
    <xf numFmtId="49" fontId="84" fillId="0" borderId="43" xfId="5900" applyNumberFormat="1" applyFont="1" applyFill="1" applyBorder="1" applyAlignment="1">
      <alignment horizontal="center" vertical="center"/>
    </xf>
    <xf numFmtId="0" fontId="8" fillId="0" borderId="2" xfId="9" applyFont="1" applyFill="1" applyBorder="1" applyAlignment="1">
      <alignment horizontal="left" vertical="center" indent="1"/>
    </xf>
    <xf numFmtId="0" fontId="84" fillId="0" borderId="44" xfId="9" applyFont="1" applyFill="1" applyBorder="1" applyAlignment="1">
      <alignment horizontal="center" vertical="center"/>
    </xf>
    <xf numFmtId="4" fontId="84" fillId="0" borderId="2" xfId="5901" applyNumberFormat="1" applyFont="1" applyFill="1" applyBorder="1" applyAlignment="1">
      <alignment horizontal="center" vertical="center"/>
    </xf>
    <xf numFmtId="4" fontId="84" fillId="0" borderId="2" xfId="5900" applyNumberFormat="1" applyFont="1" applyFill="1" applyBorder="1" applyAlignment="1">
      <alignment horizontal="center" vertical="center"/>
    </xf>
    <xf numFmtId="181" fontId="84" fillId="0" borderId="2" xfId="5900" applyNumberFormat="1" applyFont="1" applyFill="1" applyBorder="1" applyAlignment="1">
      <alignment horizontal="center" vertical="center"/>
    </xf>
    <xf numFmtId="181" fontId="90" fillId="0" borderId="2" xfId="5900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left" vertical="center" wrapText="1" indent="1"/>
    </xf>
    <xf numFmtId="0" fontId="8" fillId="0" borderId="2" xfId="9" applyFont="1" applyFill="1" applyBorder="1" applyAlignment="1">
      <alignment horizontal="left" vertical="center" indent="3"/>
    </xf>
    <xf numFmtId="0" fontId="8" fillId="0" borderId="4" xfId="5900" applyFont="1" applyFill="1" applyBorder="1" applyAlignment="1">
      <alignment vertical="center" wrapText="1"/>
    </xf>
    <xf numFmtId="0" fontId="8" fillId="0" borderId="2" xfId="9" applyFont="1" applyFill="1" applyBorder="1" applyAlignment="1">
      <alignment horizontal="left" vertical="center" wrapText="1" indent="3"/>
    </xf>
    <xf numFmtId="0" fontId="8" fillId="0" borderId="2" xfId="5900" applyFont="1" applyFill="1" applyBorder="1" applyAlignment="1">
      <alignment horizontal="left" vertical="center" wrapText="1" indent="1"/>
    </xf>
    <xf numFmtId="0" fontId="8" fillId="0" borderId="2" xfId="9" applyFont="1" applyFill="1" applyBorder="1" applyAlignment="1">
      <alignment horizontal="left" vertical="center" wrapText="1" indent="5"/>
    </xf>
    <xf numFmtId="0" fontId="8" fillId="0" borderId="2" xfId="5900" applyFont="1" applyFill="1" applyBorder="1" applyAlignment="1">
      <alignment horizontal="left" vertical="center" wrapText="1" indent="7"/>
    </xf>
    <xf numFmtId="49" fontId="84" fillId="0" borderId="48" xfId="5900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left" vertical="center" indent="3"/>
    </xf>
    <xf numFmtId="0" fontId="84" fillId="0" borderId="49" xfId="9" applyFont="1" applyFill="1" applyBorder="1" applyAlignment="1">
      <alignment horizontal="center" vertical="center"/>
    </xf>
    <xf numFmtId="4" fontId="84" fillId="0" borderId="1" xfId="5900" applyNumberFormat="1" applyFont="1" applyFill="1" applyBorder="1" applyAlignment="1">
      <alignment horizontal="center" vertical="center"/>
    </xf>
    <xf numFmtId="181" fontId="84" fillId="0" borderId="1" xfId="5900" applyNumberFormat="1" applyFont="1" applyFill="1" applyBorder="1" applyAlignment="1">
      <alignment horizontal="center" vertical="center"/>
    </xf>
    <xf numFmtId="181" fontId="90" fillId="0" borderId="1" xfId="5900" applyNumberFormat="1" applyFont="1" applyFill="1" applyBorder="1" applyAlignment="1">
      <alignment horizontal="center" vertical="center" wrapText="1"/>
    </xf>
    <xf numFmtId="0" fontId="8" fillId="0" borderId="38" xfId="5900" applyFont="1" applyFill="1" applyBorder="1" applyAlignment="1">
      <alignment horizontal="left" vertical="center" wrapText="1" indent="1"/>
    </xf>
    <xf numFmtId="49" fontId="84" fillId="0" borderId="50" xfId="5900" applyNumberFormat="1" applyFont="1" applyFill="1" applyBorder="1" applyAlignment="1">
      <alignment horizontal="center" vertical="center"/>
    </xf>
    <xf numFmtId="0" fontId="8" fillId="0" borderId="51" xfId="9" applyFont="1" applyFill="1" applyBorder="1" applyAlignment="1">
      <alignment horizontal="left" vertical="center" indent="3"/>
    </xf>
    <xf numFmtId="0" fontId="84" fillId="0" borderId="45" xfId="9" applyFont="1" applyFill="1" applyBorder="1" applyAlignment="1">
      <alignment horizontal="center" vertical="center"/>
    </xf>
    <xf numFmtId="4" fontId="84" fillId="0" borderId="51" xfId="5900" applyNumberFormat="1" applyFont="1" applyFill="1" applyBorder="1" applyAlignment="1">
      <alignment horizontal="center" vertical="center"/>
    </xf>
    <xf numFmtId="181" fontId="84" fillId="0" borderId="51" xfId="5900" applyNumberFormat="1" applyFont="1" applyFill="1" applyBorder="1" applyAlignment="1">
      <alignment horizontal="center" vertical="center"/>
    </xf>
    <xf numFmtId="181" fontId="90" fillId="0" borderId="51" xfId="5900" applyNumberFormat="1" applyFont="1" applyFill="1" applyBorder="1" applyAlignment="1">
      <alignment horizontal="center" vertical="center" wrapText="1"/>
    </xf>
    <xf numFmtId="49" fontId="84" fillId="0" borderId="52" xfId="5900" applyNumberFormat="1" applyFont="1" applyFill="1" applyBorder="1" applyAlignment="1">
      <alignment horizontal="center" vertical="center"/>
    </xf>
    <xf numFmtId="0" fontId="84" fillId="0" borderId="53" xfId="9" applyFont="1" applyFill="1" applyBorder="1" applyAlignment="1">
      <alignment horizontal="center" vertical="center"/>
    </xf>
    <xf numFmtId="4" fontId="84" fillId="0" borderId="4" xfId="5900" applyNumberFormat="1" applyFont="1" applyFill="1" applyBorder="1" applyAlignment="1">
      <alignment horizontal="center" vertical="center"/>
    </xf>
    <xf numFmtId="181" fontId="84" fillId="0" borderId="4" xfId="5900" applyNumberFormat="1" applyFont="1" applyFill="1" applyBorder="1" applyAlignment="1">
      <alignment horizontal="center" vertical="center"/>
    </xf>
    <xf numFmtId="181" fontId="90" fillId="0" borderId="4" xfId="5900" applyNumberFormat="1" applyFont="1" applyFill="1" applyBorder="1" applyAlignment="1">
      <alignment horizontal="center" vertical="center" wrapText="1"/>
    </xf>
    <xf numFmtId="0" fontId="8" fillId="0" borderId="2" xfId="5900" applyFont="1" applyFill="1" applyBorder="1" applyAlignment="1">
      <alignment vertical="center" wrapText="1"/>
    </xf>
    <xf numFmtId="181" fontId="84" fillId="0" borderId="2" xfId="5900" applyNumberFormat="1" applyFont="1" applyFill="1" applyBorder="1" applyAlignment="1">
      <alignment horizontal="center" vertical="center" wrapText="1"/>
    </xf>
    <xf numFmtId="4" fontId="90" fillId="0" borderId="38" xfId="5900" applyNumberFormat="1" applyFont="1" applyFill="1" applyBorder="1" applyAlignment="1">
      <alignment horizontal="center" vertical="center" wrapText="1"/>
    </xf>
    <xf numFmtId="0" fontId="8" fillId="0" borderId="51" xfId="5900" applyFont="1" applyFill="1" applyBorder="1" applyAlignment="1">
      <alignment horizontal="left" vertical="center" wrapText="1" indent="1"/>
    </xf>
    <xf numFmtId="4" fontId="90" fillId="0" borderId="2" xfId="5900" applyNumberFormat="1" applyFont="1" applyFill="1" applyBorder="1" applyAlignment="1">
      <alignment horizontal="center" vertical="center" wrapText="1"/>
    </xf>
    <xf numFmtId="0" fontId="8" fillId="0" borderId="1" xfId="5900" applyFont="1" applyFill="1" applyBorder="1" applyAlignment="1">
      <alignment vertical="center" wrapText="1"/>
    </xf>
    <xf numFmtId="10" fontId="84" fillId="0" borderId="2" xfId="5902" applyNumberFormat="1" applyFont="1" applyFill="1" applyBorder="1" applyAlignment="1">
      <alignment horizontal="center" vertical="center"/>
    </xf>
    <xf numFmtId="181" fontId="84" fillId="0" borderId="2" xfId="5902" applyNumberFormat="1" applyFont="1" applyFill="1" applyBorder="1" applyAlignment="1">
      <alignment horizontal="center" vertical="center"/>
    </xf>
    <xf numFmtId="10" fontId="90" fillId="0" borderId="2" xfId="5902" applyNumberFormat="1" applyFont="1" applyFill="1" applyBorder="1" applyAlignment="1">
      <alignment horizontal="center" vertical="center" wrapText="1"/>
    </xf>
    <xf numFmtId="10" fontId="84" fillId="0" borderId="2" xfId="5902" applyNumberFormat="1" applyFont="1" applyFill="1" applyBorder="1" applyAlignment="1">
      <alignment horizontal="center" vertical="center" wrapText="1"/>
    </xf>
    <xf numFmtId="10" fontId="45" fillId="0" borderId="1" xfId="5902" applyNumberFormat="1" applyFont="1" applyFill="1" applyBorder="1" applyAlignment="1">
      <alignment horizontal="center" vertical="center"/>
    </xf>
    <xf numFmtId="10" fontId="91" fillId="0" borderId="1" xfId="5902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left" vertical="center" indent="5"/>
    </xf>
    <xf numFmtId="10" fontId="45" fillId="0" borderId="2" xfId="5902" applyNumberFormat="1" applyFont="1" applyFill="1" applyBorder="1" applyAlignment="1">
      <alignment horizontal="center" vertical="center"/>
    </xf>
    <xf numFmtId="10" fontId="91" fillId="0" borderId="2" xfId="5902" applyNumberFormat="1" applyFont="1" applyFill="1" applyBorder="1" applyAlignment="1">
      <alignment horizontal="center" vertical="center" wrapText="1"/>
    </xf>
    <xf numFmtId="0" fontId="8" fillId="0" borderId="51" xfId="9" applyFont="1" applyFill="1" applyBorder="1" applyAlignment="1">
      <alignment horizontal="left" vertical="center" indent="5"/>
    </xf>
    <xf numFmtId="10" fontId="45" fillId="0" borderId="51" xfId="5902" applyNumberFormat="1" applyFont="1" applyFill="1" applyBorder="1" applyAlignment="1">
      <alignment horizontal="center" vertical="center"/>
    </xf>
    <xf numFmtId="10" fontId="91" fillId="0" borderId="51" xfId="5902" applyNumberFormat="1" applyFont="1" applyFill="1" applyBorder="1" applyAlignment="1">
      <alignment horizontal="center" vertical="center" wrapText="1"/>
    </xf>
    <xf numFmtId="4" fontId="45" fillId="0" borderId="2" xfId="5900" applyNumberFormat="1" applyFont="1" applyFill="1" applyBorder="1" applyAlignment="1">
      <alignment horizontal="center" vertical="center"/>
    </xf>
    <xf numFmtId="4" fontId="91" fillId="0" borderId="2" xfId="5900" applyNumberFormat="1" applyFont="1" applyFill="1" applyBorder="1" applyAlignment="1">
      <alignment horizontal="center" vertical="center" wrapText="1"/>
    </xf>
    <xf numFmtId="4" fontId="90" fillId="0" borderId="4" xfId="5900" applyNumberFormat="1" applyFont="1" applyFill="1" applyBorder="1" applyAlignment="1">
      <alignment horizontal="center" vertical="center" wrapText="1"/>
    </xf>
    <xf numFmtId="0" fontId="45" fillId="0" borderId="44" xfId="5900" applyFont="1" applyFill="1" applyBorder="1" applyAlignment="1">
      <alignment horizontal="center" vertical="center"/>
    </xf>
    <xf numFmtId="0" fontId="8" fillId="0" borderId="51" xfId="5900" applyFont="1" applyFill="1" applyBorder="1" applyAlignment="1">
      <alignment vertical="center" wrapText="1"/>
    </xf>
    <xf numFmtId="4" fontId="84" fillId="0" borderId="51" xfId="5901" applyNumberFormat="1" applyFont="1" applyFill="1" applyBorder="1" applyAlignment="1">
      <alignment horizontal="center" vertical="center"/>
    </xf>
    <xf numFmtId="181" fontId="84" fillId="0" borderId="51" xfId="5901" applyNumberFormat="1" applyFont="1" applyFill="1" applyBorder="1" applyAlignment="1">
      <alignment horizontal="center" vertical="center"/>
    </xf>
    <xf numFmtId="181" fontId="84" fillId="0" borderId="51" xfId="5901" applyNumberFormat="1" applyFont="1" applyFill="1" applyBorder="1" applyAlignment="1">
      <alignment horizontal="center" vertical="center" wrapText="1"/>
    </xf>
    <xf numFmtId="49" fontId="89" fillId="0" borderId="50" xfId="9" applyNumberFormat="1" applyFont="1" applyFill="1" applyBorder="1" applyAlignment="1">
      <alignment horizontal="center" vertical="center"/>
    </xf>
    <xf numFmtId="0" fontId="89" fillId="0" borderId="51" xfId="9" applyFont="1" applyFill="1" applyBorder="1" applyAlignment="1">
      <alignment horizontal="center" vertical="center" wrapText="1"/>
    </xf>
    <xf numFmtId="0" fontId="89" fillId="0" borderId="51" xfId="9" applyFont="1" applyFill="1" applyBorder="1" applyAlignment="1">
      <alignment horizontal="center" vertical="center"/>
    </xf>
    <xf numFmtId="4" fontId="84" fillId="0" borderId="4" xfId="9" applyNumberFormat="1" applyFont="1" applyFill="1" applyBorder="1" applyAlignment="1">
      <alignment horizontal="center" vertical="center" wrapText="1"/>
    </xf>
    <xf numFmtId="181" fontId="84" fillId="0" borderId="4" xfId="9" applyNumberFormat="1" applyFont="1" applyFill="1" applyBorder="1" applyAlignment="1">
      <alignment horizontal="center" vertical="center" wrapText="1"/>
    </xf>
    <xf numFmtId="0" fontId="8" fillId="0" borderId="2" xfId="5900" applyFont="1" applyFill="1" applyBorder="1" applyAlignment="1">
      <alignment vertical="center"/>
    </xf>
    <xf numFmtId="4" fontId="84" fillId="0" borderId="2" xfId="9" applyNumberFormat="1" applyFont="1" applyFill="1" applyBorder="1" applyAlignment="1">
      <alignment horizontal="center" vertical="center" wrapText="1"/>
    </xf>
    <xf numFmtId="181" fontId="84" fillId="0" borderId="2" xfId="9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left" vertical="center" indent="7"/>
    </xf>
    <xf numFmtId="0" fontId="8" fillId="0" borderId="1" xfId="5900" applyFont="1" applyFill="1" applyBorder="1" applyAlignment="1">
      <alignment horizontal="left" vertical="center" wrapText="1" indent="1"/>
    </xf>
    <xf numFmtId="4" fontId="84" fillId="0" borderId="1" xfId="9" applyNumberFormat="1" applyFont="1" applyFill="1" applyBorder="1" applyAlignment="1">
      <alignment horizontal="center" vertical="center" wrapText="1"/>
    </xf>
    <xf numFmtId="181" fontId="84" fillId="0" borderId="1" xfId="9" applyNumberFormat="1" applyFont="1" applyFill="1" applyBorder="1" applyAlignment="1">
      <alignment horizontal="center" vertical="center" wrapText="1"/>
    </xf>
    <xf numFmtId="0" fontId="84" fillId="0" borderId="17" xfId="9" applyFont="1" applyFill="1" applyBorder="1" applyAlignment="1">
      <alignment horizontal="center" vertical="center" wrapText="1"/>
    </xf>
    <xf numFmtId="4" fontId="84" fillId="0" borderId="38" xfId="9" applyNumberFormat="1" applyFont="1" applyFill="1" applyBorder="1" applyAlignment="1">
      <alignment horizontal="center" vertical="center"/>
    </xf>
    <xf numFmtId="4" fontId="84" fillId="0" borderId="38" xfId="9" applyNumberFormat="1" applyFont="1" applyFill="1" applyBorder="1" applyAlignment="1">
      <alignment horizontal="center" vertical="center" wrapText="1"/>
    </xf>
    <xf numFmtId="49" fontId="84" fillId="0" borderId="43" xfId="9" applyNumberFormat="1" applyFont="1" applyFill="1" applyBorder="1" applyAlignment="1">
      <alignment horizontal="center" vertical="center"/>
    </xf>
    <xf numFmtId="4" fontId="84" fillId="0" borderId="2" xfId="9" applyNumberFormat="1" applyFont="1" applyFill="1" applyBorder="1" applyAlignment="1">
      <alignment horizontal="center" vertical="center"/>
    </xf>
    <xf numFmtId="181" fontId="84" fillId="0" borderId="2" xfId="9" applyNumberFormat="1" applyFont="1" applyFill="1" applyBorder="1" applyAlignment="1">
      <alignment horizontal="center" vertical="center"/>
    </xf>
    <xf numFmtId="0" fontId="84" fillId="0" borderId="44" xfId="9" applyFont="1" applyFill="1" applyBorder="1" applyAlignment="1">
      <alignment horizontal="center" vertical="center" wrapText="1"/>
    </xf>
    <xf numFmtId="49" fontId="84" fillId="0" borderId="50" xfId="9" applyNumberFormat="1" applyFont="1" applyFill="1" applyBorder="1" applyAlignment="1">
      <alignment horizontal="center" vertical="center"/>
    </xf>
    <xf numFmtId="0" fontId="8" fillId="0" borderId="51" xfId="9" applyFont="1" applyFill="1" applyBorder="1" applyAlignment="1">
      <alignment horizontal="left" vertical="center" wrapText="1" indent="3"/>
    </xf>
    <xf numFmtId="4" fontId="84" fillId="0" borderId="51" xfId="9" applyNumberFormat="1" applyFont="1" applyFill="1" applyBorder="1" applyAlignment="1">
      <alignment horizontal="center" vertical="center"/>
    </xf>
    <xf numFmtId="181" fontId="84" fillId="0" borderId="51" xfId="9" applyNumberFormat="1" applyFont="1" applyFill="1" applyBorder="1" applyAlignment="1">
      <alignment horizontal="center" vertical="center"/>
    </xf>
    <xf numFmtId="181" fontId="84" fillId="0" borderId="51" xfId="9" applyNumberFormat="1" applyFont="1" applyFill="1" applyBorder="1" applyAlignment="1">
      <alignment horizontal="center" vertical="center" wrapText="1"/>
    </xf>
    <xf numFmtId="49" fontId="87" fillId="0" borderId="11" xfId="9" applyNumberFormat="1" applyFont="1" applyFill="1" applyBorder="1" applyAlignment="1">
      <alignment horizontal="left" vertical="center"/>
    </xf>
    <xf numFmtId="49" fontId="84" fillId="0" borderId="0" xfId="9" applyNumberFormat="1" applyFont="1" applyFill="1" applyAlignment="1">
      <alignment horizontal="left" vertical="center" wrapText="1"/>
    </xf>
    <xf numFmtId="49" fontId="84" fillId="0" borderId="0" xfId="9" applyNumberFormat="1" applyFont="1" applyFill="1" applyAlignment="1">
      <alignment horizontal="left" vertical="center"/>
    </xf>
    <xf numFmtId="49" fontId="84" fillId="0" borderId="0" xfId="9" applyNumberFormat="1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0" fontId="10" fillId="0" borderId="0" xfId="1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8" fillId="0" borderId="0" xfId="4" applyFont="1" applyFill="1" applyBorder="1" applyAlignment="1">
      <alignment horizont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4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7" fillId="0" borderId="11" xfId="5" applyFont="1" applyFill="1" applyBorder="1" applyAlignment="1">
      <alignment horizontal="center" vertical="center" wrapText="1"/>
    </xf>
    <xf numFmtId="0" fontId="17" fillId="0" borderId="10" xfId="5" applyFont="1" applyFill="1" applyBorder="1" applyAlignment="1">
      <alignment horizontal="center" vertical="center" wrapText="1"/>
    </xf>
    <xf numFmtId="0" fontId="17" fillId="0" borderId="12" xfId="5" applyFont="1" applyFill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 wrapText="1"/>
    </xf>
    <xf numFmtId="0" fontId="17" fillId="0" borderId="13" xfId="5" applyFont="1" applyFill="1" applyBorder="1" applyAlignment="1">
      <alignment horizontal="center" vertical="center" wrapText="1"/>
    </xf>
    <xf numFmtId="0" fontId="17" fillId="0" borderId="14" xfId="5" applyFont="1" applyFill="1" applyBorder="1" applyAlignment="1">
      <alignment horizontal="center" vertical="center" wrapText="1"/>
    </xf>
    <xf numFmtId="0" fontId="17" fillId="0" borderId="8" xfId="5" applyFont="1" applyFill="1" applyBorder="1" applyAlignment="1">
      <alignment horizontal="center" vertical="center" wrapText="1"/>
    </xf>
    <xf numFmtId="0" fontId="17" fillId="0" borderId="15" xfId="5" applyFont="1" applyFill="1" applyBorder="1" applyAlignment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17" fillId="0" borderId="6" xfId="5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0" fontId="8" fillId="0" borderId="8" xfId="4" applyFont="1" applyFill="1" applyBorder="1" applyAlignment="1">
      <alignment horizont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42" fillId="0" borderId="2" xfId="596" applyFont="1" applyFill="1" applyBorder="1" applyAlignment="1">
      <alignment horizontal="center" vertical="center" textRotation="90" wrapText="1"/>
    </xf>
    <xf numFmtId="0" fontId="41" fillId="0" borderId="2" xfId="596" applyFont="1" applyFill="1" applyBorder="1" applyAlignment="1">
      <alignment horizontal="center" vertical="center" textRotation="90" wrapText="1"/>
    </xf>
    <xf numFmtId="0" fontId="41" fillId="0" borderId="2" xfId="596" applyFont="1" applyFill="1" applyBorder="1" applyAlignment="1">
      <alignment horizontal="center" vertical="center" wrapText="1"/>
    </xf>
    <xf numFmtId="0" fontId="10" fillId="0" borderId="0" xfId="5900" applyFont="1" applyFill="1" applyAlignment="1">
      <alignment horizontal="center" vertical="center" wrapText="1"/>
    </xf>
    <xf numFmtId="0" fontId="81" fillId="0" borderId="0" xfId="5900" applyFont="1" applyFill="1" applyAlignment="1">
      <alignment horizontal="center" vertical="top"/>
    </xf>
    <xf numFmtId="0" fontId="85" fillId="0" borderId="0" xfId="9" applyFont="1" applyFill="1" applyAlignment="1">
      <alignment horizontal="center" vertical="center" wrapText="1"/>
    </xf>
    <xf numFmtId="0" fontId="80" fillId="0" borderId="42" xfId="9" applyFont="1" applyFill="1" applyBorder="1" applyAlignment="1">
      <alignment horizontal="center" vertical="center" wrapText="1"/>
    </xf>
    <xf numFmtId="0" fontId="80" fillId="0" borderId="4" xfId="9" applyFont="1" applyFill="1" applyBorder="1" applyAlignment="1">
      <alignment horizontal="center" vertical="center" wrapText="1"/>
    </xf>
    <xf numFmtId="0" fontId="8" fillId="0" borderId="39" xfId="9" applyFont="1" applyFill="1" applyBorder="1" applyAlignment="1">
      <alignment horizontal="left" vertical="center" wrapText="1"/>
    </xf>
    <xf numFmtId="0" fontId="8" fillId="0" borderId="40" xfId="9" applyFont="1" applyFill="1" applyBorder="1" applyAlignment="1">
      <alignment horizontal="left" vertical="center" wrapText="1"/>
    </xf>
    <xf numFmtId="49" fontId="84" fillId="0" borderId="0" xfId="9" applyNumberFormat="1" applyFont="1" applyFill="1" applyAlignment="1">
      <alignment horizontal="left" vertical="center"/>
    </xf>
    <xf numFmtId="49" fontId="84" fillId="0" borderId="0" xfId="9" applyNumberFormat="1" applyFont="1" applyFill="1" applyAlignment="1">
      <alignment horizontal="left" vertical="top" wrapText="1"/>
    </xf>
    <xf numFmtId="49" fontId="10" fillId="0" borderId="46" xfId="9" applyNumberFormat="1" applyFont="1" applyFill="1" applyBorder="1" applyAlignment="1">
      <alignment horizontal="center" vertical="center"/>
    </xf>
    <xf numFmtId="49" fontId="10" fillId="0" borderId="47" xfId="9" applyNumberFormat="1" applyFont="1" applyFill="1" applyBorder="1" applyAlignment="1">
      <alignment horizontal="center" vertical="center"/>
    </xf>
    <xf numFmtId="49" fontId="10" fillId="0" borderId="54" xfId="9" applyNumberFormat="1" applyFont="1" applyFill="1" applyBorder="1" applyAlignment="1">
      <alignment horizontal="center" vertical="center"/>
    </xf>
    <xf numFmtId="49" fontId="10" fillId="0" borderId="37" xfId="9" applyNumberFormat="1" applyFont="1" applyFill="1" applyBorder="1" applyAlignment="1">
      <alignment horizontal="center" vertical="center"/>
    </xf>
    <xf numFmtId="0" fontId="86" fillId="0" borderId="55" xfId="9" applyFont="1" applyFill="1" applyBorder="1" applyAlignment="1">
      <alignment horizontal="center" vertical="center" wrapText="1"/>
    </xf>
    <xf numFmtId="0" fontId="86" fillId="0" borderId="0" xfId="9" applyFont="1" applyFill="1" applyBorder="1" applyAlignment="1">
      <alignment horizontal="center" vertical="center" wrapText="1"/>
    </xf>
    <xf numFmtId="49" fontId="84" fillId="0" borderId="16" xfId="9" applyNumberFormat="1" applyFont="1" applyFill="1" applyBorder="1" applyAlignment="1">
      <alignment horizontal="center" vertical="center" wrapText="1"/>
    </xf>
    <xf numFmtId="49" fontId="84" fillId="0" borderId="43" xfId="9" applyNumberFormat="1" applyFont="1" applyFill="1" applyBorder="1" applyAlignment="1">
      <alignment horizontal="center" vertical="center" wrapText="1"/>
    </xf>
    <xf numFmtId="0" fontId="8" fillId="0" borderId="38" xfId="9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17" xfId="9" applyFont="1" applyFill="1" applyBorder="1" applyAlignment="1">
      <alignment horizontal="center" vertical="center" wrapText="1"/>
    </xf>
    <xf numFmtId="0" fontId="8" fillId="0" borderId="44" xfId="9" applyFont="1" applyFill="1" applyBorder="1" applyAlignment="1">
      <alignment horizontal="center" vertical="center" wrapText="1"/>
    </xf>
    <xf numFmtId="0" fontId="88" fillId="0" borderId="39" xfId="9" applyFont="1" applyFill="1" applyBorder="1" applyAlignment="1">
      <alignment horizontal="center" vertical="center" wrapText="1"/>
    </xf>
    <xf numFmtId="0" fontId="88" fillId="0" borderId="40" xfId="9" applyFont="1" applyFill="1" applyBorder="1" applyAlignment="1">
      <alignment horizontal="center" vertical="center" wrapText="1"/>
    </xf>
    <xf numFmtId="0" fontId="88" fillId="0" borderId="41" xfId="9" applyFont="1" applyFill="1" applyBorder="1" applyAlignment="1">
      <alignment horizontal="center" vertical="center" wrapText="1"/>
    </xf>
    <xf numFmtId="49" fontId="87" fillId="0" borderId="16" xfId="9" applyNumberFormat="1" applyFont="1" applyFill="1" applyBorder="1" applyAlignment="1">
      <alignment horizontal="center" vertical="center" wrapText="1"/>
    </xf>
    <xf numFmtId="49" fontId="87" fillId="0" borderId="43" xfId="9" applyNumberFormat="1" applyFont="1" applyFill="1" applyBorder="1" applyAlignment="1">
      <alignment horizontal="center" vertical="center" wrapText="1"/>
    </xf>
    <xf numFmtId="0" fontId="42" fillId="0" borderId="38" xfId="9" applyFont="1" applyFill="1" applyBorder="1" applyAlignment="1">
      <alignment horizontal="center" vertical="center" wrapText="1"/>
    </xf>
    <xf numFmtId="0" fontId="42" fillId="0" borderId="2" xfId="9" applyFont="1" applyFill="1" applyBorder="1" applyAlignment="1">
      <alignment horizontal="center" vertical="center" wrapText="1"/>
    </xf>
    <xf numFmtId="0" fontId="42" fillId="0" borderId="17" xfId="9" applyFont="1" applyFill="1" applyBorder="1" applyAlignment="1">
      <alignment horizontal="center" vertical="center" wrapText="1"/>
    </xf>
    <xf numFmtId="0" fontId="42" fillId="0" borderId="44" xfId="9" applyFont="1" applyFill="1" applyBorder="1" applyAlignment="1">
      <alignment horizontal="center" vertical="center" wrapText="1"/>
    </xf>
    <xf numFmtId="0" fontId="86" fillId="0" borderId="37" xfId="9" applyFont="1" applyFill="1" applyBorder="1" applyAlignment="1">
      <alignment horizontal="center" vertical="center" wrapText="1"/>
    </xf>
    <xf numFmtId="0" fontId="10" fillId="0" borderId="0" xfId="5900" applyFont="1" applyFill="1" applyAlignment="1">
      <alignment horizontal="center" vertical="center"/>
    </xf>
    <xf numFmtId="0" fontId="8" fillId="0" borderId="0" xfId="1" applyFont="1" applyFill="1" applyBorder="1" applyAlignment="1"/>
    <xf numFmtId="0" fontId="13" fillId="0" borderId="0" xfId="582" applyFont="1" applyFill="1" applyBorder="1" applyAlignment="1">
      <alignment horizontal="center" vertical="center" wrapText="1"/>
    </xf>
    <xf numFmtId="2" fontId="13" fillId="0" borderId="0" xfId="582" applyNumberFormat="1" applyFont="1" applyFill="1" applyBorder="1" applyAlignment="1">
      <alignment horizontal="center" vertical="center" wrapText="1"/>
    </xf>
    <xf numFmtId="166" fontId="13" fillId="0" borderId="0" xfId="582" applyNumberFormat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wrapText="1"/>
    </xf>
    <xf numFmtId="0" fontId="13" fillId="0" borderId="0" xfId="1" applyFont="1" applyFill="1" applyAlignment="1"/>
    <xf numFmtId="2" fontId="13" fillId="0" borderId="0" xfId="1" applyNumberFormat="1" applyFont="1" applyFill="1" applyAlignment="1">
      <alignment wrapText="1"/>
    </xf>
    <xf numFmtId="0" fontId="13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 wrapText="1"/>
    </xf>
    <xf numFmtId="0" fontId="41" fillId="0" borderId="2" xfId="592" applyFont="1" applyFill="1" applyBorder="1" applyAlignment="1">
      <alignment horizont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172" fontId="42" fillId="0" borderId="2" xfId="586" applyNumberFormat="1" applyFont="1" applyFill="1" applyBorder="1" applyAlignment="1">
      <alignment horizontal="center" vertical="center" wrapText="1"/>
    </xf>
    <xf numFmtId="1" fontId="41" fillId="0" borderId="2" xfId="592" applyNumberFormat="1" applyFont="1" applyFill="1" applyBorder="1" applyAlignment="1">
      <alignment horizontal="center" wrapText="1"/>
    </xf>
    <xf numFmtId="2" fontId="41" fillId="0" borderId="2" xfId="2" applyNumberFormat="1" applyFont="1" applyFill="1" applyBorder="1" applyAlignment="1">
      <alignment horizontal="center" vertical="center" wrapText="1"/>
    </xf>
    <xf numFmtId="0" fontId="41" fillId="0" borderId="2" xfId="582" applyFont="1" applyFill="1" applyBorder="1" applyAlignment="1">
      <alignment horizontal="center" vertical="center" wrapText="1"/>
    </xf>
    <xf numFmtId="0" fontId="41" fillId="0" borderId="2" xfId="582" applyFont="1" applyFill="1" applyBorder="1" applyAlignment="1">
      <alignment horizontal="left" vertical="center" wrapText="1"/>
    </xf>
    <xf numFmtId="172" fontId="41" fillId="0" borderId="2" xfId="582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wrapText="1"/>
    </xf>
    <xf numFmtId="172" fontId="9" fillId="0" borderId="0" xfId="1" applyNumberFormat="1" applyFont="1" applyFill="1" applyBorder="1" applyAlignment="1">
      <alignment wrapText="1"/>
    </xf>
    <xf numFmtId="172" fontId="10" fillId="0" borderId="0" xfId="1" applyNumberFormat="1" applyFont="1" applyFill="1" applyBorder="1" applyAlignment="1">
      <alignment horizontal="center" wrapText="1"/>
    </xf>
    <xf numFmtId="172" fontId="13" fillId="0" borderId="0" xfId="2" applyNumberFormat="1" applyFont="1" applyFill="1" applyAlignment="1">
      <alignment horizontal="center" vertical="center" wrapText="1"/>
    </xf>
    <xf numFmtId="0" fontId="8" fillId="0" borderId="8" xfId="1" applyFont="1" applyFill="1" applyBorder="1" applyAlignment="1">
      <alignment wrapText="1"/>
    </xf>
    <xf numFmtId="2" fontId="8" fillId="0" borderId="8" xfId="1" applyNumberFormat="1" applyFont="1" applyFill="1" applyBorder="1" applyAlignment="1">
      <alignment wrapText="1"/>
    </xf>
    <xf numFmtId="172" fontId="8" fillId="0" borderId="8" xfId="1" applyNumberFormat="1" applyFont="1" applyFill="1" applyBorder="1" applyAlignment="1">
      <alignment wrapText="1"/>
    </xf>
    <xf numFmtId="9" fontId="8" fillId="0" borderId="8" xfId="1" applyNumberFormat="1" applyFont="1" applyFill="1" applyBorder="1" applyAlignment="1">
      <alignment wrapText="1"/>
    </xf>
    <xf numFmtId="3" fontId="8" fillId="0" borderId="2" xfId="1" applyNumberFormat="1" applyFont="1" applyFill="1" applyBorder="1" applyAlignment="1">
      <alignment horizontal="center" vertical="center" wrapText="1"/>
    </xf>
    <xf numFmtId="2" fontId="41" fillId="0" borderId="2" xfId="592" applyNumberFormat="1" applyFont="1" applyFill="1" applyBorder="1" applyAlignment="1">
      <alignment horizontal="center" vertical="center" wrapText="1"/>
    </xf>
    <xf numFmtId="172" fontId="13" fillId="0" borderId="2" xfId="0" applyNumberFormat="1" applyFont="1" applyFill="1" applyBorder="1" applyAlignment="1">
      <alignment horizontal="center" vertical="center" wrapText="1"/>
    </xf>
    <xf numFmtId="1" fontId="42" fillId="0" borderId="2" xfId="1" applyNumberFormat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left" vertical="center" wrapText="1"/>
    </xf>
    <xf numFmtId="2" fontId="42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172" fontId="41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2" fontId="41" fillId="0" borderId="2" xfId="0" applyNumberFormat="1" applyFont="1" applyFill="1" applyBorder="1" applyAlignment="1">
      <alignment horizontal="left" vertical="center" wrapText="1"/>
    </xf>
    <xf numFmtId="0" fontId="8" fillId="0" borderId="0" xfId="4" applyFont="1" applyFill="1" applyAlignment="1">
      <alignment wrapText="1"/>
    </xf>
    <xf numFmtId="0" fontId="44" fillId="0" borderId="2" xfId="5" applyFont="1" applyFill="1" applyBorder="1" applyAlignment="1">
      <alignment horizontal="center" vertical="center" wrapText="1"/>
    </xf>
    <xf numFmtId="1" fontId="41" fillId="0" borderId="2" xfId="593" applyNumberFormat="1" applyFont="1" applyFill="1" applyBorder="1" applyAlignment="1">
      <alignment horizontal="center" vertical="center" wrapText="1"/>
    </xf>
    <xf numFmtId="0" fontId="41" fillId="0" borderId="2" xfId="593" applyFont="1" applyFill="1" applyBorder="1" applyAlignment="1">
      <alignment horizontal="left" vertical="center" wrapText="1"/>
    </xf>
    <xf numFmtId="2" fontId="41" fillId="0" borderId="2" xfId="593" applyNumberFormat="1" applyFont="1" applyFill="1" applyBorder="1" applyAlignment="1">
      <alignment horizontal="center" vertical="center" wrapText="1"/>
    </xf>
    <xf numFmtId="1" fontId="80" fillId="0" borderId="2" xfId="591" applyNumberFormat="1" applyFont="1" applyFill="1" applyBorder="1" applyAlignment="1">
      <alignment horizontal="center" vertical="center"/>
    </xf>
    <xf numFmtId="1" fontId="41" fillId="0" borderId="2" xfId="592" applyNumberFormat="1" applyFont="1" applyFill="1" applyBorder="1" applyAlignment="1">
      <alignment horizontal="center" vertical="center"/>
    </xf>
    <xf numFmtId="14" fontId="41" fillId="0" borderId="2" xfId="0" applyNumberFormat="1" applyFont="1" applyFill="1" applyBorder="1" applyAlignment="1">
      <alignment horizontal="center" vertical="center" wrapText="1"/>
    </xf>
    <xf numFmtId="14" fontId="44" fillId="0" borderId="2" xfId="5" applyNumberFormat="1" applyFont="1" applyFill="1" applyBorder="1" applyAlignment="1">
      <alignment horizontal="center" vertical="center" wrapText="1"/>
    </xf>
    <xf numFmtId="0" fontId="44" fillId="0" borderId="2" xfId="5" applyFont="1" applyFill="1" applyBorder="1" applyAlignment="1">
      <alignment horizontal="left" vertical="center" wrapText="1"/>
    </xf>
    <xf numFmtId="1" fontId="41" fillId="0" borderId="2" xfId="5" applyNumberFormat="1" applyFont="1" applyFill="1" applyBorder="1" applyAlignment="1">
      <alignment horizontal="center" vertical="center" wrapText="1"/>
    </xf>
    <xf numFmtId="0" fontId="41" fillId="0" borderId="2" xfId="5" applyFont="1" applyFill="1" applyBorder="1" applyAlignment="1">
      <alignment horizontal="left" vertical="center" wrapText="1"/>
    </xf>
    <xf numFmtId="2" fontId="41" fillId="0" borderId="2" xfId="5" applyNumberFormat="1" applyFont="1" applyFill="1" applyBorder="1" applyAlignment="1">
      <alignment horizontal="center" vertical="center" wrapText="1"/>
    </xf>
    <xf numFmtId="0" fontId="41" fillId="0" borderId="2" xfId="5" applyFont="1" applyFill="1" applyBorder="1" applyAlignment="1">
      <alignment horizontal="center" vertical="center" wrapText="1"/>
    </xf>
    <xf numFmtId="14" fontId="41" fillId="0" borderId="2" xfId="592" applyNumberFormat="1" applyFont="1" applyFill="1" applyBorder="1" applyAlignment="1">
      <alignment horizontal="center" vertical="center"/>
    </xf>
    <xf numFmtId="0" fontId="41" fillId="0" borderId="0" xfId="1" applyFont="1" applyFill="1" applyAlignment="1">
      <alignment wrapText="1"/>
    </xf>
    <xf numFmtId="14" fontId="42" fillId="0" borderId="2" xfId="584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48" fillId="0" borderId="0" xfId="589" applyFont="1" applyFill="1" applyAlignment="1">
      <alignment horizontal="right" vertical="center"/>
    </xf>
    <xf numFmtId="0" fontId="41" fillId="0" borderId="0" xfId="594" applyFont="1" applyFill="1" applyBorder="1" applyAlignment="1">
      <alignment horizontal="center" vertical="center" wrapText="1"/>
    </xf>
    <xf numFmtId="0" fontId="41" fillId="0" borderId="0" xfId="594" applyFont="1" applyFill="1" applyBorder="1" applyAlignment="1">
      <alignment horizontal="center" vertical="center" wrapText="1"/>
    </xf>
    <xf numFmtId="0" fontId="48" fillId="0" borderId="0" xfId="589" applyFont="1" applyFill="1" applyAlignment="1">
      <alignment horizontal="right"/>
    </xf>
    <xf numFmtId="0" fontId="47" fillId="0" borderId="0" xfId="594" applyFont="1" applyFill="1" applyBorder="1"/>
    <xf numFmtId="0" fontId="41" fillId="0" borderId="0" xfId="594" applyFont="1" applyFill="1" applyAlignment="1">
      <alignment horizontal="center" vertical="center"/>
    </xf>
    <xf numFmtId="0" fontId="13" fillId="0" borderId="0" xfId="594" applyFont="1" applyFill="1" applyAlignment="1">
      <alignment horizontal="center" vertical="center"/>
    </xf>
    <xf numFmtId="2" fontId="9" fillId="0" borderId="0" xfId="594" applyNumberFormat="1" applyFont="1" applyFill="1" applyAlignment="1">
      <alignment horizontal="center" vertical="center"/>
    </xf>
    <xf numFmtId="2" fontId="8" fillId="0" borderId="0" xfId="589" applyNumberFormat="1" applyFont="1" applyFill="1"/>
    <xf numFmtId="0" fontId="14" fillId="0" borderId="8" xfId="594" applyFont="1" applyFill="1" applyBorder="1" applyAlignment="1">
      <alignment horizontal="center" vertical="center"/>
    </xf>
    <xf numFmtId="1" fontId="41" fillId="0" borderId="2" xfId="597" applyNumberFormat="1" applyFont="1" applyFill="1" applyBorder="1" applyAlignment="1">
      <alignment horizontal="center" vertical="center" wrapText="1"/>
    </xf>
    <xf numFmtId="0" fontId="41" fillId="0" borderId="2" xfId="597" applyFont="1" applyFill="1" applyBorder="1" applyAlignment="1">
      <alignment horizontal="center" vertical="center" wrapText="1"/>
    </xf>
    <xf numFmtId="2" fontId="41" fillId="0" borderId="2" xfId="597" applyNumberFormat="1" applyFont="1" applyFill="1" applyBorder="1" applyAlignment="1">
      <alignment horizontal="center" vertical="center" wrapText="1"/>
    </xf>
    <xf numFmtId="2" fontId="41" fillId="0" borderId="2" xfId="586" applyNumberFormat="1" applyFont="1" applyFill="1" applyBorder="1" applyAlignment="1">
      <alignment horizontal="center" vertical="center" wrapText="1"/>
    </xf>
    <xf numFmtId="1" fontId="13" fillId="0" borderId="2" xfId="597" applyNumberFormat="1" applyFont="1" applyFill="1" applyBorder="1" applyAlignment="1">
      <alignment horizontal="center" vertical="center" wrapText="1"/>
    </xf>
    <xf numFmtId="49" fontId="41" fillId="0" borderId="2" xfId="597" applyNumberFormat="1" applyFont="1" applyFill="1" applyBorder="1" applyAlignment="1">
      <alignment horizontal="center" vertical="center"/>
    </xf>
    <xf numFmtId="0" fontId="41" fillId="0" borderId="2" xfId="597" applyFont="1" applyFill="1" applyBorder="1" applyAlignment="1">
      <alignment horizontal="left" vertical="center" wrapText="1"/>
    </xf>
    <xf numFmtId="0" fontId="8" fillId="0" borderId="0" xfId="7" applyFont="1" applyFill="1" applyAlignment="1">
      <alignment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8" applyFont="1" applyFill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 wrapText="1"/>
    </xf>
    <xf numFmtId="0" fontId="20" fillId="0" borderId="2" xfId="8" applyFont="1" applyFill="1" applyBorder="1" applyAlignment="1">
      <alignment horizontal="center" wrapText="1"/>
    </xf>
    <xf numFmtId="172" fontId="79" fillId="0" borderId="2" xfId="8" applyNumberFormat="1" applyFont="1" applyFill="1" applyBorder="1" applyAlignment="1">
      <alignment horizontal="center" wrapText="1"/>
    </xf>
    <xf numFmtId="166" fontId="13" fillId="0" borderId="2" xfId="583" applyNumberFormat="1" applyFont="1" applyFill="1" applyBorder="1" applyAlignment="1">
      <alignment horizontal="center" vertical="center" wrapText="1"/>
    </xf>
    <xf numFmtId="172" fontId="41" fillId="0" borderId="2" xfId="583" applyNumberFormat="1" applyFont="1" applyFill="1" applyBorder="1" applyAlignment="1">
      <alignment horizontal="center" vertical="center" wrapText="1"/>
    </xf>
    <xf numFmtId="166" fontId="41" fillId="0" borderId="2" xfId="585" applyNumberFormat="1" applyFont="1" applyFill="1" applyBorder="1" applyAlignment="1">
      <alignment horizontal="center" vertical="center" wrapText="1"/>
    </xf>
    <xf numFmtId="172" fontId="41" fillId="0" borderId="2" xfId="585" applyNumberFormat="1" applyFont="1" applyFill="1" applyBorder="1" applyAlignment="1">
      <alignment horizontal="center" vertical="center" wrapText="1"/>
    </xf>
    <xf numFmtId="166" fontId="41" fillId="0" borderId="2" xfId="583" applyNumberFormat="1" applyFont="1" applyFill="1" applyBorder="1" applyAlignment="1">
      <alignment horizontal="center" vertical="center" wrapText="1"/>
    </xf>
    <xf numFmtId="166" fontId="41" fillId="0" borderId="2" xfId="582" applyNumberFormat="1" applyFont="1" applyFill="1" applyBorder="1" applyAlignment="1">
      <alignment horizontal="center" vertical="center" wrapText="1"/>
    </xf>
    <xf numFmtId="166" fontId="42" fillId="0" borderId="2" xfId="584" applyNumberFormat="1" applyFont="1" applyFill="1" applyBorder="1" applyAlignment="1">
      <alignment horizontal="center" vertical="center" wrapText="1"/>
    </xf>
    <xf numFmtId="0" fontId="92" fillId="0" borderId="0" xfId="8" applyFont="1" applyFill="1" applyAlignment="1">
      <alignment wrapText="1"/>
    </xf>
    <xf numFmtId="0" fontId="8" fillId="0" borderId="0" xfId="8" applyFont="1" applyFill="1" applyAlignment="1">
      <alignment wrapText="1"/>
    </xf>
    <xf numFmtId="0" fontId="20" fillId="0" borderId="0" xfId="8" applyFont="1" applyFill="1" applyAlignment="1">
      <alignment wrapText="1"/>
    </xf>
  </cellXfs>
  <cellStyles count="5903">
    <cellStyle name="_+94 Прил. 24 2006-2010 новое с Соглашением 17.08.07" xfId="599"/>
    <cellStyle name="_+94 Прил. 24 2006-2010 новое с Соглашением 17.08.07_прил.7а" xfId="600"/>
    <cellStyle name="_+94 Прил. 24 2006-2010 новое с Соглашением 17.08.07_прил.7а_1" xfId="601"/>
    <cellStyle name="_+94 Прил. 24 2006-2010 новое с Соглашением 17.08.07_приложение 1.4" xfId="602"/>
    <cellStyle name="_+94 Прил. 24 2006-2010 новое с Соглашением 17.08.07_Филиал" xfId="603"/>
    <cellStyle name="_2010г Приложения 4_1 5 (2) (2)" xfId="604"/>
    <cellStyle name="_2010г Приложения 4_1 5 (2) (2) 2" xfId="605"/>
    <cellStyle name="_2010г Приложения 4_1 5 (2) (2)_1.4" xfId="606"/>
    <cellStyle name="_2010г Приложения 4_1 5 (2) (2)_4.2" xfId="607"/>
    <cellStyle name="_2010г Приложения 4_1 5 (2) (2)_иа" xfId="608"/>
    <cellStyle name="_2010г Приложения 4_1 5 (2) (2)_прил.7а" xfId="609"/>
    <cellStyle name="_2010г Приложения 4_1 5 (2) (2)_прил.7а_1" xfId="610"/>
    <cellStyle name="_2010г Приложения 4_1 5 (2) (2)_Филиал" xfId="611"/>
    <cellStyle name="_24 с ГЕНЕРАЦИЕЙ 14.02.08" xfId="612"/>
    <cellStyle name="_24 с ГЕНЕРАЦИЕЙ 14.02.08_прил.7а" xfId="613"/>
    <cellStyle name="_24 с ГЕНЕРАЦИЕЙ 14.02.08_прил.7а_1" xfId="614"/>
    <cellStyle name="_24 с ГЕНЕРАЦИЕЙ 14.02.08_приложение 1.4" xfId="615"/>
    <cellStyle name="_24 с ГЕНЕРАЦИЕЙ 14.02.08_Филиал" xfId="616"/>
    <cellStyle name="_Адресная и трехлетняя программа140307" xfId="617"/>
    <cellStyle name="_Анализ незаверш  стр-ва (Прил 1-4)" xfId="618"/>
    <cellStyle name="_Анализ незаверш  стр-ва (Прил 1-4) (2)" xfId="619"/>
    <cellStyle name="_Анализ незаверш  стр-ва (Прил 1-4) (2)_прил.7а" xfId="620"/>
    <cellStyle name="_Анализ незаверш  стр-ва (Прил 1-4) (2)_прил.7а_1" xfId="621"/>
    <cellStyle name="_Анализ незаверш  стр-ва (Прил 1-4) (2)_приложение 1.4" xfId="622"/>
    <cellStyle name="_Анализ незаверш  стр-ва (Прил 1-4) (2)_Филиал" xfId="623"/>
    <cellStyle name="_Анализ незаверш  стр-ва (Прил 1-4)_прил.7а" xfId="624"/>
    <cellStyle name="_Анализ незаверш  стр-ва (Прил 1-4)_прил.7а_1" xfId="625"/>
    <cellStyle name="_Анализ незаверш  стр-ва (Прил 1-4)_приложение 1.4" xfId="626"/>
    <cellStyle name="_Анализ незаверш  стр-ва (Прил 1-4)_Филиал" xfId="627"/>
    <cellStyle name="_БП Владимирэнерго" xfId="628"/>
    <cellStyle name="_БП Владимирэнерго_прил.7а" xfId="629"/>
    <cellStyle name="_БП Владимирэнерго_прил.7а_1" xfId="630"/>
    <cellStyle name="_БП Владимирэнерго_приложение 1.4" xfId="631"/>
    <cellStyle name="_БП Владимирэнерго_Филиал" xfId="632"/>
    <cellStyle name="_БП Владимирэнерго_Филиал_1" xfId="633"/>
    <cellStyle name="_БП ННЭ (с облиг.)" xfId="634"/>
    <cellStyle name="_БП ННЭ (с облиг.)_прил.7а" xfId="635"/>
    <cellStyle name="_БП ННЭ (с облиг.)_прил.7а_1" xfId="636"/>
    <cellStyle name="_БП ННЭ (с облиг.)_приложение 1.4" xfId="637"/>
    <cellStyle name="_БП ННЭ (с облиг.)_Филиал" xfId="638"/>
    <cellStyle name="_БП ННЭ (с облиг.)_Филиал_1" xfId="639"/>
    <cellStyle name="_график c мощностями по Соглашению без НДС Ульянычев версия на 02 03 07" xfId="640"/>
    <cellStyle name="_график c мощностями по Соглашению без НДС Ульянычев версия на 04 03 07 " xfId="641"/>
    <cellStyle name="_График ввода 07-09" xfId="642"/>
    <cellStyle name="_график по Соглашению без НДС Ульянычев версия на 28 02 07" xfId="643"/>
    <cellStyle name="_Для Балаевой 23 05 07" xfId="644"/>
    <cellStyle name="_для ФСТ 2008 версия5" xfId="645"/>
    <cellStyle name="_Долг инв программа ( для РЭКна 2009г )" xfId="646"/>
    <cellStyle name="_Долг инв программа ( для РЭКна 2009г ) (2)" xfId="647"/>
    <cellStyle name="_Инвест программа 2009-1 (2)" xfId="648"/>
    <cellStyle name="_Инвест программа 2009-1 (3)" xfId="649"/>
    <cellStyle name="_Инвестиции (лизинг) для БП 2007" xfId="650"/>
    <cellStyle name="_Инвестиции (лизинг) для БП 2007_прил.7а" xfId="651"/>
    <cellStyle name="_Инвестиции (лизинг) для БП 2007_прил.7а_1" xfId="652"/>
    <cellStyle name="_Инвестиции (лизинг) для БП 2007_приложение 1.4" xfId="653"/>
    <cellStyle name="_Инвестиции (лизинг) для БП 2007_Филиал" xfId="654"/>
    <cellStyle name="_ИПР 2011-2015 СТФ пр1 2" xfId="655"/>
    <cellStyle name="_ИПР_ 2005" xfId="656"/>
    <cellStyle name="_ИПР_ 2005_прил.7а" xfId="657"/>
    <cellStyle name="_ИПР_ 2005_прил.7а_1" xfId="658"/>
    <cellStyle name="_ИПР_ 2005_приложение 1.4" xfId="659"/>
    <cellStyle name="_ИПР_ 2005_Филиал" xfId="660"/>
    <cellStyle name="_ИПР_свод" xfId="661"/>
    <cellStyle name="_ИПР_свод 2" xfId="662"/>
    <cellStyle name="_ИПР_свод_1.4" xfId="663"/>
    <cellStyle name="_ИПР_свод_иа" xfId="664"/>
    <cellStyle name="_ИПР_свод_прил.7а" xfId="665"/>
    <cellStyle name="_ИПР_свод_прил.7а_1" xfId="666"/>
    <cellStyle name="_ИПР_свод_Филиал" xfId="667"/>
    <cellStyle name="_Книга1" xfId="668"/>
    <cellStyle name="_Книга1_прил.7а" xfId="669"/>
    <cellStyle name="_Книга1_прил.7а_1" xfId="670"/>
    <cellStyle name="_Книга1_приложение 1.4" xfId="671"/>
    <cellStyle name="_Книга1_Филиал" xfId="672"/>
    <cellStyle name="_Книга1_Филиал_1" xfId="673"/>
    <cellStyle name="_Книга3" xfId="674"/>
    <cellStyle name="_Копия Приложение 3 1 - Перегруппировка ИПР 2009 - 2011 (2)" xfId="675"/>
    <cellStyle name="_Копия Приложение 3 1 - Перегруппировка ИПР 2009 - 2011 (2)_прил.7а" xfId="676"/>
    <cellStyle name="_Копия Приложение 3 1 - Перегруппировка ИПР 2009 - 2011 (2)_прил.7а_1" xfId="677"/>
    <cellStyle name="_Копия Приложение 3 1 - Перегруппировка ИПР 2009 - 2011 (2)_приложение 1.4" xfId="678"/>
    <cellStyle name="_Копия Приложение 3 1 - Перегруппировка ИПР 2009 - 2011 (2)_Филиал" xfId="679"/>
    <cellStyle name="_Копия Приложения 4 1  к ИПР 3400 23 04 (2)" xfId="680"/>
    <cellStyle name="_Копия Приложения 4 1  к ИПР 3400 23 04 (2) 2" xfId="681"/>
    <cellStyle name="_Копия Приложения 4 1  к ИПР 3400 23 04 (2)_1.4" xfId="682"/>
    <cellStyle name="_Копия Приложения 4 1  к ИПР 3400 23 04 (2)_4.2" xfId="683"/>
    <cellStyle name="_Копия Приложения 4 1  к ИПР 3400 23 04 (2)_иа" xfId="684"/>
    <cellStyle name="_Копия Приложения 4 1  к ИПР 3400 23 04 (2)_прил.7а" xfId="685"/>
    <cellStyle name="_Копия Приложения 4 1  к ИПР 3400 23 04 (2)_прил.7а_1" xfId="686"/>
    <cellStyle name="_Копия Приложения 4 1  к ИПР 3400 23 04 (2)_Филиал" xfId="687"/>
    <cellStyle name="_Коррект. Долг инв программа ( прибыль РЭК)" xfId="688"/>
    <cellStyle name="_КОРРЕКТИРОВКА СОГЛАШЕНИЯ 23.05.07" xfId="689"/>
    <cellStyle name="_Мариэнерго" xfId="690"/>
    <cellStyle name="_Незавершённое строительство" xfId="691"/>
    <cellStyle name="_Незавершённое строительство_прил.7а" xfId="692"/>
    <cellStyle name="_Незавершённое строительство_прил.7а_1" xfId="693"/>
    <cellStyle name="_Незавершённое строительство_приложение 1.4" xfId="694"/>
    <cellStyle name="_Незавершённое строительство_Филиал" xfId="695"/>
    <cellStyle name="_Нижновэнерго" xfId="696"/>
    <cellStyle name="_Нижновэнерго прил.24" xfId="697"/>
    <cellStyle name="_Нижновэнерго прил.24_прил.7а" xfId="698"/>
    <cellStyle name="_Нижновэнерго прил.24_прил.7а_1" xfId="699"/>
    <cellStyle name="_Нижновэнерго прил.24_приложение 1.4" xfId="700"/>
    <cellStyle name="_Нижновэнерго прил.24_Филиал" xfId="701"/>
    <cellStyle name="_Нижновэнерго_прил.7а" xfId="702"/>
    <cellStyle name="_Нижновэнерго_прил.7а_1" xfId="703"/>
    <cellStyle name="_Нижновэнерго_приложение 1.4" xfId="704"/>
    <cellStyle name="_Нижновэнерго_Филиал" xfId="705"/>
    <cellStyle name="_Нижновэнерго24" xfId="706"/>
    <cellStyle name="_Нижновэнерго24_прил.7а" xfId="707"/>
    <cellStyle name="_Нижновэнерго24_прил.7а_1" xfId="708"/>
    <cellStyle name="_Нижновэнерго24_приложение 1.4" xfId="709"/>
    <cellStyle name="_Нижновэнерго24_Филиал" xfId="710"/>
    <cellStyle name="_опл.и выполн.янв. -нояб + декаб.оператив" xfId="711"/>
    <cellStyle name="_опл.и выполн.янв. -нояб + декаб.оператив_прил.7а" xfId="712"/>
    <cellStyle name="_опл.и выполн.янв. -нояб + декаб.оператив_прил.7а_1" xfId="713"/>
    <cellStyle name="_опл.и выполн.янв. -нояб + декаб.оператив_приложение 1.4" xfId="714"/>
    <cellStyle name="_опл.и выполн.янв. -нояб + декаб.оператив_Филиал" xfId="715"/>
    <cellStyle name="_опл.и выполн.янв. -нояб + декаб.оператив_Филиал_1" xfId="716"/>
    <cellStyle name="_отдано в РЭК сводный план ИП 2007 300606" xfId="717"/>
    <cellStyle name="_Отражение источников" xfId="718"/>
    <cellStyle name="_Отражение источников_прил.7а" xfId="719"/>
    <cellStyle name="_Отражение источников_прил.7а_1" xfId="720"/>
    <cellStyle name="_Отражение источников_приложение 1.4" xfId="721"/>
    <cellStyle name="_Отражение источников_Филиал" xfId="722"/>
    <cellStyle name="_Отчёт за 3 квартал 2005_челяб" xfId="723"/>
    <cellStyle name="_Отчёт за 3 квартал 2005_челяб_прил.7а" xfId="724"/>
    <cellStyle name="_Отчёт за 3 квартал 2005_челяб_прил.7а_1" xfId="725"/>
    <cellStyle name="_Отчёт за 3 квартал 2005_челяб_приложение 1.4" xfId="726"/>
    <cellStyle name="_Отчёт за 3 квартал 2005_челяб_Филиал" xfId="727"/>
    <cellStyle name="_Отчет за IIIкв.2005г. ОАО Мариэнерго (печать) в МРСК" xfId="728"/>
    <cellStyle name="_Отчет за IIIкв.2005г. ОАО Мариэнерго (печать) в МРСК_прил.7а" xfId="729"/>
    <cellStyle name="_Отчет за IIIкв.2005г. ОАО Мариэнерго (печать) в МРСК_прил.7а_1" xfId="730"/>
    <cellStyle name="_Отчет за IIIкв.2005г. ОАО Мариэнерго (печать) в МРСК_приложение 1.4" xfId="731"/>
    <cellStyle name="_Отчет за IIIкв.2005г. ОАО Мариэнерго (печать) в МРСК_Филиал" xfId="732"/>
    <cellStyle name="_отчёт ИПР_3кв_мари" xfId="733"/>
    <cellStyle name="_отчёт ИПР_3кв_мари_прил.7а" xfId="734"/>
    <cellStyle name="_отчёт ИПР_3кв_мари_прил.7а_1" xfId="735"/>
    <cellStyle name="_отчёт ИПР_3кв_мари_приложение 1.4" xfId="736"/>
    <cellStyle name="_отчёт ИПР_3кв_мари_Филиал" xfId="737"/>
    <cellStyle name="_Перегруппировка 2009 - 2011" xfId="738"/>
    <cellStyle name="_Перечень по ТП" xfId="739"/>
    <cellStyle name="_Перечень по ТП на 2009 год _4 от 11 01 09 (2)" xfId="740"/>
    <cellStyle name="_Перечень по ТП_дополненный (2)" xfId="741"/>
    <cellStyle name="_Перечень по ТП_прил.7а" xfId="742"/>
    <cellStyle name="_Перечень по ТП_прил.7а_1" xfId="743"/>
    <cellStyle name="_Перечень по ТП_Филиал" xfId="744"/>
    <cellStyle name="_Прил 12 МРСК СК,  Нурэнерго" xfId="745"/>
    <cellStyle name="_Прил4-1_ФинПл5л_06.08.10" xfId="746"/>
    <cellStyle name="_Прил4-1_ФинПл5л_06.08.10 2" xfId="747"/>
    <cellStyle name="_Прил4-1_ФинПл5л_06.08.10_1.4" xfId="748"/>
    <cellStyle name="_Прил4-1_ФинПл5л_06.08.10_4.2" xfId="749"/>
    <cellStyle name="_Прил4-1_ФинПл5л_06.08.10_иа" xfId="750"/>
    <cellStyle name="_Прил4-1_ФинПл5л_06.08.10_прил.7а" xfId="751"/>
    <cellStyle name="_Прил4-1_ФинПл5л_06.08.10_прил.7а_1" xfId="752"/>
    <cellStyle name="_Прил4-1_ФинПл5л_06.08.10_тэ" xfId="753"/>
    <cellStyle name="_Прил4-1_ФинПл5л_06.08.10_Филиал" xfId="754"/>
    <cellStyle name="_прилож.8, 8а с АДРЕСНОЙ 19.04.07" xfId="755"/>
    <cellStyle name="_прилож.8, 8а с АДРЕСНОЙ 19.04.07_прил.7а" xfId="756"/>
    <cellStyle name="_прилож.8, 8а с АДРЕСНОЙ 19.04.07_прил.7а_1" xfId="757"/>
    <cellStyle name="_прилож.8, 8а с АДРЕСНОЙ 19.04.07_приложение 1.4" xfId="758"/>
    <cellStyle name="_прилож.8, 8а с АДРЕСНОЙ 19.04.07_Филиал" xfId="759"/>
    <cellStyle name="_приложение  1 2007 25.12. 06" xfId="760"/>
    <cellStyle name="_Приложение 18.02.08 минус СКП-ГЕНЕРАЦИЯ" xfId="761"/>
    <cellStyle name="_Приложение 1НОВАЯ" xfId="762"/>
    <cellStyle name="_Приложение 2 Сети 110 и ниже" xfId="763"/>
    <cellStyle name="_Приложение 4_ФП _новый" xfId="764"/>
    <cellStyle name="_Приложение 4_ФП _новый_1.4" xfId="765"/>
    <cellStyle name="_Приложение 4_ФП _новый_ННЭ" xfId="766"/>
    <cellStyle name="_Приложение 4_ФП _новый_прил.7а" xfId="767"/>
    <cellStyle name="_Приложение 4_ФП _новый_прил.7а_1" xfId="768"/>
    <cellStyle name="_Приложение 4_ФП _новый_рэ" xfId="769"/>
    <cellStyle name="_Приложение 4_ФП _новый_Филиал" xfId="770"/>
    <cellStyle name="_Приложения 4_1 5 (2010)" xfId="771"/>
    <cellStyle name="_Приложения 4_1 5 (2010) 2" xfId="772"/>
    <cellStyle name="_Приложения 4_1 5 (2010)_1.4" xfId="773"/>
    <cellStyle name="_Приложения 4_1 5 (2010)_4.2" xfId="774"/>
    <cellStyle name="_Приложения 4_1 5 (2010)_иа" xfId="775"/>
    <cellStyle name="_Приложения 4_1 5 (2010)_прил.7а" xfId="776"/>
    <cellStyle name="_Приложения 4_1 5 (2010)_прил.7а_1" xfId="777"/>
    <cellStyle name="_Приложения 4_1 5 (2010)_Филиал" xfId="778"/>
    <cellStyle name="_Приложения 4_1 5 (2010)_Форматы Минпромэнерго(2) с расшифровкой и физ объемами" xfId="779"/>
    <cellStyle name="_Приложения 4_1 5 _формат_Тарасов" xfId="780"/>
    <cellStyle name="_Приложения 4_1 5 _формат_Тарасов_1.4" xfId="781"/>
    <cellStyle name="_Приложения 4_1 5 _формат_Тарасов_4.2" xfId="782"/>
    <cellStyle name="_Приложения 4_1 5 _формат_Тарасов_прил.7а" xfId="783"/>
    <cellStyle name="_Приложения 4_1 5 _формат_Тарасов_прил.7а_1" xfId="784"/>
    <cellStyle name="_Приложения 4_1 5 _формат_Тарасов_Филиал" xfId="785"/>
    <cellStyle name="_ПриложенияОКСу" xfId="786"/>
    <cellStyle name="_ПриложенияОКСу_прил.7а" xfId="787"/>
    <cellStyle name="_ПриложенияОКСу_прил.7а_1" xfId="788"/>
    <cellStyle name="_ПриложенияОКСу_приложение 1.4" xfId="789"/>
    <cellStyle name="_ПриложенияОКСу_Филиал" xfId="790"/>
    <cellStyle name="_Программа по техприсоединению от 15 01  МРСК" xfId="791"/>
    <cellStyle name="_Реестр по ТП_прил_9" xfId="792"/>
    <cellStyle name="_Рязаньэнерго" xfId="793"/>
    <cellStyle name="_СВОД_2011" xfId="794"/>
    <cellStyle name="_СВОД_2012" xfId="795"/>
    <cellStyle name="_СВОД_2013" xfId="796"/>
    <cellStyle name="_СВОД_2014" xfId="797"/>
    <cellStyle name="_СВОД_2015" xfId="798"/>
    <cellStyle name="_СПРАВКА_анализ испол ИПР в 2006 г" xfId="799"/>
    <cellStyle name="_СПРАВКА_анализ испол ИПР в 2006 г_прил.7а" xfId="800"/>
    <cellStyle name="_СПРАВКА_анализ испол ИПР в 2006 г_прил.7а_1" xfId="801"/>
    <cellStyle name="_СПРАВКА_анализ испол ИПР в 2006 г_приложение 1.4" xfId="802"/>
    <cellStyle name="_СПРАВКА_анализ испол ИПР в 2006 г_Филиал" xfId="803"/>
    <cellStyle name="_СТФ" xfId="804"/>
    <cellStyle name="_Удмуртэнерго" xfId="805"/>
    <cellStyle name="_Филиал" xfId="806"/>
    <cellStyle name="_Филиал_прил.7а" xfId="807"/>
    <cellStyle name="_Филиал_прил.7а_1" xfId="808"/>
    <cellStyle name="_Филиал_Филиал" xfId="809"/>
    <cellStyle name="_Формат Инвестиционной программы на 2009г( сети )." xfId="810"/>
    <cellStyle name="_Формат Инвестиционной программы на 2009г( сети )._прил.7а" xfId="811"/>
    <cellStyle name="_Формат Инвестиционной программы на 2009г( сети )._прил.7а_1" xfId="812"/>
    <cellStyle name="_Формат Инвестиционной программы на 2009г( сети )._приложение 1.4" xfId="813"/>
    <cellStyle name="_Формат Инвестиционной программы на 2009г( сети )._Филиал" xfId="814"/>
    <cellStyle name="_Формат Инвестиционной программы на 2009г.исправл" xfId="815"/>
    <cellStyle name="_Формат Инвестиционной программы на 2009г.исправл_прил.7а" xfId="816"/>
    <cellStyle name="_Формат Инвестиционной программы на 2009г.исправл_прил.7а_1" xfId="817"/>
    <cellStyle name="_Формат Инвестиционной программы на 2009г.исправл_приложение 1.4" xfId="818"/>
    <cellStyle name="_Формат Инвестиционной программы на 2009г.исправл_Филиал" xfId="819"/>
    <cellStyle name="”€ќђќ‘ћ‚›‰" xfId="820"/>
    <cellStyle name="”€ќђќ‘ћ‚›‰ 2" xfId="821"/>
    <cellStyle name="”€љ‘€ђћ‚ђќќ›‰" xfId="822"/>
    <cellStyle name="”€љ‘€ђћ‚ђќќ›‰ 2" xfId="823"/>
    <cellStyle name="”ќђќ‘ћ‚›‰" xfId="824"/>
    <cellStyle name="”ќђќ‘ћ‚›‰ 2" xfId="825"/>
    <cellStyle name="”љ‘ђћ‚ђќќ›‰" xfId="826"/>
    <cellStyle name="”љ‘ђћ‚ђќќ›‰ 2" xfId="827"/>
    <cellStyle name="„…ќ…†ќ›‰" xfId="828"/>
    <cellStyle name="„…ќ…†ќ›‰ 2" xfId="829"/>
    <cellStyle name="€’ћѓћ‚›‰" xfId="830"/>
    <cellStyle name="‡ђѓћ‹ћ‚ћљ1" xfId="831"/>
    <cellStyle name="‡ђѓћ‹ћ‚ћљ2" xfId="832"/>
    <cellStyle name="’ћѓћ‚›‰" xfId="833"/>
    <cellStyle name="20% - Accent1" xfId="834"/>
    <cellStyle name="20% - Accent2" xfId="835"/>
    <cellStyle name="20% - Accent3" xfId="836"/>
    <cellStyle name="20% - Accent4" xfId="837"/>
    <cellStyle name="20% - Accent5" xfId="838"/>
    <cellStyle name="20% - Accent6" xfId="839"/>
    <cellStyle name="20% - Акцент1 2" xfId="11"/>
    <cellStyle name="20% - Акцент1 2 2" xfId="840"/>
    <cellStyle name="20% - Акцент1 2 3" xfId="841"/>
    <cellStyle name="20% - Акцент1 2_Отчет ЧЭ за 4 кв.2016 МЭ " xfId="842"/>
    <cellStyle name="20% - Акцент1 3" xfId="843"/>
    <cellStyle name="20% - Акцент2 2" xfId="12"/>
    <cellStyle name="20% - Акцент2 2 2" xfId="844"/>
    <cellStyle name="20% - Акцент2 2 3" xfId="845"/>
    <cellStyle name="20% - Акцент2 2_Отчет ЧЭ за 4 кв.2016 МЭ " xfId="846"/>
    <cellStyle name="20% - Акцент2 3" xfId="847"/>
    <cellStyle name="20% - Акцент3 2" xfId="13"/>
    <cellStyle name="20% - Акцент3 2 2" xfId="848"/>
    <cellStyle name="20% - Акцент3 2 3" xfId="849"/>
    <cellStyle name="20% - Акцент3 2_Отчет ЧЭ за 4 кв.2016 МЭ " xfId="850"/>
    <cellStyle name="20% - Акцент3 3" xfId="851"/>
    <cellStyle name="20% - Акцент4 2" xfId="14"/>
    <cellStyle name="20% - Акцент4 2 2" xfId="852"/>
    <cellStyle name="20% - Акцент4 2 3" xfId="853"/>
    <cellStyle name="20% - Акцент4 2_Отчет ЧЭ за 4 кв.2016 МЭ " xfId="854"/>
    <cellStyle name="20% - Акцент4 3" xfId="855"/>
    <cellStyle name="20% - Акцент5 2" xfId="15"/>
    <cellStyle name="20% - Акцент5 2 2" xfId="856"/>
    <cellStyle name="20% - Акцент5 2 3" xfId="857"/>
    <cellStyle name="20% - Акцент5 2_Отчет ЧЭ за 4 кв.2016 МЭ " xfId="858"/>
    <cellStyle name="20% - Акцент5 3" xfId="859"/>
    <cellStyle name="20% - Акцент6 2" xfId="16"/>
    <cellStyle name="20% - Акцент6 2 2" xfId="860"/>
    <cellStyle name="20% - Акцент6 2 3" xfId="861"/>
    <cellStyle name="20% - Акцент6 2_Отчет ЧЭ за 4 кв.2016 МЭ " xfId="862"/>
    <cellStyle name="20% - Акцент6 3" xfId="863"/>
    <cellStyle name="40% - Accent1" xfId="864"/>
    <cellStyle name="40% - Accent2" xfId="865"/>
    <cellStyle name="40% - Accent3" xfId="866"/>
    <cellStyle name="40% - Accent4" xfId="867"/>
    <cellStyle name="40% - Accent5" xfId="868"/>
    <cellStyle name="40% - Accent6" xfId="869"/>
    <cellStyle name="40% - Акцент1 2" xfId="17"/>
    <cellStyle name="40% - Акцент1 2 2" xfId="870"/>
    <cellStyle name="40% - Акцент1 2 3" xfId="871"/>
    <cellStyle name="40% - Акцент1 2_Отчет ЧЭ за 4 кв.2016 МЭ " xfId="872"/>
    <cellStyle name="40% - Акцент1 3" xfId="873"/>
    <cellStyle name="40% - Акцент2 2" xfId="18"/>
    <cellStyle name="40% - Акцент2 2 2" xfId="874"/>
    <cellStyle name="40% - Акцент2 2 3" xfId="875"/>
    <cellStyle name="40% - Акцент2 2_Отчет ЧЭ за 4 кв.2016 МЭ " xfId="876"/>
    <cellStyle name="40% - Акцент2 3" xfId="877"/>
    <cellStyle name="40% - Акцент3 2" xfId="19"/>
    <cellStyle name="40% - Акцент3 2 2" xfId="878"/>
    <cellStyle name="40% - Акцент3 2 3" xfId="879"/>
    <cellStyle name="40% - Акцент3 2_Отчет ЧЭ за 4 кв.2016 МЭ " xfId="880"/>
    <cellStyle name="40% - Акцент3 3" xfId="881"/>
    <cellStyle name="40% - Акцент4 2" xfId="20"/>
    <cellStyle name="40% - Акцент4 2 2" xfId="882"/>
    <cellStyle name="40% - Акцент4 2 3" xfId="883"/>
    <cellStyle name="40% - Акцент4 2_Отчет ЧЭ за 4 кв.2016 МЭ " xfId="884"/>
    <cellStyle name="40% - Акцент4 3" xfId="885"/>
    <cellStyle name="40% - Акцент5 2" xfId="21"/>
    <cellStyle name="40% - Акцент5 2 2" xfId="886"/>
    <cellStyle name="40% - Акцент5 2 3" xfId="887"/>
    <cellStyle name="40% - Акцент5 2_Отчет ЧЭ за 4 кв.2016 МЭ " xfId="888"/>
    <cellStyle name="40% - Акцент5 3" xfId="889"/>
    <cellStyle name="40% - Акцент6 2" xfId="22"/>
    <cellStyle name="40% - Акцент6 2 2" xfId="890"/>
    <cellStyle name="40% - Акцент6 2 3" xfId="891"/>
    <cellStyle name="40% - Акцент6 2_Отчет ЧЭ за 4 кв.2016 МЭ " xfId="892"/>
    <cellStyle name="40% - Акцент6 3" xfId="893"/>
    <cellStyle name="60% - Accent1" xfId="894"/>
    <cellStyle name="60% - Accent2" xfId="895"/>
    <cellStyle name="60% - Accent3" xfId="896"/>
    <cellStyle name="60% - Accent4" xfId="897"/>
    <cellStyle name="60% - Accent5" xfId="898"/>
    <cellStyle name="60% - Accent6" xfId="899"/>
    <cellStyle name="60% - Акцент1 2" xfId="23"/>
    <cellStyle name="60% - Акцент1 3" xfId="900"/>
    <cellStyle name="60% - Акцент2 2" xfId="24"/>
    <cellStyle name="60% - Акцент2 3" xfId="901"/>
    <cellStyle name="60% - Акцент3 2" xfId="25"/>
    <cellStyle name="60% - Акцент3 3" xfId="902"/>
    <cellStyle name="60% - Акцент4 2" xfId="26"/>
    <cellStyle name="60% - Акцент4 3" xfId="903"/>
    <cellStyle name="60% - Акцент5 2" xfId="27"/>
    <cellStyle name="60% - Акцент5 3" xfId="904"/>
    <cellStyle name="60% - Акцент6 2" xfId="28"/>
    <cellStyle name="60% - Акцент6 3" xfId="905"/>
    <cellStyle name="Accent1" xfId="906"/>
    <cellStyle name="Accent1 - 20%" xfId="907"/>
    <cellStyle name="Accent1 - 40%" xfId="908"/>
    <cellStyle name="Accent1 - 60%" xfId="909"/>
    <cellStyle name="Accent1 2" xfId="910"/>
    <cellStyle name="Accent1_Приложение 1.4" xfId="911"/>
    <cellStyle name="Accent2" xfId="912"/>
    <cellStyle name="Accent2 - 20%" xfId="913"/>
    <cellStyle name="Accent2 - 40%" xfId="914"/>
    <cellStyle name="Accent2 - 60%" xfId="915"/>
    <cellStyle name="Accent2 2" xfId="916"/>
    <cellStyle name="Accent2_Приложение 1.4" xfId="917"/>
    <cellStyle name="Accent3" xfId="918"/>
    <cellStyle name="Accent3 - 20%" xfId="919"/>
    <cellStyle name="Accent3 - 40%" xfId="920"/>
    <cellStyle name="Accent3 - 60%" xfId="921"/>
    <cellStyle name="Accent3 2" xfId="922"/>
    <cellStyle name="Accent3_Приложение 1.4" xfId="923"/>
    <cellStyle name="Accent4" xfId="924"/>
    <cellStyle name="Accent4 - 20%" xfId="925"/>
    <cellStyle name="Accent4 - 40%" xfId="926"/>
    <cellStyle name="Accent4 - 60%" xfId="927"/>
    <cellStyle name="Accent4 2" xfId="928"/>
    <cellStyle name="Accent4_Приложение 1.4" xfId="929"/>
    <cellStyle name="Accent5" xfId="930"/>
    <cellStyle name="Accent5 - 20%" xfId="931"/>
    <cellStyle name="Accent5 - 40%" xfId="932"/>
    <cellStyle name="Accent5 - 60%" xfId="933"/>
    <cellStyle name="Accent5 2" xfId="934"/>
    <cellStyle name="Accent5_Приложение 1.4" xfId="935"/>
    <cellStyle name="Accent6" xfId="936"/>
    <cellStyle name="Accent6 - 20%" xfId="937"/>
    <cellStyle name="Accent6 - 40%" xfId="938"/>
    <cellStyle name="Accent6 - 40% 2" xfId="939"/>
    <cellStyle name="Accent6 - 60%" xfId="940"/>
    <cellStyle name="Accent6 - 60% 2" xfId="941"/>
    <cellStyle name="Accent6 2" xfId="942"/>
    <cellStyle name="Accent6_Приложение 1.4" xfId="943"/>
    <cellStyle name="Bad" xfId="944"/>
    <cellStyle name="Bad 2" xfId="945"/>
    <cellStyle name="Calculation" xfId="946"/>
    <cellStyle name="Calculation 2" xfId="947"/>
    <cellStyle name="Check Cell" xfId="948"/>
    <cellStyle name="Check Cell 2" xfId="949"/>
    <cellStyle name="Comma [0]_irl tel sep5" xfId="950"/>
    <cellStyle name="Comma_irl tel sep5" xfId="951"/>
    <cellStyle name="Currency [0]" xfId="952"/>
    <cellStyle name="Currency_irl tel sep5" xfId="953"/>
    <cellStyle name="Emphasis 1" xfId="954"/>
    <cellStyle name="Emphasis 2" xfId="955"/>
    <cellStyle name="Emphasis 3" xfId="956"/>
    <cellStyle name="Excel Built-in Normal" xfId="957"/>
    <cellStyle name="Explanatory Text" xfId="958"/>
    <cellStyle name="Good" xfId="959"/>
    <cellStyle name="Good 2" xfId="960"/>
    <cellStyle name="Heading 1" xfId="961"/>
    <cellStyle name="Heading 1 2" xfId="962"/>
    <cellStyle name="Heading 2" xfId="963"/>
    <cellStyle name="Heading 2 2" xfId="964"/>
    <cellStyle name="Heading 3" xfId="965"/>
    <cellStyle name="Heading 3 2" xfId="966"/>
    <cellStyle name="Heading 4" xfId="967"/>
    <cellStyle name="Heading 4 2" xfId="968"/>
    <cellStyle name="Input" xfId="969"/>
    <cellStyle name="Input 2" xfId="970"/>
    <cellStyle name="Linked Cell" xfId="971"/>
    <cellStyle name="Linked Cell 2" xfId="972"/>
    <cellStyle name="Neutral" xfId="973"/>
    <cellStyle name="Neutral 2" xfId="974"/>
    <cellStyle name="Normal 2" xfId="29"/>
    <cellStyle name="Normal_0,85 без вывода" xfId="975"/>
    <cellStyle name="Normal1" xfId="976"/>
    <cellStyle name="normбlnм_laroux" xfId="977"/>
    <cellStyle name="Note" xfId="978"/>
    <cellStyle name="Note 2" xfId="979"/>
    <cellStyle name="Output" xfId="980"/>
    <cellStyle name="Output 2" xfId="981"/>
    <cellStyle name="Price_Body" xfId="982"/>
    <cellStyle name="Rubles" xfId="983"/>
    <cellStyle name="Sheet Title" xfId="984"/>
    <cellStyle name="Title" xfId="985"/>
    <cellStyle name="Total" xfId="986"/>
    <cellStyle name="Total 2" xfId="987"/>
    <cellStyle name="Warning Text" xfId="988"/>
    <cellStyle name="Акцент1 2" xfId="30"/>
    <cellStyle name="Акцент1 3" xfId="989"/>
    <cellStyle name="Акцент2 2" xfId="31"/>
    <cellStyle name="Акцент2 3" xfId="990"/>
    <cellStyle name="Акцент3 2" xfId="32"/>
    <cellStyle name="Акцент3 3" xfId="991"/>
    <cellStyle name="Акцент4 2" xfId="33"/>
    <cellStyle name="Акцент4 3" xfId="992"/>
    <cellStyle name="Акцент5 2" xfId="34"/>
    <cellStyle name="Акцент5 3" xfId="993"/>
    <cellStyle name="Акцент6 2" xfId="35"/>
    <cellStyle name="Акцент6 3" xfId="994"/>
    <cellStyle name="Беззащитный" xfId="995"/>
    <cellStyle name="Беззащитный 2" xfId="996"/>
    <cellStyle name="Ввод  2" xfId="36"/>
    <cellStyle name="Ввод  3" xfId="997"/>
    <cellStyle name="Вывод 2" xfId="37"/>
    <cellStyle name="Вывод 3" xfId="998"/>
    <cellStyle name="Вычисление 2" xfId="38"/>
    <cellStyle name="Вычисление 3" xfId="999"/>
    <cellStyle name="Дата" xfId="1000"/>
    <cellStyle name="Денежный 2" xfId="1001"/>
    <cellStyle name="Желтая рамка" xfId="1002"/>
    <cellStyle name="Заголовок" xfId="1003"/>
    <cellStyle name="Заголовок 1 2" xfId="39"/>
    <cellStyle name="Заголовок 1 3" xfId="1004"/>
    <cellStyle name="Заголовок 2 2" xfId="40"/>
    <cellStyle name="Заголовок 2 3" xfId="1005"/>
    <cellStyle name="Заголовок 3 2" xfId="41"/>
    <cellStyle name="Заголовок 3 3" xfId="1006"/>
    <cellStyle name="Заголовок 4 2" xfId="42"/>
    <cellStyle name="Заголовок 4 3" xfId="1007"/>
    <cellStyle name="ЗаголовокСтолбца" xfId="1008"/>
    <cellStyle name="Защитный" xfId="1009"/>
    <cellStyle name="Защитный 2" xfId="1010"/>
    <cellStyle name="Зеленая рамка" xfId="1011"/>
    <cellStyle name="зеленый" xfId="1012"/>
    <cellStyle name="Значение" xfId="1013"/>
    <cellStyle name="Итог 2" xfId="43"/>
    <cellStyle name="Итог 3" xfId="1014"/>
    <cellStyle name="Контрольная ячейка 2" xfId="44"/>
    <cellStyle name="Контрольная ячейка 3" xfId="1015"/>
    <cellStyle name="Красная рамка" xfId="1016"/>
    <cellStyle name="Красный" xfId="1017"/>
    <cellStyle name="Мой заголовок" xfId="1018"/>
    <cellStyle name="Мой заголовок листа" xfId="1019"/>
    <cellStyle name="Мои наименования показателей" xfId="1020"/>
    <cellStyle name="Название 2" xfId="45"/>
    <cellStyle name="Название 3" xfId="1021"/>
    <cellStyle name="Нейтральный 2" xfId="46"/>
    <cellStyle name="Нейтральный 3" xfId="1022"/>
    <cellStyle name="Обычный" xfId="0" builtinId="0"/>
    <cellStyle name="Обычный 10" xfId="3"/>
    <cellStyle name="Обычный 10 2" xfId="1023"/>
    <cellStyle name="Обычный 10 2 2" xfId="1024"/>
    <cellStyle name="Обычный 10 2 2 2" xfId="1025"/>
    <cellStyle name="Обычный 10 2 3" xfId="1026"/>
    <cellStyle name="Обычный 10 2 3 2" xfId="1027"/>
    <cellStyle name="Обычный 10 3" xfId="595"/>
    <cellStyle name="Обычный 10 4" xfId="1028"/>
    <cellStyle name="Обычный 10 4 2" xfId="1029"/>
    <cellStyle name="Обычный 10 4 2 2" xfId="1030"/>
    <cellStyle name="Обычный 10 4 2 2 2" xfId="1031"/>
    <cellStyle name="Обычный 10 4 2 3" xfId="1032"/>
    <cellStyle name="Обычный 10 4 3" xfId="1033"/>
    <cellStyle name="Обычный 10 4 3 2" xfId="1034"/>
    <cellStyle name="Обычный 10 4 4" xfId="1035"/>
    <cellStyle name="Обычный 10 5" xfId="582"/>
    <cellStyle name="Обычный 10 5 2" xfId="1036"/>
    <cellStyle name="Обычный 10 5 2 2" xfId="1037"/>
    <cellStyle name="Обычный 10 5 3" xfId="1038"/>
    <cellStyle name="Обычный 10 6" xfId="1039"/>
    <cellStyle name="Обычный 10 6 2" xfId="1040"/>
    <cellStyle name="Обычный 10 7" xfId="1041"/>
    <cellStyle name="Обычный 10_Отчет ЧЭ за 4 кв.2016 МЭ " xfId="1042"/>
    <cellStyle name="Обычный 11" xfId="1043"/>
    <cellStyle name="Обычный 11 2" xfId="586"/>
    <cellStyle name="Обычный 11 3" xfId="1044"/>
    <cellStyle name="Обычный 11 4" xfId="1045"/>
    <cellStyle name="Обычный 11 4 2" xfId="1046"/>
    <cellStyle name="Обычный 11 4 2 2" xfId="1047"/>
    <cellStyle name="Обычный 11 4 3" xfId="1048"/>
    <cellStyle name="Обычный 11 4 3 2" xfId="1049"/>
    <cellStyle name="Обычный 11 5" xfId="1050"/>
    <cellStyle name="Обычный 11 5 2" xfId="1051"/>
    <cellStyle name="Обычный 11 5 2 2" xfId="1052"/>
    <cellStyle name="Обычный 11 5 2 2 2" xfId="1053"/>
    <cellStyle name="Обычный 11 5 2 3" xfId="1054"/>
    <cellStyle name="Обычный 11 5 3" xfId="1055"/>
    <cellStyle name="Обычный 11 5 3 2" xfId="1056"/>
    <cellStyle name="Обычный 11 5 4" xfId="1057"/>
    <cellStyle name="Обычный 11 6" xfId="1058"/>
    <cellStyle name="Обычный 11 6 2" xfId="1059"/>
    <cellStyle name="Обычный 11 6 2 2" xfId="1060"/>
    <cellStyle name="Обычный 11 6 3" xfId="1061"/>
    <cellStyle name="Обычный 11 7" xfId="1062"/>
    <cellStyle name="Обычный 11 7 2" xfId="1063"/>
    <cellStyle name="Обычный 11 8" xfId="1064"/>
    <cellStyle name="Обычный 11_Отчет ЧЭ за 4 кв.2016 МЭ " xfId="1065"/>
    <cellStyle name="Обычный 12" xfId="591"/>
    <cellStyle name="Обычный 12 2" xfId="47"/>
    <cellStyle name="Обычный 12 2 4" xfId="1066"/>
    <cellStyle name="Обычный 12 3" xfId="1067"/>
    <cellStyle name="Обычный 12 3 2" xfId="1068"/>
    <cellStyle name="Обычный 12 3 2 2" xfId="1069"/>
    <cellStyle name="Обычный 12 3 3" xfId="1070"/>
    <cellStyle name="Обычный 12 3 3 2" xfId="1071"/>
    <cellStyle name="Обычный 12 4" xfId="1072"/>
    <cellStyle name="Обычный 12 4 2" xfId="1073"/>
    <cellStyle name="Обычный 12 4 2 2" xfId="1074"/>
    <cellStyle name="Обычный 12 4 2 2 2" xfId="1075"/>
    <cellStyle name="Обычный 12 4 2 3" xfId="1076"/>
    <cellStyle name="Обычный 12 4 3" xfId="1077"/>
    <cellStyle name="Обычный 12 4 3 2" xfId="1078"/>
    <cellStyle name="Обычный 12 4 4" xfId="1079"/>
    <cellStyle name="Обычный 12 5" xfId="1080"/>
    <cellStyle name="Обычный 12 5 2" xfId="1081"/>
    <cellStyle name="Обычный 12 5 2 2" xfId="1082"/>
    <cellStyle name="Обычный 12 5 3" xfId="1083"/>
    <cellStyle name="Обычный 12 6" xfId="588"/>
    <cellStyle name="Обычный 12 6 2" xfId="1084"/>
    <cellStyle name="Обычный 12 7" xfId="1085"/>
    <cellStyle name="Обычный 12 7 2" xfId="1086"/>
    <cellStyle name="Обычный 12 7 2 2" xfId="1087"/>
    <cellStyle name="Обычный 12 7 2 2 2" xfId="1088"/>
    <cellStyle name="Обычный 12 7 2 3" xfId="1089"/>
    <cellStyle name="Обычный 13" xfId="1090"/>
    <cellStyle name="Обычный 13 2" xfId="1091"/>
    <cellStyle name="Обычный 13 2 2" xfId="1092"/>
    <cellStyle name="Обычный 13 2 2 2" xfId="1093"/>
    <cellStyle name="Обычный 13 2 2 2 2" xfId="1094"/>
    <cellStyle name="Обычный 13 2 2 3" xfId="1095"/>
    <cellStyle name="Обычный 13 2 3" xfId="1096"/>
    <cellStyle name="Обычный 13 2 3 2" xfId="1097"/>
    <cellStyle name="Обычный 13 2 4" xfId="1098"/>
    <cellStyle name="Обычный 13 3" xfId="1099"/>
    <cellStyle name="Обычный 13 3 2" xfId="1100"/>
    <cellStyle name="Обычный 13 3 2 2" xfId="1101"/>
    <cellStyle name="Обычный 13 3 3" xfId="1102"/>
    <cellStyle name="Обычный 13 4" xfId="1103"/>
    <cellStyle name="Обычный 13 4 2" xfId="1104"/>
    <cellStyle name="Обычный 13 5" xfId="1105"/>
    <cellStyle name="Обычный 14" xfId="1106"/>
    <cellStyle name="Обычный 14 2" xfId="1107"/>
    <cellStyle name="Обычный 14 2 2" xfId="1108"/>
    <cellStyle name="Обычный 14 2 3" xfId="1109"/>
    <cellStyle name="Обычный 14 2 3 2" xfId="1110"/>
    <cellStyle name="Обычный 14 2 3 2 2" xfId="1111"/>
    <cellStyle name="Обычный 14 2 3 3" xfId="1112"/>
    <cellStyle name="Обычный 14 2 4" xfId="1113"/>
    <cellStyle name="Обычный 14 2 4 2" xfId="1114"/>
    <cellStyle name="Обычный 14 2 5" xfId="1115"/>
    <cellStyle name="Обычный 14 3" xfId="1116"/>
    <cellStyle name="Обычный 14 3 2" xfId="1117"/>
    <cellStyle name="Обычный 14 3 2 2" xfId="1118"/>
    <cellStyle name="Обычный 14 3 3" xfId="1119"/>
    <cellStyle name="Обычный 14 4" xfId="1120"/>
    <cellStyle name="Обычный 14 4 2" xfId="1121"/>
    <cellStyle name="Обычный 14 5" xfId="1122"/>
    <cellStyle name="Обычный 15" xfId="1123"/>
    <cellStyle name="Обычный 15 2" xfId="1124"/>
    <cellStyle name="Обычный 15 2 2" xfId="1125"/>
    <cellStyle name="Обычный 15 2 2 2" xfId="1126"/>
    <cellStyle name="Обычный 15 2 2 2 2" xfId="1127"/>
    <cellStyle name="Обычный 15 2 2 3" xfId="1128"/>
    <cellStyle name="Обычный 15 2 3" xfId="1129"/>
    <cellStyle name="Обычный 15 2 3 2" xfId="1130"/>
    <cellStyle name="Обычный 15 2 4" xfId="1131"/>
    <cellStyle name="Обычный 15 3" xfId="1132"/>
    <cellStyle name="Обычный 15 3 2" xfId="1133"/>
    <cellStyle name="Обычный 15 3 2 2" xfId="1134"/>
    <cellStyle name="Обычный 15 3 3" xfId="1135"/>
    <cellStyle name="Обычный 15 4" xfId="1136"/>
    <cellStyle name="Обычный 15 4 2" xfId="1137"/>
    <cellStyle name="Обычный 15 5" xfId="1138"/>
    <cellStyle name="Обычный 16" xfId="1139"/>
    <cellStyle name="Обычный 16 2" xfId="1140"/>
    <cellStyle name="Обычный 16 2 2" xfId="1141"/>
    <cellStyle name="Обычный 16 2 2 2" xfId="1142"/>
    <cellStyle name="Обычный 16 2 2 2 2" xfId="1143"/>
    <cellStyle name="Обычный 16 2 2 3" xfId="1144"/>
    <cellStyle name="Обычный 16 2 3" xfId="1145"/>
    <cellStyle name="Обычный 16 2 3 2" xfId="1146"/>
    <cellStyle name="Обычный 16 2 4" xfId="1147"/>
    <cellStyle name="Обычный 16 3" xfId="1148"/>
    <cellStyle name="Обычный 16 3 2" xfId="1149"/>
    <cellStyle name="Обычный 16 3 2 2" xfId="1150"/>
    <cellStyle name="Обычный 16 3 3" xfId="1151"/>
    <cellStyle name="Обычный 16 4" xfId="1152"/>
    <cellStyle name="Обычный 16 4 2" xfId="1153"/>
    <cellStyle name="Обычный 16 5" xfId="1154"/>
    <cellStyle name="Обычный 17" xfId="1155"/>
    <cellStyle name="Обычный 17 2" xfId="1156"/>
    <cellStyle name="Обычный 17 2 2" xfId="1157"/>
    <cellStyle name="Обычный 17 2 2 2" xfId="1158"/>
    <cellStyle name="Обычный 17 2 2 2 2" xfId="1159"/>
    <cellStyle name="Обычный 17 2 2 3" xfId="1160"/>
    <cellStyle name="Обычный 17 2 3" xfId="1161"/>
    <cellStyle name="Обычный 17 2 3 2" xfId="1162"/>
    <cellStyle name="Обычный 17 2 4" xfId="1163"/>
    <cellStyle name="Обычный 17 3" xfId="1164"/>
    <cellStyle name="Обычный 17 3 2" xfId="1165"/>
    <cellStyle name="Обычный 17 3 2 2" xfId="1166"/>
    <cellStyle name="Обычный 17 3 3" xfId="1167"/>
    <cellStyle name="Обычный 17 4" xfId="1168"/>
    <cellStyle name="Обычный 17 4 2" xfId="1169"/>
    <cellStyle name="Обычный 17 5" xfId="1170"/>
    <cellStyle name="Обычный 18" xfId="598"/>
    <cellStyle name="Обычный 18 2" xfId="592"/>
    <cellStyle name="Обычный 18 2 2" xfId="1171"/>
    <cellStyle name="Обычный 18 2 2 2" xfId="1172"/>
    <cellStyle name="Обычный 18 2 2 2 2" xfId="1173"/>
    <cellStyle name="Обычный 18 2 2 2 2 2" xfId="1174"/>
    <cellStyle name="Обычный 18 2 2 2 2 2 2" xfId="1175"/>
    <cellStyle name="Обычный 18 2 2 2 2 3" xfId="1176"/>
    <cellStyle name="Обычный 18 2 2 2 2 3 2" xfId="1177"/>
    <cellStyle name="Обычный 18 2 2 2 2 4" xfId="1178"/>
    <cellStyle name="Обычный 18 2 2 2 3" xfId="1179"/>
    <cellStyle name="Обычный 18 2 2 2 3 2" xfId="1180"/>
    <cellStyle name="Обычный 18 2 2 2 4" xfId="1181"/>
    <cellStyle name="Обычный 18 2 2 2 4 2" xfId="1182"/>
    <cellStyle name="Обычный 18 2 2 2 5" xfId="1183"/>
    <cellStyle name="Обычный 18 2 2 3" xfId="1184"/>
    <cellStyle name="Обычный 18 2 2 3 2" xfId="1185"/>
    <cellStyle name="Обычный 18 2 2 3 3" xfId="1186"/>
    <cellStyle name="Обычный 18 2 2 4" xfId="1187"/>
    <cellStyle name="Обычный 18 2 2 4 2" xfId="1188"/>
    <cellStyle name="Обычный 18 2 2 5" xfId="1189"/>
    <cellStyle name="Обычный 18 2 3" xfId="1190"/>
    <cellStyle name="Обычный 18 2 3 2" xfId="1191"/>
    <cellStyle name="Обычный 18 2 3 2 2" xfId="1192"/>
    <cellStyle name="Обычный 18 2 3 3" xfId="1193"/>
    <cellStyle name="Обычный 18 2 4" xfId="1194"/>
    <cellStyle name="Обычный 18 2 4 2" xfId="1195"/>
    <cellStyle name="Обычный 18 2 5" xfId="585"/>
    <cellStyle name="Обычный 18 2 6" xfId="1196"/>
    <cellStyle name="Обычный 18 3" xfId="1197"/>
    <cellStyle name="Обычный 18 3 2" xfId="1198"/>
    <cellStyle name="Обычный 18 3 2 2" xfId="1199"/>
    <cellStyle name="Обычный 18 3 2 2 2" xfId="1200"/>
    <cellStyle name="Обычный 18 3 2 3" xfId="1201"/>
    <cellStyle name="Обычный 18 3 3" xfId="1202"/>
    <cellStyle name="Обычный 18 3 3 2" xfId="1203"/>
    <cellStyle name="Обычный 18 3 4" xfId="1204"/>
    <cellStyle name="Обычный 18 4" xfId="1205"/>
    <cellStyle name="Обычный 18 4 2" xfId="1206"/>
    <cellStyle name="Обычный 18 4 2 2" xfId="1207"/>
    <cellStyle name="Обычный 18 4 3" xfId="1208"/>
    <cellStyle name="Обычный 18 5" xfId="1209"/>
    <cellStyle name="Обычный 18 5 2" xfId="1210"/>
    <cellStyle name="Обычный 18 6" xfId="1211"/>
    <cellStyle name="Обычный 18 6 2" xfId="1212"/>
    <cellStyle name="Обычный 18 7" xfId="1213"/>
    <cellStyle name="Обычный 19" xfId="1214"/>
    <cellStyle name="Обычный 2" xfId="8"/>
    <cellStyle name="Обычный 2 2" xfId="1215"/>
    <cellStyle name="Обычный 2 2 2" xfId="1216"/>
    <cellStyle name="Обычный 2 2 3" xfId="1217"/>
    <cellStyle name="Обычный 2 26 2" xfId="48"/>
    <cellStyle name="Обычный 2 3" xfId="1218"/>
    <cellStyle name="Обычный 2 3 2" xfId="1219"/>
    <cellStyle name="Обычный 2_2E95BEC8" xfId="1220"/>
    <cellStyle name="Обычный 20" xfId="1221"/>
    <cellStyle name="Обычный 20 2" xfId="1222"/>
    <cellStyle name="Обычный 20 2 2" xfId="1223"/>
    <cellStyle name="Обычный 20 2 2 2" xfId="1224"/>
    <cellStyle name="Обычный 20 2 2 2 2" xfId="1225"/>
    <cellStyle name="Обычный 20 2 2 3" xfId="1226"/>
    <cellStyle name="Обычный 20 2 3" xfId="1227"/>
    <cellStyle name="Обычный 20 2 3 2" xfId="1228"/>
    <cellStyle name="Обычный 20 2 4" xfId="1229"/>
    <cellStyle name="Обычный 20 3" xfId="1230"/>
    <cellStyle name="Обычный 20 3 2" xfId="1231"/>
    <cellStyle name="Обычный 20 3 2 2" xfId="1232"/>
    <cellStyle name="Обычный 20 3 3" xfId="1233"/>
    <cellStyle name="Обычный 20 4" xfId="1234"/>
    <cellStyle name="Обычный 20 4 2" xfId="1235"/>
    <cellStyle name="Обычный 20 5" xfId="1236"/>
    <cellStyle name="Обычный 21" xfId="1237"/>
    <cellStyle name="Обычный 21 2" xfId="1238"/>
    <cellStyle name="Обычный 21 2 2" xfId="1239"/>
    <cellStyle name="Обычный 21 2 2 2" xfId="1240"/>
    <cellStyle name="Обычный 21 2 2 2 2" xfId="1241"/>
    <cellStyle name="Обычный 21 2 2 3" xfId="1242"/>
    <cellStyle name="Обычный 21 2 3" xfId="1243"/>
    <cellStyle name="Обычный 21 2 3 2" xfId="1244"/>
    <cellStyle name="Обычный 21 2 4" xfId="1245"/>
    <cellStyle name="Обычный 21 3" xfId="1246"/>
    <cellStyle name="Обычный 21 3 2" xfId="1247"/>
    <cellStyle name="Обычный 21 3 2 2" xfId="1248"/>
    <cellStyle name="Обычный 21 3 3" xfId="1249"/>
    <cellStyle name="Обычный 21 4" xfId="1250"/>
    <cellStyle name="Обычный 21 4 2" xfId="1251"/>
    <cellStyle name="Обычный 21 5" xfId="1252"/>
    <cellStyle name="Обычный 22" xfId="1253"/>
    <cellStyle name="Обычный 23" xfId="1254"/>
    <cellStyle name="Обычный 24" xfId="1255"/>
    <cellStyle name="Обычный 25" xfId="1256"/>
    <cellStyle name="Обычный 26" xfId="5895"/>
    <cellStyle name="Обычный 27" xfId="5900"/>
    <cellStyle name="Обычный 3" xfId="1"/>
    <cellStyle name="Обычный 3 10 2" xfId="5898"/>
    <cellStyle name="Обычный 3 2" xfId="9"/>
    <cellStyle name="Обычный 3 2 2" xfId="1257"/>
    <cellStyle name="Обычный 3 2 2 2" xfId="49"/>
    <cellStyle name="Обычный 3 2 2 3" xfId="589"/>
    <cellStyle name="Обычный 3 2 3" xfId="1258"/>
    <cellStyle name="Обычный 3 2_Отчет ЧЭ за 4 кв.2016 МЭ " xfId="1259"/>
    <cellStyle name="Обычный 3 21" xfId="50"/>
    <cellStyle name="Обычный 3 3" xfId="1260"/>
    <cellStyle name="Обычный 3 3 2" xfId="1261"/>
    <cellStyle name="Обычный 3 3 3" xfId="1262"/>
    <cellStyle name="Обычный 3 4" xfId="584"/>
    <cellStyle name="Обычный 3_Отчет ЧЭ за 4 кв.2016 МЭ " xfId="1263"/>
    <cellStyle name="Обычный 30" xfId="5899"/>
    <cellStyle name="Обычный 4" xfId="6"/>
    <cellStyle name="Обычный 4 2" xfId="51"/>
    <cellStyle name="Обычный 4 2 2" xfId="1264"/>
    <cellStyle name="Обычный 4 2 2 2" xfId="1265"/>
    <cellStyle name="Обычный 4 2_Отчет ЧЭ за 4 кв.2016 МЭ " xfId="1266"/>
    <cellStyle name="Обычный 4 21" xfId="1267"/>
    <cellStyle name="Обычный 4 3" xfId="1268"/>
    <cellStyle name="Обычный 4 3 2" xfId="1269"/>
    <cellStyle name="Обычный 4 4" xfId="1270"/>
    <cellStyle name="Обычный 4 5" xfId="1271"/>
    <cellStyle name="Обычный 4 6" xfId="1272"/>
    <cellStyle name="Обычный 4_Чеченэнерго Регл 1 кв 2016 Яна" xfId="1273"/>
    <cellStyle name="Обычный 5" xfId="5"/>
    <cellStyle name="Обычный 5 2" xfId="1274"/>
    <cellStyle name="Обычный 5 2 2" xfId="1275"/>
    <cellStyle name="Обычный 5 2 2 2" xfId="1276"/>
    <cellStyle name="Обычный 5 2 3" xfId="1277"/>
    <cellStyle name="Обычный 5 2_Отчет ЧЭ за 4 кв.2016 МЭ " xfId="1278"/>
    <cellStyle name="Обычный 5 3" xfId="1279"/>
    <cellStyle name="Обычный 5 4" xfId="1280"/>
    <cellStyle name="Обычный 6" xfId="52"/>
    <cellStyle name="Обычный 6 10" xfId="53"/>
    <cellStyle name="Обычный 6 10 2" xfId="1281"/>
    <cellStyle name="Обычный 6 10 2 2" xfId="1282"/>
    <cellStyle name="Обычный 6 10 2 2 2" xfId="1283"/>
    <cellStyle name="Обычный 6 10 2 3" xfId="1284"/>
    <cellStyle name="Обычный 6 10 3" xfId="1285"/>
    <cellStyle name="Обычный 6 10 3 2" xfId="1286"/>
    <cellStyle name="Обычный 6 10 4" xfId="1287"/>
    <cellStyle name="Обычный 6 11" xfId="54"/>
    <cellStyle name="Обычный 6 11 2" xfId="1288"/>
    <cellStyle name="Обычный 6 11 2 2" xfId="1289"/>
    <cellStyle name="Обычный 6 11 3" xfId="1290"/>
    <cellStyle name="Обычный 6 12" xfId="1291"/>
    <cellStyle name="Обычный 6 12 2" xfId="1292"/>
    <cellStyle name="Обычный 6 13" xfId="1293"/>
    <cellStyle name="Обычный 6 2" xfId="55"/>
    <cellStyle name="Обычный 6 2 10" xfId="56"/>
    <cellStyle name="Обычный 6 2 10 2" xfId="1294"/>
    <cellStyle name="Обычный 6 2 10 2 2" xfId="1295"/>
    <cellStyle name="Обычный 6 2 10 2 2 2" xfId="1296"/>
    <cellStyle name="Обычный 6 2 10 2 2 2 2" xfId="1297"/>
    <cellStyle name="Обычный 6 2 10 2 2 3" xfId="1298"/>
    <cellStyle name="Обычный 6 2 10 2 3" xfId="1299"/>
    <cellStyle name="Обычный 6 2 10 2 3 2" xfId="1300"/>
    <cellStyle name="Обычный 6 2 10 2 4" xfId="1301"/>
    <cellStyle name="Обычный 6 2 10 3" xfId="1302"/>
    <cellStyle name="Обычный 6 2 10 3 2" xfId="1303"/>
    <cellStyle name="Обычный 6 2 10 3 2 2" xfId="1304"/>
    <cellStyle name="Обычный 6 2 10 3 3" xfId="1305"/>
    <cellStyle name="Обычный 6 2 10 4" xfId="1306"/>
    <cellStyle name="Обычный 6 2 10 4 2" xfId="1307"/>
    <cellStyle name="Обычный 6 2 10 5" xfId="1308"/>
    <cellStyle name="Обычный 6 2 11" xfId="57"/>
    <cellStyle name="Обычный 6 2 11 2" xfId="1309"/>
    <cellStyle name="Обычный 6 2 11 2 2" xfId="1310"/>
    <cellStyle name="Обычный 6 2 11 2 2 2" xfId="1311"/>
    <cellStyle name="Обычный 6 2 11 2 3" xfId="1312"/>
    <cellStyle name="Обычный 6 2 11 3" xfId="1313"/>
    <cellStyle name="Обычный 6 2 11 3 2" xfId="1314"/>
    <cellStyle name="Обычный 6 2 11 4" xfId="1315"/>
    <cellStyle name="Обычный 6 2 12" xfId="58"/>
    <cellStyle name="Обычный 6 2 12 2" xfId="1316"/>
    <cellStyle name="Обычный 6 2 12 2 2" xfId="1317"/>
    <cellStyle name="Обычный 6 2 12 3" xfId="1318"/>
    <cellStyle name="Обычный 6 2 13" xfId="1319"/>
    <cellStyle name="Обычный 6 2 13 2" xfId="1320"/>
    <cellStyle name="Обычный 6 2 14" xfId="1321"/>
    <cellStyle name="Обычный 6 2 2" xfId="59"/>
    <cellStyle name="Обычный 6 2 2 10" xfId="60"/>
    <cellStyle name="Обычный 6 2 2 10 2" xfId="1322"/>
    <cellStyle name="Обычный 6 2 2 10 2 2" xfId="1323"/>
    <cellStyle name="Обычный 6 2 2 10 2 2 2" xfId="1324"/>
    <cellStyle name="Обычный 6 2 2 10 2 3" xfId="1325"/>
    <cellStyle name="Обычный 6 2 2 10 3" xfId="1326"/>
    <cellStyle name="Обычный 6 2 2 10 3 2" xfId="1327"/>
    <cellStyle name="Обычный 6 2 2 10 4" xfId="1328"/>
    <cellStyle name="Обычный 6 2 2 11" xfId="61"/>
    <cellStyle name="Обычный 6 2 2 11 2" xfId="1329"/>
    <cellStyle name="Обычный 6 2 2 11 2 2" xfId="1330"/>
    <cellStyle name="Обычный 6 2 2 11 3" xfId="1331"/>
    <cellStyle name="Обычный 6 2 2 12" xfId="1332"/>
    <cellStyle name="Обычный 6 2 2 12 2" xfId="1333"/>
    <cellStyle name="Обычный 6 2 2 13" xfId="1334"/>
    <cellStyle name="Обычный 6 2 2 2" xfId="62"/>
    <cellStyle name="Обычный 6 2 2 2 10" xfId="1335"/>
    <cellStyle name="Обычный 6 2 2 2 2" xfId="63"/>
    <cellStyle name="Обычный 6 2 2 2 2 2" xfId="64"/>
    <cellStyle name="Обычный 6 2 2 2 2 2 2" xfId="65"/>
    <cellStyle name="Обычный 6 2 2 2 2 2 2 2" xfId="66"/>
    <cellStyle name="Обычный 6 2 2 2 2 2 2 2 2" xfId="1336"/>
    <cellStyle name="Обычный 6 2 2 2 2 2 2 2 2 2" xfId="1337"/>
    <cellStyle name="Обычный 6 2 2 2 2 2 2 2 2 2 2" xfId="1338"/>
    <cellStyle name="Обычный 6 2 2 2 2 2 2 2 2 2 2 2" xfId="1339"/>
    <cellStyle name="Обычный 6 2 2 2 2 2 2 2 2 2 3" xfId="1340"/>
    <cellStyle name="Обычный 6 2 2 2 2 2 2 2 2 3" xfId="1341"/>
    <cellStyle name="Обычный 6 2 2 2 2 2 2 2 2 3 2" xfId="1342"/>
    <cellStyle name="Обычный 6 2 2 2 2 2 2 2 2 4" xfId="1343"/>
    <cellStyle name="Обычный 6 2 2 2 2 2 2 2 3" xfId="1344"/>
    <cellStyle name="Обычный 6 2 2 2 2 2 2 2 3 2" xfId="1345"/>
    <cellStyle name="Обычный 6 2 2 2 2 2 2 2 3 2 2" xfId="1346"/>
    <cellStyle name="Обычный 6 2 2 2 2 2 2 2 3 3" xfId="1347"/>
    <cellStyle name="Обычный 6 2 2 2 2 2 2 2 4" xfId="1348"/>
    <cellStyle name="Обычный 6 2 2 2 2 2 2 2 4 2" xfId="1349"/>
    <cellStyle name="Обычный 6 2 2 2 2 2 2 2 5" xfId="1350"/>
    <cellStyle name="Обычный 6 2 2 2 2 2 2 3" xfId="67"/>
    <cellStyle name="Обычный 6 2 2 2 2 2 2 3 2" xfId="1351"/>
    <cellStyle name="Обычный 6 2 2 2 2 2 2 3 2 2" xfId="1352"/>
    <cellStyle name="Обычный 6 2 2 2 2 2 2 3 2 2 2" xfId="1353"/>
    <cellStyle name="Обычный 6 2 2 2 2 2 2 3 2 3" xfId="1354"/>
    <cellStyle name="Обычный 6 2 2 2 2 2 2 3 3" xfId="1355"/>
    <cellStyle name="Обычный 6 2 2 2 2 2 2 3 3 2" xfId="1356"/>
    <cellStyle name="Обычный 6 2 2 2 2 2 2 3 4" xfId="1357"/>
    <cellStyle name="Обычный 6 2 2 2 2 2 2 4" xfId="1358"/>
    <cellStyle name="Обычный 6 2 2 2 2 2 2 4 2" xfId="1359"/>
    <cellStyle name="Обычный 6 2 2 2 2 2 2 4 2 2" xfId="1360"/>
    <cellStyle name="Обычный 6 2 2 2 2 2 2 4 3" xfId="1361"/>
    <cellStyle name="Обычный 6 2 2 2 2 2 2 5" xfId="1362"/>
    <cellStyle name="Обычный 6 2 2 2 2 2 2 5 2" xfId="1363"/>
    <cellStyle name="Обычный 6 2 2 2 2 2 2 6" xfId="1364"/>
    <cellStyle name="Обычный 6 2 2 2 2 2 3" xfId="68"/>
    <cellStyle name="Обычный 6 2 2 2 2 2 3 2" xfId="69"/>
    <cellStyle name="Обычный 6 2 2 2 2 2 3 2 2" xfId="1365"/>
    <cellStyle name="Обычный 6 2 2 2 2 2 3 2 2 2" xfId="1366"/>
    <cellStyle name="Обычный 6 2 2 2 2 2 3 2 2 2 2" xfId="1367"/>
    <cellStyle name="Обычный 6 2 2 2 2 2 3 2 2 2 2 2" xfId="1368"/>
    <cellStyle name="Обычный 6 2 2 2 2 2 3 2 2 2 3" xfId="1369"/>
    <cellStyle name="Обычный 6 2 2 2 2 2 3 2 2 3" xfId="1370"/>
    <cellStyle name="Обычный 6 2 2 2 2 2 3 2 2 3 2" xfId="1371"/>
    <cellStyle name="Обычный 6 2 2 2 2 2 3 2 2 4" xfId="1372"/>
    <cellStyle name="Обычный 6 2 2 2 2 2 3 2 3" xfId="1373"/>
    <cellStyle name="Обычный 6 2 2 2 2 2 3 2 3 2" xfId="1374"/>
    <cellStyle name="Обычный 6 2 2 2 2 2 3 2 3 2 2" xfId="1375"/>
    <cellStyle name="Обычный 6 2 2 2 2 2 3 2 3 3" xfId="1376"/>
    <cellStyle name="Обычный 6 2 2 2 2 2 3 2 4" xfId="1377"/>
    <cellStyle name="Обычный 6 2 2 2 2 2 3 2 4 2" xfId="1378"/>
    <cellStyle name="Обычный 6 2 2 2 2 2 3 2 5" xfId="1379"/>
    <cellStyle name="Обычный 6 2 2 2 2 2 3 3" xfId="70"/>
    <cellStyle name="Обычный 6 2 2 2 2 2 3 3 2" xfId="1380"/>
    <cellStyle name="Обычный 6 2 2 2 2 2 3 3 2 2" xfId="1381"/>
    <cellStyle name="Обычный 6 2 2 2 2 2 3 3 2 2 2" xfId="1382"/>
    <cellStyle name="Обычный 6 2 2 2 2 2 3 3 2 3" xfId="1383"/>
    <cellStyle name="Обычный 6 2 2 2 2 2 3 3 3" xfId="1384"/>
    <cellStyle name="Обычный 6 2 2 2 2 2 3 3 3 2" xfId="1385"/>
    <cellStyle name="Обычный 6 2 2 2 2 2 3 3 4" xfId="1386"/>
    <cellStyle name="Обычный 6 2 2 2 2 2 3 4" xfId="1387"/>
    <cellStyle name="Обычный 6 2 2 2 2 2 3 4 2" xfId="1388"/>
    <cellStyle name="Обычный 6 2 2 2 2 2 3 4 2 2" xfId="1389"/>
    <cellStyle name="Обычный 6 2 2 2 2 2 3 4 3" xfId="1390"/>
    <cellStyle name="Обычный 6 2 2 2 2 2 3 5" xfId="1391"/>
    <cellStyle name="Обычный 6 2 2 2 2 2 3 5 2" xfId="1392"/>
    <cellStyle name="Обычный 6 2 2 2 2 2 3 6" xfId="1393"/>
    <cellStyle name="Обычный 6 2 2 2 2 2 4" xfId="71"/>
    <cellStyle name="Обычный 6 2 2 2 2 2 4 2" xfId="1394"/>
    <cellStyle name="Обычный 6 2 2 2 2 2 4 2 2" xfId="1395"/>
    <cellStyle name="Обычный 6 2 2 2 2 2 4 2 2 2" xfId="1396"/>
    <cellStyle name="Обычный 6 2 2 2 2 2 4 2 2 2 2" xfId="1397"/>
    <cellStyle name="Обычный 6 2 2 2 2 2 4 2 2 3" xfId="1398"/>
    <cellStyle name="Обычный 6 2 2 2 2 2 4 2 3" xfId="1399"/>
    <cellStyle name="Обычный 6 2 2 2 2 2 4 2 3 2" xfId="1400"/>
    <cellStyle name="Обычный 6 2 2 2 2 2 4 2 4" xfId="1401"/>
    <cellStyle name="Обычный 6 2 2 2 2 2 4 3" xfId="1402"/>
    <cellStyle name="Обычный 6 2 2 2 2 2 4 3 2" xfId="1403"/>
    <cellStyle name="Обычный 6 2 2 2 2 2 4 3 2 2" xfId="1404"/>
    <cellStyle name="Обычный 6 2 2 2 2 2 4 3 3" xfId="1405"/>
    <cellStyle name="Обычный 6 2 2 2 2 2 4 4" xfId="1406"/>
    <cellStyle name="Обычный 6 2 2 2 2 2 4 4 2" xfId="1407"/>
    <cellStyle name="Обычный 6 2 2 2 2 2 4 5" xfId="1408"/>
    <cellStyle name="Обычный 6 2 2 2 2 2 5" xfId="72"/>
    <cellStyle name="Обычный 6 2 2 2 2 2 5 2" xfId="1409"/>
    <cellStyle name="Обычный 6 2 2 2 2 2 5 2 2" xfId="1410"/>
    <cellStyle name="Обычный 6 2 2 2 2 2 5 2 2 2" xfId="1411"/>
    <cellStyle name="Обычный 6 2 2 2 2 2 5 2 3" xfId="1412"/>
    <cellStyle name="Обычный 6 2 2 2 2 2 5 3" xfId="1413"/>
    <cellStyle name="Обычный 6 2 2 2 2 2 5 3 2" xfId="1414"/>
    <cellStyle name="Обычный 6 2 2 2 2 2 5 4" xfId="1415"/>
    <cellStyle name="Обычный 6 2 2 2 2 2 6" xfId="1416"/>
    <cellStyle name="Обычный 6 2 2 2 2 2 6 2" xfId="1417"/>
    <cellStyle name="Обычный 6 2 2 2 2 2 6 2 2" xfId="1418"/>
    <cellStyle name="Обычный 6 2 2 2 2 2 6 3" xfId="1419"/>
    <cellStyle name="Обычный 6 2 2 2 2 2 7" xfId="1420"/>
    <cellStyle name="Обычный 6 2 2 2 2 2 7 2" xfId="1421"/>
    <cellStyle name="Обычный 6 2 2 2 2 2 8" xfId="1422"/>
    <cellStyle name="Обычный 6 2 2 2 2 3" xfId="73"/>
    <cellStyle name="Обычный 6 2 2 2 2 3 2" xfId="74"/>
    <cellStyle name="Обычный 6 2 2 2 2 3 2 2" xfId="1423"/>
    <cellStyle name="Обычный 6 2 2 2 2 3 2 2 2" xfId="1424"/>
    <cellStyle name="Обычный 6 2 2 2 2 3 2 2 2 2" xfId="1425"/>
    <cellStyle name="Обычный 6 2 2 2 2 3 2 2 2 2 2" xfId="1426"/>
    <cellStyle name="Обычный 6 2 2 2 2 3 2 2 2 3" xfId="1427"/>
    <cellStyle name="Обычный 6 2 2 2 2 3 2 2 3" xfId="1428"/>
    <cellStyle name="Обычный 6 2 2 2 2 3 2 2 3 2" xfId="1429"/>
    <cellStyle name="Обычный 6 2 2 2 2 3 2 2 4" xfId="1430"/>
    <cellStyle name="Обычный 6 2 2 2 2 3 2 3" xfId="1431"/>
    <cellStyle name="Обычный 6 2 2 2 2 3 2 3 2" xfId="1432"/>
    <cellStyle name="Обычный 6 2 2 2 2 3 2 3 2 2" xfId="1433"/>
    <cellStyle name="Обычный 6 2 2 2 2 3 2 3 3" xfId="1434"/>
    <cellStyle name="Обычный 6 2 2 2 2 3 2 4" xfId="1435"/>
    <cellStyle name="Обычный 6 2 2 2 2 3 2 4 2" xfId="1436"/>
    <cellStyle name="Обычный 6 2 2 2 2 3 2 5" xfId="1437"/>
    <cellStyle name="Обычный 6 2 2 2 2 3 3" xfId="75"/>
    <cellStyle name="Обычный 6 2 2 2 2 3 3 2" xfId="1438"/>
    <cellStyle name="Обычный 6 2 2 2 2 3 3 2 2" xfId="1439"/>
    <cellStyle name="Обычный 6 2 2 2 2 3 3 2 2 2" xfId="1440"/>
    <cellStyle name="Обычный 6 2 2 2 2 3 3 2 3" xfId="1441"/>
    <cellStyle name="Обычный 6 2 2 2 2 3 3 3" xfId="1442"/>
    <cellStyle name="Обычный 6 2 2 2 2 3 3 3 2" xfId="1443"/>
    <cellStyle name="Обычный 6 2 2 2 2 3 3 4" xfId="1444"/>
    <cellStyle name="Обычный 6 2 2 2 2 3 4" xfId="1445"/>
    <cellStyle name="Обычный 6 2 2 2 2 3 4 2" xfId="1446"/>
    <cellStyle name="Обычный 6 2 2 2 2 3 4 2 2" xfId="1447"/>
    <cellStyle name="Обычный 6 2 2 2 2 3 4 3" xfId="1448"/>
    <cellStyle name="Обычный 6 2 2 2 2 3 5" xfId="1449"/>
    <cellStyle name="Обычный 6 2 2 2 2 3 5 2" xfId="1450"/>
    <cellStyle name="Обычный 6 2 2 2 2 3 6" xfId="1451"/>
    <cellStyle name="Обычный 6 2 2 2 2 4" xfId="76"/>
    <cellStyle name="Обычный 6 2 2 2 2 4 2" xfId="77"/>
    <cellStyle name="Обычный 6 2 2 2 2 4 2 2" xfId="1452"/>
    <cellStyle name="Обычный 6 2 2 2 2 4 2 2 2" xfId="1453"/>
    <cellStyle name="Обычный 6 2 2 2 2 4 2 2 2 2" xfId="1454"/>
    <cellStyle name="Обычный 6 2 2 2 2 4 2 2 2 2 2" xfId="1455"/>
    <cellStyle name="Обычный 6 2 2 2 2 4 2 2 2 3" xfId="1456"/>
    <cellStyle name="Обычный 6 2 2 2 2 4 2 2 3" xfId="1457"/>
    <cellStyle name="Обычный 6 2 2 2 2 4 2 2 3 2" xfId="1458"/>
    <cellStyle name="Обычный 6 2 2 2 2 4 2 2 4" xfId="1459"/>
    <cellStyle name="Обычный 6 2 2 2 2 4 2 3" xfId="1460"/>
    <cellStyle name="Обычный 6 2 2 2 2 4 2 3 2" xfId="1461"/>
    <cellStyle name="Обычный 6 2 2 2 2 4 2 3 2 2" xfId="1462"/>
    <cellStyle name="Обычный 6 2 2 2 2 4 2 3 3" xfId="1463"/>
    <cellStyle name="Обычный 6 2 2 2 2 4 2 4" xfId="1464"/>
    <cellStyle name="Обычный 6 2 2 2 2 4 2 4 2" xfId="1465"/>
    <cellStyle name="Обычный 6 2 2 2 2 4 2 5" xfId="1466"/>
    <cellStyle name="Обычный 6 2 2 2 2 4 3" xfId="78"/>
    <cellStyle name="Обычный 6 2 2 2 2 4 3 2" xfId="1467"/>
    <cellStyle name="Обычный 6 2 2 2 2 4 3 2 2" xfId="1468"/>
    <cellStyle name="Обычный 6 2 2 2 2 4 3 2 2 2" xfId="1469"/>
    <cellStyle name="Обычный 6 2 2 2 2 4 3 2 3" xfId="1470"/>
    <cellStyle name="Обычный 6 2 2 2 2 4 3 3" xfId="1471"/>
    <cellStyle name="Обычный 6 2 2 2 2 4 3 3 2" xfId="1472"/>
    <cellStyle name="Обычный 6 2 2 2 2 4 3 4" xfId="1473"/>
    <cellStyle name="Обычный 6 2 2 2 2 4 4" xfId="1474"/>
    <cellStyle name="Обычный 6 2 2 2 2 4 4 2" xfId="1475"/>
    <cellStyle name="Обычный 6 2 2 2 2 4 4 2 2" xfId="1476"/>
    <cellStyle name="Обычный 6 2 2 2 2 4 4 3" xfId="1477"/>
    <cellStyle name="Обычный 6 2 2 2 2 4 5" xfId="1478"/>
    <cellStyle name="Обычный 6 2 2 2 2 4 5 2" xfId="1479"/>
    <cellStyle name="Обычный 6 2 2 2 2 4 6" xfId="1480"/>
    <cellStyle name="Обычный 6 2 2 2 2 5" xfId="79"/>
    <cellStyle name="Обычный 6 2 2 2 2 5 2" xfId="1481"/>
    <cellStyle name="Обычный 6 2 2 2 2 5 2 2" xfId="1482"/>
    <cellStyle name="Обычный 6 2 2 2 2 5 2 2 2" xfId="1483"/>
    <cellStyle name="Обычный 6 2 2 2 2 5 2 2 2 2" xfId="1484"/>
    <cellStyle name="Обычный 6 2 2 2 2 5 2 2 3" xfId="1485"/>
    <cellStyle name="Обычный 6 2 2 2 2 5 2 3" xfId="1486"/>
    <cellStyle name="Обычный 6 2 2 2 2 5 2 3 2" xfId="1487"/>
    <cellStyle name="Обычный 6 2 2 2 2 5 2 4" xfId="1488"/>
    <cellStyle name="Обычный 6 2 2 2 2 5 3" xfId="1489"/>
    <cellStyle name="Обычный 6 2 2 2 2 5 3 2" xfId="1490"/>
    <cellStyle name="Обычный 6 2 2 2 2 5 3 2 2" xfId="1491"/>
    <cellStyle name="Обычный 6 2 2 2 2 5 3 3" xfId="1492"/>
    <cellStyle name="Обычный 6 2 2 2 2 5 4" xfId="1493"/>
    <cellStyle name="Обычный 6 2 2 2 2 5 4 2" xfId="1494"/>
    <cellStyle name="Обычный 6 2 2 2 2 5 5" xfId="1495"/>
    <cellStyle name="Обычный 6 2 2 2 2 6" xfId="80"/>
    <cellStyle name="Обычный 6 2 2 2 2 6 2" xfId="1496"/>
    <cellStyle name="Обычный 6 2 2 2 2 6 2 2" xfId="1497"/>
    <cellStyle name="Обычный 6 2 2 2 2 6 2 2 2" xfId="1498"/>
    <cellStyle name="Обычный 6 2 2 2 2 6 2 3" xfId="1499"/>
    <cellStyle name="Обычный 6 2 2 2 2 6 3" xfId="1500"/>
    <cellStyle name="Обычный 6 2 2 2 2 6 3 2" xfId="1501"/>
    <cellStyle name="Обычный 6 2 2 2 2 6 4" xfId="1502"/>
    <cellStyle name="Обычный 6 2 2 2 2 7" xfId="1503"/>
    <cellStyle name="Обычный 6 2 2 2 2 7 2" xfId="1504"/>
    <cellStyle name="Обычный 6 2 2 2 2 7 2 2" xfId="1505"/>
    <cellStyle name="Обычный 6 2 2 2 2 7 3" xfId="1506"/>
    <cellStyle name="Обычный 6 2 2 2 2 8" xfId="1507"/>
    <cellStyle name="Обычный 6 2 2 2 2 8 2" xfId="1508"/>
    <cellStyle name="Обычный 6 2 2 2 2 9" xfId="1509"/>
    <cellStyle name="Обычный 6 2 2 2 3" xfId="81"/>
    <cellStyle name="Обычный 6 2 2 2 3 2" xfId="82"/>
    <cellStyle name="Обычный 6 2 2 2 3 2 2" xfId="83"/>
    <cellStyle name="Обычный 6 2 2 2 3 2 2 2" xfId="1510"/>
    <cellStyle name="Обычный 6 2 2 2 3 2 2 2 2" xfId="1511"/>
    <cellStyle name="Обычный 6 2 2 2 3 2 2 2 2 2" xfId="1512"/>
    <cellStyle name="Обычный 6 2 2 2 3 2 2 2 2 2 2" xfId="1513"/>
    <cellStyle name="Обычный 6 2 2 2 3 2 2 2 2 3" xfId="1514"/>
    <cellStyle name="Обычный 6 2 2 2 3 2 2 2 3" xfId="1515"/>
    <cellStyle name="Обычный 6 2 2 2 3 2 2 2 3 2" xfId="1516"/>
    <cellStyle name="Обычный 6 2 2 2 3 2 2 2 4" xfId="1517"/>
    <cellStyle name="Обычный 6 2 2 2 3 2 2 3" xfId="1518"/>
    <cellStyle name="Обычный 6 2 2 2 3 2 2 3 2" xfId="1519"/>
    <cellStyle name="Обычный 6 2 2 2 3 2 2 3 2 2" xfId="1520"/>
    <cellStyle name="Обычный 6 2 2 2 3 2 2 3 3" xfId="1521"/>
    <cellStyle name="Обычный 6 2 2 2 3 2 2 4" xfId="1522"/>
    <cellStyle name="Обычный 6 2 2 2 3 2 2 4 2" xfId="1523"/>
    <cellStyle name="Обычный 6 2 2 2 3 2 2 5" xfId="1524"/>
    <cellStyle name="Обычный 6 2 2 2 3 2 3" xfId="84"/>
    <cellStyle name="Обычный 6 2 2 2 3 2 3 2" xfId="1525"/>
    <cellStyle name="Обычный 6 2 2 2 3 2 3 2 2" xfId="1526"/>
    <cellStyle name="Обычный 6 2 2 2 3 2 3 2 2 2" xfId="1527"/>
    <cellStyle name="Обычный 6 2 2 2 3 2 3 2 3" xfId="1528"/>
    <cellStyle name="Обычный 6 2 2 2 3 2 3 3" xfId="1529"/>
    <cellStyle name="Обычный 6 2 2 2 3 2 3 3 2" xfId="1530"/>
    <cellStyle name="Обычный 6 2 2 2 3 2 3 4" xfId="1531"/>
    <cellStyle name="Обычный 6 2 2 2 3 2 4" xfId="1532"/>
    <cellStyle name="Обычный 6 2 2 2 3 2 4 2" xfId="1533"/>
    <cellStyle name="Обычный 6 2 2 2 3 2 4 2 2" xfId="1534"/>
    <cellStyle name="Обычный 6 2 2 2 3 2 4 3" xfId="1535"/>
    <cellStyle name="Обычный 6 2 2 2 3 2 5" xfId="1536"/>
    <cellStyle name="Обычный 6 2 2 2 3 2 5 2" xfId="1537"/>
    <cellStyle name="Обычный 6 2 2 2 3 2 6" xfId="1538"/>
    <cellStyle name="Обычный 6 2 2 2 3 3" xfId="85"/>
    <cellStyle name="Обычный 6 2 2 2 3 3 2" xfId="86"/>
    <cellStyle name="Обычный 6 2 2 2 3 3 2 2" xfId="1539"/>
    <cellStyle name="Обычный 6 2 2 2 3 3 2 2 2" xfId="1540"/>
    <cellStyle name="Обычный 6 2 2 2 3 3 2 2 2 2" xfId="1541"/>
    <cellStyle name="Обычный 6 2 2 2 3 3 2 2 2 2 2" xfId="1542"/>
    <cellStyle name="Обычный 6 2 2 2 3 3 2 2 2 3" xfId="1543"/>
    <cellStyle name="Обычный 6 2 2 2 3 3 2 2 3" xfId="1544"/>
    <cellStyle name="Обычный 6 2 2 2 3 3 2 2 3 2" xfId="1545"/>
    <cellStyle name="Обычный 6 2 2 2 3 3 2 2 4" xfId="1546"/>
    <cellStyle name="Обычный 6 2 2 2 3 3 2 3" xfId="1547"/>
    <cellStyle name="Обычный 6 2 2 2 3 3 2 3 2" xfId="1548"/>
    <cellStyle name="Обычный 6 2 2 2 3 3 2 3 2 2" xfId="1549"/>
    <cellStyle name="Обычный 6 2 2 2 3 3 2 3 3" xfId="1550"/>
    <cellStyle name="Обычный 6 2 2 2 3 3 2 4" xfId="1551"/>
    <cellStyle name="Обычный 6 2 2 2 3 3 2 4 2" xfId="1552"/>
    <cellStyle name="Обычный 6 2 2 2 3 3 2 5" xfId="1553"/>
    <cellStyle name="Обычный 6 2 2 2 3 3 3" xfId="87"/>
    <cellStyle name="Обычный 6 2 2 2 3 3 3 2" xfId="1554"/>
    <cellStyle name="Обычный 6 2 2 2 3 3 3 2 2" xfId="1555"/>
    <cellStyle name="Обычный 6 2 2 2 3 3 3 2 2 2" xfId="1556"/>
    <cellStyle name="Обычный 6 2 2 2 3 3 3 2 3" xfId="1557"/>
    <cellStyle name="Обычный 6 2 2 2 3 3 3 3" xfId="1558"/>
    <cellStyle name="Обычный 6 2 2 2 3 3 3 3 2" xfId="1559"/>
    <cellStyle name="Обычный 6 2 2 2 3 3 3 4" xfId="1560"/>
    <cellStyle name="Обычный 6 2 2 2 3 3 4" xfId="1561"/>
    <cellStyle name="Обычный 6 2 2 2 3 3 4 2" xfId="1562"/>
    <cellStyle name="Обычный 6 2 2 2 3 3 4 2 2" xfId="1563"/>
    <cellStyle name="Обычный 6 2 2 2 3 3 4 3" xfId="1564"/>
    <cellStyle name="Обычный 6 2 2 2 3 3 5" xfId="1565"/>
    <cellStyle name="Обычный 6 2 2 2 3 3 5 2" xfId="1566"/>
    <cellStyle name="Обычный 6 2 2 2 3 3 6" xfId="1567"/>
    <cellStyle name="Обычный 6 2 2 2 3 4" xfId="88"/>
    <cellStyle name="Обычный 6 2 2 2 3 4 2" xfId="1568"/>
    <cellStyle name="Обычный 6 2 2 2 3 4 2 2" xfId="1569"/>
    <cellStyle name="Обычный 6 2 2 2 3 4 2 2 2" xfId="1570"/>
    <cellStyle name="Обычный 6 2 2 2 3 4 2 2 2 2" xfId="1571"/>
    <cellStyle name="Обычный 6 2 2 2 3 4 2 2 3" xfId="1572"/>
    <cellStyle name="Обычный 6 2 2 2 3 4 2 3" xfId="1573"/>
    <cellStyle name="Обычный 6 2 2 2 3 4 2 3 2" xfId="1574"/>
    <cellStyle name="Обычный 6 2 2 2 3 4 2 4" xfId="1575"/>
    <cellStyle name="Обычный 6 2 2 2 3 4 3" xfId="1576"/>
    <cellStyle name="Обычный 6 2 2 2 3 4 3 2" xfId="1577"/>
    <cellStyle name="Обычный 6 2 2 2 3 4 3 2 2" xfId="1578"/>
    <cellStyle name="Обычный 6 2 2 2 3 4 3 3" xfId="1579"/>
    <cellStyle name="Обычный 6 2 2 2 3 4 4" xfId="1580"/>
    <cellStyle name="Обычный 6 2 2 2 3 4 4 2" xfId="1581"/>
    <cellStyle name="Обычный 6 2 2 2 3 4 5" xfId="1582"/>
    <cellStyle name="Обычный 6 2 2 2 3 5" xfId="89"/>
    <cellStyle name="Обычный 6 2 2 2 3 5 2" xfId="1583"/>
    <cellStyle name="Обычный 6 2 2 2 3 5 2 2" xfId="1584"/>
    <cellStyle name="Обычный 6 2 2 2 3 5 2 2 2" xfId="1585"/>
    <cellStyle name="Обычный 6 2 2 2 3 5 2 3" xfId="1586"/>
    <cellStyle name="Обычный 6 2 2 2 3 5 3" xfId="1587"/>
    <cellStyle name="Обычный 6 2 2 2 3 5 3 2" xfId="1588"/>
    <cellStyle name="Обычный 6 2 2 2 3 5 4" xfId="1589"/>
    <cellStyle name="Обычный 6 2 2 2 3 6" xfId="1590"/>
    <cellStyle name="Обычный 6 2 2 2 3 6 2" xfId="1591"/>
    <cellStyle name="Обычный 6 2 2 2 3 6 2 2" xfId="1592"/>
    <cellStyle name="Обычный 6 2 2 2 3 6 3" xfId="1593"/>
    <cellStyle name="Обычный 6 2 2 2 3 7" xfId="1594"/>
    <cellStyle name="Обычный 6 2 2 2 3 7 2" xfId="1595"/>
    <cellStyle name="Обычный 6 2 2 2 3 8" xfId="1596"/>
    <cellStyle name="Обычный 6 2 2 2 4" xfId="90"/>
    <cellStyle name="Обычный 6 2 2 2 4 2" xfId="91"/>
    <cellStyle name="Обычный 6 2 2 2 4 2 2" xfId="1597"/>
    <cellStyle name="Обычный 6 2 2 2 4 2 2 2" xfId="1598"/>
    <cellStyle name="Обычный 6 2 2 2 4 2 2 2 2" xfId="1599"/>
    <cellStyle name="Обычный 6 2 2 2 4 2 2 2 2 2" xfId="1600"/>
    <cellStyle name="Обычный 6 2 2 2 4 2 2 2 3" xfId="1601"/>
    <cellStyle name="Обычный 6 2 2 2 4 2 2 3" xfId="1602"/>
    <cellStyle name="Обычный 6 2 2 2 4 2 2 3 2" xfId="1603"/>
    <cellStyle name="Обычный 6 2 2 2 4 2 2 4" xfId="1604"/>
    <cellStyle name="Обычный 6 2 2 2 4 2 3" xfId="1605"/>
    <cellStyle name="Обычный 6 2 2 2 4 2 3 2" xfId="1606"/>
    <cellStyle name="Обычный 6 2 2 2 4 2 3 2 2" xfId="1607"/>
    <cellStyle name="Обычный 6 2 2 2 4 2 3 3" xfId="1608"/>
    <cellStyle name="Обычный 6 2 2 2 4 2 4" xfId="1609"/>
    <cellStyle name="Обычный 6 2 2 2 4 2 4 2" xfId="1610"/>
    <cellStyle name="Обычный 6 2 2 2 4 2 5" xfId="1611"/>
    <cellStyle name="Обычный 6 2 2 2 4 3" xfId="92"/>
    <cellStyle name="Обычный 6 2 2 2 4 3 2" xfId="1612"/>
    <cellStyle name="Обычный 6 2 2 2 4 3 2 2" xfId="1613"/>
    <cellStyle name="Обычный 6 2 2 2 4 3 2 2 2" xfId="1614"/>
    <cellStyle name="Обычный 6 2 2 2 4 3 2 3" xfId="1615"/>
    <cellStyle name="Обычный 6 2 2 2 4 3 3" xfId="1616"/>
    <cellStyle name="Обычный 6 2 2 2 4 3 3 2" xfId="1617"/>
    <cellStyle name="Обычный 6 2 2 2 4 3 4" xfId="1618"/>
    <cellStyle name="Обычный 6 2 2 2 4 4" xfId="1619"/>
    <cellStyle name="Обычный 6 2 2 2 4 4 2" xfId="1620"/>
    <cellStyle name="Обычный 6 2 2 2 4 4 2 2" xfId="1621"/>
    <cellStyle name="Обычный 6 2 2 2 4 4 3" xfId="1622"/>
    <cellStyle name="Обычный 6 2 2 2 4 5" xfId="1623"/>
    <cellStyle name="Обычный 6 2 2 2 4 5 2" xfId="1624"/>
    <cellStyle name="Обычный 6 2 2 2 4 6" xfId="1625"/>
    <cellStyle name="Обычный 6 2 2 2 5" xfId="93"/>
    <cellStyle name="Обычный 6 2 2 2 5 2" xfId="94"/>
    <cellStyle name="Обычный 6 2 2 2 5 2 2" xfId="1626"/>
    <cellStyle name="Обычный 6 2 2 2 5 2 2 2" xfId="1627"/>
    <cellStyle name="Обычный 6 2 2 2 5 2 2 2 2" xfId="1628"/>
    <cellStyle name="Обычный 6 2 2 2 5 2 2 2 2 2" xfId="1629"/>
    <cellStyle name="Обычный 6 2 2 2 5 2 2 2 3" xfId="1630"/>
    <cellStyle name="Обычный 6 2 2 2 5 2 2 3" xfId="1631"/>
    <cellStyle name="Обычный 6 2 2 2 5 2 2 3 2" xfId="1632"/>
    <cellStyle name="Обычный 6 2 2 2 5 2 2 4" xfId="1633"/>
    <cellStyle name="Обычный 6 2 2 2 5 2 3" xfId="1634"/>
    <cellStyle name="Обычный 6 2 2 2 5 2 3 2" xfId="1635"/>
    <cellStyle name="Обычный 6 2 2 2 5 2 3 2 2" xfId="1636"/>
    <cellStyle name="Обычный 6 2 2 2 5 2 3 3" xfId="1637"/>
    <cellStyle name="Обычный 6 2 2 2 5 2 4" xfId="1638"/>
    <cellStyle name="Обычный 6 2 2 2 5 2 4 2" xfId="1639"/>
    <cellStyle name="Обычный 6 2 2 2 5 2 5" xfId="1640"/>
    <cellStyle name="Обычный 6 2 2 2 5 3" xfId="95"/>
    <cellStyle name="Обычный 6 2 2 2 5 3 2" xfId="1641"/>
    <cellStyle name="Обычный 6 2 2 2 5 3 2 2" xfId="1642"/>
    <cellStyle name="Обычный 6 2 2 2 5 3 2 2 2" xfId="1643"/>
    <cellStyle name="Обычный 6 2 2 2 5 3 2 3" xfId="1644"/>
    <cellStyle name="Обычный 6 2 2 2 5 3 3" xfId="1645"/>
    <cellStyle name="Обычный 6 2 2 2 5 3 3 2" xfId="1646"/>
    <cellStyle name="Обычный 6 2 2 2 5 3 4" xfId="1647"/>
    <cellStyle name="Обычный 6 2 2 2 5 4" xfId="1648"/>
    <cellStyle name="Обычный 6 2 2 2 5 4 2" xfId="1649"/>
    <cellStyle name="Обычный 6 2 2 2 5 4 2 2" xfId="1650"/>
    <cellStyle name="Обычный 6 2 2 2 5 4 3" xfId="1651"/>
    <cellStyle name="Обычный 6 2 2 2 5 5" xfId="1652"/>
    <cellStyle name="Обычный 6 2 2 2 5 5 2" xfId="1653"/>
    <cellStyle name="Обычный 6 2 2 2 5 6" xfId="1654"/>
    <cellStyle name="Обычный 6 2 2 2 6" xfId="96"/>
    <cellStyle name="Обычный 6 2 2 2 6 2" xfId="1655"/>
    <cellStyle name="Обычный 6 2 2 2 6 2 2" xfId="1656"/>
    <cellStyle name="Обычный 6 2 2 2 6 2 2 2" xfId="1657"/>
    <cellStyle name="Обычный 6 2 2 2 6 2 2 2 2" xfId="1658"/>
    <cellStyle name="Обычный 6 2 2 2 6 2 2 3" xfId="1659"/>
    <cellStyle name="Обычный 6 2 2 2 6 2 3" xfId="1660"/>
    <cellStyle name="Обычный 6 2 2 2 6 2 3 2" xfId="1661"/>
    <cellStyle name="Обычный 6 2 2 2 6 2 4" xfId="1662"/>
    <cellStyle name="Обычный 6 2 2 2 6 3" xfId="1663"/>
    <cellStyle name="Обычный 6 2 2 2 6 3 2" xfId="1664"/>
    <cellStyle name="Обычный 6 2 2 2 6 3 2 2" xfId="1665"/>
    <cellStyle name="Обычный 6 2 2 2 6 3 3" xfId="1666"/>
    <cellStyle name="Обычный 6 2 2 2 6 4" xfId="1667"/>
    <cellStyle name="Обычный 6 2 2 2 6 4 2" xfId="1668"/>
    <cellStyle name="Обычный 6 2 2 2 6 5" xfId="1669"/>
    <cellStyle name="Обычный 6 2 2 2 7" xfId="97"/>
    <cellStyle name="Обычный 6 2 2 2 7 2" xfId="1670"/>
    <cellStyle name="Обычный 6 2 2 2 7 2 2" xfId="1671"/>
    <cellStyle name="Обычный 6 2 2 2 7 2 2 2" xfId="1672"/>
    <cellStyle name="Обычный 6 2 2 2 7 2 3" xfId="1673"/>
    <cellStyle name="Обычный 6 2 2 2 7 3" xfId="1674"/>
    <cellStyle name="Обычный 6 2 2 2 7 3 2" xfId="1675"/>
    <cellStyle name="Обычный 6 2 2 2 7 4" xfId="1676"/>
    <cellStyle name="Обычный 6 2 2 2 8" xfId="1677"/>
    <cellStyle name="Обычный 6 2 2 2 8 2" xfId="1678"/>
    <cellStyle name="Обычный 6 2 2 2 8 2 2" xfId="1679"/>
    <cellStyle name="Обычный 6 2 2 2 8 3" xfId="1680"/>
    <cellStyle name="Обычный 6 2 2 2 9" xfId="1681"/>
    <cellStyle name="Обычный 6 2 2 2 9 2" xfId="1682"/>
    <cellStyle name="Обычный 6 2 2 3" xfId="98"/>
    <cellStyle name="Обычный 6 2 2 3 2" xfId="99"/>
    <cellStyle name="Обычный 6 2 2 3 2 2" xfId="100"/>
    <cellStyle name="Обычный 6 2 2 3 2 2 2" xfId="101"/>
    <cellStyle name="Обычный 6 2 2 3 2 2 2 2" xfId="1683"/>
    <cellStyle name="Обычный 6 2 2 3 2 2 2 2 2" xfId="1684"/>
    <cellStyle name="Обычный 6 2 2 3 2 2 2 2 2 2" xfId="1685"/>
    <cellStyle name="Обычный 6 2 2 3 2 2 2 2 2 2 2" xfId="1686"/>
    <cellStyle name="Обычный 6 2 2 3 2 2 2 2 2 3" xfId="1687"/>
    <cellStyle name="Обычный 6 2 2 3 2 2 2 2 3" xfId="1688"/>
    <cellStyle name="Обычный 6 2 2 3 2 2 2 2 3 2" xfId="1689"/>
    <cellStyle name="Обычный 6 2 2 3 2 2 2 2 4" xfId="1690"/>
    <cellStyle name="Обычный 6 2 2 3 2 2 2 3" xfId="1691"/>
    <cellStyle name="Обычный 6 2 2 3 2 2 2 3 2" xfId="1692"/>
    <cellStyle name="Обычный 6 2 2 3 2 2 2 3 2 2" xfId="1693"/>
    <cellStyle name="Обычный 6 2 2 3 2 2 2 3 3" xfId="1694"/>
    <cellStyle name="Обычный 6 2 2 3 2 2 2 4" xfId="1695"/>
    <cellStyle name="Обычный 6 2 2 3 2 2 2 4 2" xfId="1696"/>
    <cellStyle name="Обычный 6 2 2 3 2 2 2 5" xfId="1697"/>
    <cellStyle name="Обычный 6 2 2 3 2 2 3" xfId="102"/>
    <cellStyle name="Обычный 6 2 2 3 2 2 3 2" xfId="1698"/>
    <cellStyle name="Обычный 6 2 2 3 2 2 3 2 2" xfId="1699"/>
    <cellStyle name="Обычный 6 2 2 3 2 2 3 2 2 2" xfId="1700"/>
    <cellStyle name="Обычный 6 2 2 3 2 2 3 2 3" xfId="1701"/>
    <cellStyle name="Обычный 6 2 2 3 2 2 3 3" xfId="1702"/>
    <cellStyle name="Обычный 6 2 2 3 2 2 3 3 2" xfId="1703"/>
    <cellStyle name="Обычный 6 2 2 3 2 2 3 4" xfId="1704"/>
    <cellStyle name="Обычный 6 2 2 3 2 2 4" xfId="1705"/>
    <cellStyle name="Обычный 6 2 2 3 2 2 4 2" xfId="1706"/>
    <cellStyle name="Обычный 6 2 2 3 2 2 4 2 2" xfId="1707"/>
    <cellStyle name="Обычный 6 2 2 3 2 2 4 3" xfId="1708"/>
    <cellStyle name="Обычный 6 2 2 3 2 2 5" xfId="1709"/>
    <cellStyle name="Обычный 6 2 2 3 2 2 5 2" xfId="1710"/>
    <cellStyle name="Обычный 6 2 2 3 2 2 6" xfId="1711"/>
    <cellStyle name="Обычный 6 2 2 3 2 3" xfId="103"/>
    <cellStyle name="Обычный 6 2 2 3 2 3 2" xfId="104"/>
    <cellStyle name="Обычный 6 2 2 3 2 3 2 2" xfId="1712"/>
    <cellStyle name="Обычный 6 2 2 3 2 3 2 2 2" xfId="1713"/>
    <cellStyle name="Обычный 6 2 2 3 2 3 2 2 2 2" xfId="1714"/>
    <cellStyle name="Обычный 6 2 2 3 2 3 2 2 2 2 2" xfId="1715"/>
    <cellStyle name="Обычный 6 2 2 3 2 3 2 2 2 3" xfId="1716"/>
    <cellStyle name="Обычный 6 2 2 3 2 3 2 2 3" xfId="1717"/>
    <cellStyle name="Обычный 6 2 2 3 2 3 2 2 3 2" xfId="1718"/>
    <cellStyle name="Обычный 6 2 2 3 2 3 2 2 4" xfId="1719"/>
    <cellStyle name="Обычный 6 2 2 3 2 3 2 3" xfId="1720"/>
    <cellStyle name="Обычный 6 2 2 3 2 3 2 3 2" xfId="1721"/>
    <cellStyle name="Обычный 6 2 2 3 2 3 2 3 2 2" xfId="1722"/>
    <cellStyle name="Обычный 6 2 2 3 2 3 2 3 3" xfId="1723"/>
    <cellStyle name="Обычный 6 2 2 3 2 3 2 4" xfId="1724"/>
    <cellStyle name="Обычный 6 2 2 3 2 3 2 4 2" xfId="1725"/>
    <cellStyle name="Обычный 6 2 2 3 2 3 2 5" xfId="1726"/>
    <cellStyle name="Обычный 6 2 2 3 2 3 3" xfId="105"/>
    <cellStyle name="Обычный 6 2 2 3 2 3 3 2" xfId="1727"/>
    <cellStyle name="Обычный 6 2 2 3 2 3 3 2 2" xfId="1728"/>
    <cellStyle name="Обычный 6 2 2 3 2 3 3 2 2 2" xfId="1729"/>
    <cellStyle name="Обычный 6 2 2 3 2 3 3 2 3" xfId="1730"/>
    <cellStyle name="Обычный 6 2 2 3 2 3 3 3" xfId="1731"/>
    <cellStyle name="Обычный 6 2 2 3 2 3 3 3 2" xfId="1732"/>
    <cellStyle name="Обычный 6 2 2 3 2 3 3 4" xfId="1733"/>
    <cellStyle name="Обычный 6 2 2 3 2 3 4" xfId="1734"/>
    <cellStyle name="Обычный 6 2 2 3 2 3 4 2" xfId="1735"/>
    <cellStyle name="Обычный 6 2 2 3 2 3 4 2 2" xfId="1736"/>
    <cellStyle name="Обычный 6 2 2 3 2 3 4 3" xfId="1737"/>
    <cellStyle name="Обычный 6 2 2 3 2 3 5" xfId="1738"/>
    <cellStyle name="Обычный 6 2 2 3 2 3 5 2" xfId="1739"/>
    <cellStyle name="Обычный 6 2 2 3 2 3 6" xfId="1740"/>
    <cellStyle name="Обычный 6 2 2 3 2 4" xfId="106"/>
    <cellStyle name="Обычный 6 2 2 3 2 4 2" xfId="1741"/>
    <cellStyle name="Обычный 6 2 2 3 2 4 2 2" xfId="1742"/>
    <cellStyle name="Обычный 6 2 2 3 2 4 2 2 2" xfId="1743"/>
    <cellStyle name="Обычный 6 2 2 3 2 4 2 2 2 2" xfId="1744"/>
    <cellStyle name="Обычный 6 2 2 3 2 4 2 2 3" xfId="1745"/>
    <cellStyle name="Обычный 6 2 2 3 2 4 2 3" xfId="1746"/>
    <cellStyle name="Обычный 6 2 2 3 2 4 2 3 2" xfId="1747"/>
    <cellStyle name="Обычный 6 2 2 3 2 4 2 4" xfId="1748"/>
    <cellStyle name="Обычный 6 2 2 3 2 4 3" xfId="1749"/>
    <cellStyle name="Обычный 6 2 2 3 2 4 3 2" xfId="1750"/>
    <cellStyle name="Обычный 6 2 2 3 2 4 3 2 2" xfId="1751"/>
    <cellStyle name="Обычный 6 2 2 3 2 4 3 3" xfId="1752"/>
    <cellStyle name="Обычный 6 2 2 3 2 4 4" xfId="1753"/>
    <cellStyle name="Обычный 6 2 2 3 2 4 4 2" xfId="1754"/>
    <cellStyle name="Обычный 6 2 2 3 2 4 5" xfId="1755"/>
    <cellStyle name="Обычный 6 2 2 3 2 5" xfId="107"/>
    <cellStyle name="Обычный 6 2 2 3 2 5 2" xfId="1756"/>
    <cellStyle name="Обычный 6 2 2 3 2 5 2 2" xfId="1757"/>
    <cellStyle name="Обычный 6 2 2 3 2 5 2 2 2" xfId="1758"/>
    <cellStyle name="Обычный 6 2 2 3 2 5 2 3" xfId="1759"/>
    <cellStyle name="Обычный 6 2 2 3 2 5 3" xfId="1760"/>
    <cellStyle name="Обычный 6 2 2 3 2 5 3 2" xfId="1761"/>
    <cellStyle name="Обычный 6 2 2 3 2 5 4" xfId="1762"/>
    <cellStyle name="Обычный 6 2 2 3 2 6" xfId="1763"/>
    <cellStyle name="Обычный 6 2 2 3 2 6 2" xfId="1764"/>
    <cellStyle name="Обычный 6 2 2 3 2 6 2 2" xfId="1765"/>
    <cellStyle name="Обычный 6 2 2 3 2 6 3" xfId="1766"/>
    <cellStyle name="Обычный 6 2 2 3 2 7" xfId="1767"/>
    <cellStyle name="Обычный 6 2 2 3 2 7 2" xfId="1768"/>
    <cellStyle name="Обычный 6 2 2 3 2 8" xfId="1769"/>
    <cellStyle name="Обычный 6 2 2 3 3" xfId="108"/>
    <cellStyle name="Обычный 6 2 2 3 3 2" xfId="109"/>
    <cellStyle name="Обычный 6 2 2 3 3 2 2" xfId="1770"/>
    <cellStyle name="Обычный 6 2 2 3 3 2 2 2" xfId="1771"/>
    <cellStyle name="Обычный 6 2 2 3 3 2 2 2 2" xfId="1772"/>
    <cellStyle name="Обычный 6 2 2 3 3 2 2 2 2 2" xfId="1773"/>
    <cellStyle name="Обычный 6 2 2 3 3 2 2 2 3" xfId="1774"/>
    <cellStyle name="Обычный 6 2 2 3 3 2 2 3" xfId="1775"/>
    <cellStyle name="Обычный 6 2 2 3 3 2 2 3 2" xfId="1776"/>
    <cellStyle name="Обычный 6 2 2 3 3 2 2 4" xfId="1777"/>
    <cellStyle name="Обычный 6 2 2 3 3 2 3" xfId="1778"/>
    <cellStyle name="Обычный 6 2 2 3 3 2 3 2" xfId="1779"/>
    <cellStyle name="Обычный 6 2 2 3 3 2 3 2 2" xfId="1780"/>
    <cellStyle name="Обычный 6 2 2 3 3 2 3 3" xfId="1781"/>
    <cellStyle name="Обычный 6 2 2 3 3 2 4" xfId="1782"/>
    <cellStyle name="Обычный 6 2 2 3 3 2 4 2" xfId="1783"/>
    <cellStyle name="Обычный 6 2 2 3 3 2 5" xfId="1784"/>
    <cellStyle name="Обычный 6 2 2 3 3 3" xfId="110"/>
    <cellStyle name="Обычный 6 2 2 3 3 3 2" xfId="1785"/>
    <cellStyle name="Обычный 6 2 2 3 3 3 2 2" xfId="1786"/>
    <cellStyle name="Обычный 6 2 2 3 3 3 2 2 2" xfId="1787"/>
    <cellStyle name="Обычный 6 2 2 3 3 3 2 3" xfId="1788"/>
    <cellStyle name="Обычный 6 2 2 3 3 3 3" xfId="1789"/>
    <cellStyle name="Обычный 6 2 2 3 3 3 3 2" xfId="1790"/>
    <cellStyle name="Обычный 6 2 2 3 3 3 4" xfId="1791"/>
    <cellStyle name="Обычный 6 2 2 3 3 4" xfId="1792"/>
    <cellStyle name="Обычный 6 2 2 3 3 4 2" xfId="1793"/>
    <cellStyle name="Обычный 6 2 2 3 3 4 2 2" xfId="1794"/>
    <cellStyle name="Обычный 6 2 2 3 3 4 3" xfId="1795"/>
    <cellStyle name="Обычный 6 2 2 3 3 5" xfId="1796"/>
    <cellStyle name="Обычный 6 2 2 3 3 5 2" xfId="1797"/>
    <cellStyle name="Обычный 6 2 2 3 3 6" xfId="1798"/>
    <cellStyle name="Обычный 6 2 2 3 4" xfId="111"/>
    <cellStyle name="Обычный 6 2 2 3 4 2" xfId="112"/>
    <cellStyle name="Обычный 6 2 2 3 4 2 2" xfId="1799"/>
    <cellStyle name="Обычный 6 2 2 3 4 2 2 2" xfId="1800"/>
    <cellStyle name="Обычный 6 2 2 3 4 2 2 2 2" xfId="1801"/>
    <cellStyle name="Обычный 6 2 2 3 4 2 2 2 2 2" xfId="1802"/>
    <cellStyle name="Обычный 6 2 2 3 4 2 2 2 3" xfId="1803"/>
    <cellStyle name="Обычный 6 2 2 3 4 2 2 3" xfId="1804"/>
    <cellStyle name="Обычный 6 2 2 3 4 2 2 3 2" xfId="1805"/>
    <cellStyle name="Обычный 6 2 2 3 4 2 2 4" xfId="1806"/>
    <cellStyle name="Обычный 6 2 2 3 4 2 3" xfId="1807"/>
    <cellStyle name="Обычный 6 2 2 3 4 2 3 2" xfId="1808"/>
    <cellStyle name="Обычный 6 2 2 3 4 2 3 2 2" xfId="1809"/>
    <cellStyle name="Обычный 6 2 2 3 4 2 3 3" xfId="1810"/>
    <cellStyle name="Обычный 6 2 2 3 4 2 4" xfId="1811"/>
    <cellStyle name="Обычный 6 2 2 3 4 2 4 2" xfId="1812"/>
    <cellStyle name="Обычный 6 2 2 3 4 2 5" xfId="1813"/>
    <cellStyle name="Обычный 6 2 2 3 4 3" xfId="113"/>
    <cellStyle name="Обычный 6 2 2 3 4 3 2" xfId="1814"/>
    <cellStyle name="Обычный 6 2 2 3 4 3 2 2" xfId="1815"/>
    <cellStyle name="Обычный 6 2 2 3 4 3 2 2 2" xfId="1816"/>
    <cellStyle name="Обычный 6 2 2 3 4 3 2 3" xfId="1817"/>
    <cellStyle name="Обычный 6 2 2 3 4 3 3" xfId="1818"/>
    <cellStyle name="Обычный 6 2 2 3 4 3 3 2" xfId="1819"/>
    <cellStyle name="Обычный 6 2 2 3 4 3 4" xfId="1820"/>
    <cellStyle name="Обычный 6 2 2 3 4 4" xfId="1821"/>
    <cellStyle name="Обычный 6 2 2 3 4 4 2" xfId="1822"/>
    <cellStyle name="Обычный 6 2 2 3 4 4 2 2" xfId="1823"/>
    <cellStyle name="Обычный 6 2 2 3 4 4 3" xfId="1824"/>
    <cellStyle name="Обычный 6 2 2 3 4 5" xfId="1825"/>
    <cellStyle name="Обычный 6 2 2 3 4 5 2" xfId="1826"/>
    <cellStyle name="Обычный 6 2 2 3 4 6" xfId="1827"/>
    <cellStyle name="Обычный 6 2 2 3 5" xfId="114"/>
    <cellStyle name="Обычный 6 2 2 3 5 2" xfId="1828"/>
    <cellStyle name="Обычный 6 2 2 3 5 2 2" xfId="1829"/>
    <cellStyle name="Обычный 6 2 2 3 5 2 2 2" xfId="1830"/>
    <cellStyle name="Обычный 6 2 2 3 5 2 2 2 2" xfId="1831"/>
    <cellStyle name="Обычный 6 2 2 3 5 2 2 3" xfId="1832"/>
    <cellStyle name="Обычный 6 2 2 3 5 2 3" xfId="1833"/>
    <cellStyle name="Обычный 6 2 2 3 5 2 3 2" xfId="1834"/>
    <cellStyle name="Обычный 6 2 2 3 5 2 4" xfId="1835"/>
    <cellStyle name="Обычный 6 2 2 3 5 3" xfId="1836"/>
    <cellStyle name="Обычный 6 2 2 3 5 3 2" xfId="1837"/>
    <cellStyle name="Обычный 6 2 2 3 5 3 2 2" xfId="1838"/>
    <cellStyle name="Обычный 6 2 2 3 5 3 3" xfId="1839"/>
    <cellStyle name="Обычный 6 2 2 3 5 4" xfId="1840"/>
    <cellStyle name="Обычный 6 2 2 3 5 4 2" xfId="1841"/>
    <cellStyle name="Обычный 6 2 2 3 5 5" xfId="1842"/>
    <cellStyle name="Обычный 6 2 2 3 6" xfId="115"/>
    <cellStyle name="Обычный 6 2 2 3 6 2" xfId="1843"/>
    <cellStyle name="Обычный 6 2 2 3 6 2 2" xfId="1844"/>
    <cellStyle name="Обычный 6 2 2 3 6 2 2 2" xfId="1845"/>
    <cellStyle name="Обычный 6 2 2 3 6 2 3" xfId="1846"/>
    <cellStyle name="Обычный 6 2 2 3 6 3" xfId="1847"/>
    <cellStyle name="Обычный 6 2 2 3 6 3 2" xfId="1848"/>
    <cellStyle name="Обычный 6 2 2 3 6 4" xfId="1849"/>
    <cellStyle name="Обычный 6 2 2 3 7" xfId="1850"/>
    <cellStyle name="Обычный 6 2 2 3 7 2" xfId="1851"/>
    <cellStyle name="Обычный 6 2 2 3 7 2 2" xfId="1852"/>
    <cellStyle name="Обычный 6 2 2 3 7 3" xfId="1853"/>
    <cellStyle name="Обычный 6 2 2 3 8" xfId="1854"/>
    <cellStyle name="Обычный 6 2 2 3 8 2" xfId="1855"/>
    <cellStyle name="Обычный 6 2 2 3 9" xfId="1856"/>
    <cellStyle name="Обычный 6 2 2 4" xfId="116"/>
    <cellStyle name="Обычный 6 2 2 4 2" xfId="117"/>
    <cellStyle name="Обычный 6 2 2 4 2 2" xfId="118"/>
    <cellStyle name="Обычный 6 2 2 4 2 2 2" xfId="119"/>
    <cellStyle name="Обычный 6 2 2 4 2 2 2 2" xfId="1857"/>
    <cellStyle name="Обычный 6 2 2 4 2 2 2 2 2" xfId="1858"/>
    <cellStyle name="Обычный 6 2 2 4 2 2 2 2 2 2" xfId="1859"/>
    <cellStyle name="Обычный 6 2 2 4 2 2 2 2 2 2 2" xfId="1860"/>
    <cellStyle name="Обычный 6 2 2 4 2 2 2 2 2 3" xfId="1861"/>
    <cellStyle name="Обычный 6 2 2 4 2 2 2 2 3" xfId="1862"/>
    <cellStyle name="Обычный 6 2 2 4 2 2 2 2 3 2" xfId="1863"/>
    <cellStyle name="Обычный 6 2 2 4 2 2 2 2 4" xfId="1864"/>
    <cellStyle name="Обычный 6 2 2 4 2 2 2 3" xfId="1865"/>
    <cellStyle name="Обычный 6 2 2 4 2 2 2 3 2" xfId="1866"/>
    <cellStyle name="Обычный 6 2 2 4 2 2 2 3 2 2" xfId="1867"/>
    <cellStyle name="Обычный 6 2 2 4 2 2 2 3 3" xfId="1868"/>
    <cellStyle name="Обычный 6 2 2 4 2 2 2 4" xfId="1869"/>
    <cellStyle name="Обычный 6 2 2 4 2 2 2 4 2" xfId="1870"/>
    <cellStyle name="Обычный 6 2 2 4 2 2 2 5" xfId="1871"/>
    <cellStyle name="Обычный 6 2 2 4 2 2 3" xfId="120"/>
    <cellStyle name="Обычный 6 2 2 4 2 2 3 2" xfId="1872"/>
    <cellStyle name="Обычный 6 2 2 4 2 2 3 2 2" xfId="1873"/>
    <cellStyle name="Обычный 6 2 2 4 2 2 3 2 2 2" xfId="1874"/>
    <cellStyle name="Обычный 6 2 2 4 2 2 3 2 3" xfId="1875"/>
    <cellStyle name="Обычный 6 2 2 4 2 2 3 3" xfId="1876"/>
    <cellStyle name="Обычный 6 2 2 4 2 2 3 3 2" xfId="1877"/>
    <cellStyle name="Обычный 6 2 2 4 2 2 3 4" xfId="1878"/>
    <cellStyle name="Обычный 6 2 2 4 2 2 4" xfId="1879"/>
    <cellStyle name="Обычный 6 2 2 4 2 2 4 2" xfId="1880"/>
    <cellStyle name="Обычный 6 2 2 4 2 2 4 2 2" xfId="1881"/>
    <cellStyle name="Обычный 6 2 2 4 2 2 4 3" xfId="1882"/>
    <cellStyle name="Обычный 6 2 2 4 2 2 5" xfId="1883"/>
    <cellStyle name="Обычный 6 2 2 4 2 2 5 2" xfId="1884"/>
    <cellStyle name="Обычный 6 2 2 4 2 2 6" xfId="1885"/>
    <cellStyle name="Обычный 6 2 2 4 2 3" xfId="121"/>
    <cellStyle name="Обычный 6 2 2 4 2 3 2" xfId="122"/>
    <cellStyle name="Обычный 6 2 2 4 2 3 2 2" xfId="1886"/>
    <cellStyle name="Обычный 6 2 2 4 2 3 2 2 2" xfId="1887"/>
    <cellStyle name="Обычный 6 2 2 4 2 3 2 2 2 2" xfId="1888"/>
    <cellStyle name="Обычный 6 2 2 4 2 3 2 2 2 2 2" xfId="1889"/>
    <cellStyle name="Обычный 6 2 2 4 2 3 2 2 2 3" xfId="1890"/>
    <cellStyle name="Обычный 6 2 2 4 2 3 2 2 3" xfId="1891"/>
    <cellStyle name="Обычный 6 2 2 4 2 3 2 2 3 2" xfId="1892"/>
    <cellStyle name="Обычный 6 2 2 4 2 3 2 2 4" xfId="1893"/>
    <cellStyle name="Обычный 6 2 2 4 2 3 2 3" xfId="1894"/>
    <cellStyle name="Обычный 6 2 2 4 2 3 2 3 2" xfId="1895"/>
    <cellStyle name="Обычный 6 2 2 4 2 3 2 3 2 2" xfId="1896"/>
    <cellStyle name="Обычный 6 2 2 4 2 3 2 3 3" xfId="1897"/>
    <cellStyle name="Обычный 6 2 2 4 2 3 2 4" xfId="1898"/>
    <cellStyle name="Обычный 6 2 2 4 2 3 2 4 2" xfId="1899"/>
    <cellStyle name="Обычный 6 2 2 4 2 3 2 5" xfId="1900"/>
    <cellStyle name="Обычный 6 2 2 4 2 3 3" xfId="123"/>
    <cellStyle name="Обычный 6 2 2 4 2 3 3 2" xfId="1901"/>
    <cellStyle name="Обычный 6 2 2 4 2 3 3 2 2" xfId="1902"/>
    <cellStyle name="Обычный 6 2 2 4 2 3 3 2 2 2" xfId="1903"/>
    <cellStyle name="Обычный 6 2 2 4 2 3 3 2 3" xfId="1904"/>
    <cellStyle name="Обычный 6 2 2 4 2 3 3 3" xfId="1905"/>
    <cellStyle name="Обычный 6 2 2 4 2 3 3 3 2" xfId="1906"/>
    <cellStyle name="Обычный 6 2 2 4 2 3 3 4" xfId="1907"/>
    <cellStyle name="Обычный 6 2 2 4 2 3 4" xfId="1908"/>
    <cellStyle name="Обычный 6 2 2 4 2 3 4 2" xfId="1909"/>
    <cellStyle name="Обычный 6 2 2 4 2 3 4 2 2" xfId="1910"/>
    <cellStyle name="Обычный 6 2 2 4 2 3 4 3" xfId="1911"/>
    <cellStyle name="Обычный 6 2 2 4 2 3 5" xfId="1912"/>
    <cellStyle name="Обычный 6 2 2 4 2 3 5 2" xfId="1913"/>
    <cellStyle name="Обычный 6 2 2 4 2 3 6" xfId="1914"/>
    <cellStyle name="Обычный 6 2 2 4 2 4" xfId="124"/>
    <cellStyle name="Обычный 6 2 2 4 2 4 2" xfId="1915"/>
    <cellStyle name="Обычный 6 2 2 4 2 4 2 2" xfId="1916"/>
    <cellStyle name="Обычный 6 2 2 4 2 4 2 2 2" xfId="1917"/>
    <cellStyle name="Обычный 6 2 2 4 2 4 2 2 2 2" xfId="1918"/>
    <cellStyle name="Обычный 6 2 2 4 2 4 2 2 3" xfId="1919"/>
    <cellStyle name="Обычный 6 2 2 4 2 4 2 3" xfId="1920"/>
    <cellStyle name="Обычный 6 2 2 4 2 4 2 3 2" xfId="1921"/>
    <cellStyle name="Обычный 6 2 2 4 2 4 2 4" xfId="1922"/>
    <cellStyle name="Обычный 6 2 2 4 2 4 3" xfId="1923"/>
    <cellStyle name="Обычный 6 2 2 4 2 4 3 2" xfId="1924"/>
    <cellStyle name="Обычный 6 2 2 4 2 4 3 2 2" xfId="1925"/>
    <cellStyle name="Обычный 6 2 2 4 2 4 3 3" xfId="1926"/>
    <cellStyle name="Обычный 6 2 2 4 2 4 4" xfId="1927"/>
    <cellStyle name="Обычный 6 2 2 4 2 4 4 2" xfId="1928"/>
    <cellStyle name="Обычный 6 2 2 4 2 4 5" xfId="1929"/>
    <cellStyle name="Обычный 6 2 2 4 2 5" xfId="125"/>
    <cellStyle name="Обычный 6 2 2 4 2 5 2" xfId="1930"/>
    <cellStyle name="Обычный 6 2 2 4 2 5 2 2" xfId="1931"/>
    <cellStyle name="Обычный 6 2 2 4 2 5 2 2 2" xfId="1932"/>
    <cellStyle name="Обычный 6 2 2 4 2 5 2 3" xfId="1933"/>
    <cellStyle name="Обычный 6 2 2 4 2 5 3" xfId="1934"/>
    <cellStyle name="Обычный 6 2 2 4 2 5 3 2" xfId="1935"/>
    <cellStyle name="Обычный 6 2 2 4 2 5 4" xfId="1936"/>
    <cellStyle name="Обычный 6 2 2 4 2 6" xfId="1937"/>
    <cellStyle name="Обычный 6 2 2 4 2 6 2" xfId="1938"/>
    <cellStyle name="Обычный 6 2 2 4 2 6 2 2" xfId="1939"/>
    <cellStyle name="Обычный 6 2 2 4 2 6 3" xfId="1940"/>
    <cellStyle name="Обычный 6 2 2 4 2 7" xfId="1941"/>
    <cellStyle name="Обычный 6 2 2 4 2 7 2" xfId="1942"/>
    <cellStyle name="Обычный 6 2 2 4 2 8" xfId="1943"/>
    <cellStyle name="Обычный 6 2 2 4 3" xfId="126"/>
    <cellStyle name="Обычный 6 2 2 4 3 2" xfId="127"/>
    <cellStyle name="Обычный 6 2 2 4 3 2 2" xfId="1944"/>
    <cellStyle name="Обычный 6 2 2 4 3 2 2 2" xfId="1945"/>
    <cellStyle name="Обычный 6 2 2 4 3 2 2 2 2" xfId="1946"/>
    <cellStyle name="Обычный 6 2 2 4 3 2 2 2 2 2" xfId="1947"/>
    <cellStyle name="Обычный 6 2 2 4 3 2 2 2 3" xfId="1948"/>
    <cellStyle name="Обычный 6 2 2 4 3 2 2 3" xfId="1949"/>
    <cellStyle name="Обычный 6 2 2 4 3 2 2 3 2" xfId="1950"/>
    <cellStyle name="Обычный 6 2 2 4 3 2 2 4" xfId="1951"/>
    <cellStyle name="Обычный 6 2 2 4 3 2 3" xfId="1952"/>
    <cellStyle name="Обычный 6 2 2 4 3 2 3 2" xfId="1953"/>
    <cellStyle name="Обычный 6 2 2 4 3 2 3 2 2" xfId="1954"/>
    <cellStyle name="Обычный 6 2 2 4 3 2 3 3" xfId="1955"/>
    <cellStyle name="Обычный 6 2 2 4 3 2 4" xfId="1956"/>
    <cellStyle name="Обычный 6 2 2 4 3 2 4 2" xfId="1957"/>
    <cellStyle name="Обычный 6 2 2 4 3 2 5" xfId="1958"/>
    <cellStyle name="Обычный 6 2 2 4 3 3" xfId="128"/>
    <cellStyle name="Обычный 6 2 2 4 3 3 2" xfId="1959"/>
    <cellStyle name="Обычный 6 2 2 4 3 3 2 2" xfId="1960"/>
    <cellStyle name="Обычный 6 2 2 4 3 3 2 2 2" xfId="1961"/>
    <cellStyle name="Обычный 6 2 2 4 3 3 2 3" xfId="1962"/>
    <cellStyle name="Обычный 6 2 2 4 3 3 3" xfId="1963"/>
    <cellStyle name="Обычный 6 2 2 4 3 3 3 2" xfId="1964"/>
    <cellStyle name="Обычный 6 2 2 4 3 3 4" xfId="1965"/>
    <cellStyle name="Обычный 6 2 2 4 3 4" xfId="1966"/>
    <cellStyle name="Обычный 6 2 2 4 3 4 2" xfId="1967"/>
    <cellStyle name="Обычный 6 2 2 4 3 4 2 2" xfId="1968"/>
    <cellStyle name="Обычный 6 2 2 4 3 4 3" xfId="1969"/>
    <cellStyle name="Обычный 6 2 2 4 3 5" xfId="1970"/>
    <cellStyle name="Обычный 6 2 2 4 3 5 2" xfId="1971"/>
    <cellStyle name="Обычный 6 2 2 4 3 6" xfId="1972"/>
    <cellStyle name="Обычный 6 2 2 4 4" xfId="129"/>
    <cellStyle name="Обычный 6 2 2 4 4 2" xfId="130"/>
    <cellStyle name="Обычный 6 2 2 4 4 2 2" xfId="1973"/>
    <cellStyle name="Обычный 6 2 2 4 4 2 2 2" xfId="1974"/>
    <cellStyle name="Обычный 6 2 2 4 4 2 2 2 2" xfId="1975"/>
    <cellStyle name="Обычный 6 2 2 4 4 2 2 2 2 2" xfId="1976"/>
    <cellStyle name="Обычный 6 2 2 4 4 2 2 2 3" xfId="1977"/>
    <cellStyle name="Обычный 6 2 2 4 4 2 2 3" xfId="1978"/>
    <cellStyle name="Обычный 6 2 2 4 4 2 2 3 2" xfId="1979"/>
    <cellStyle name="Обычный 6 2 2 4 4 2 2 4" xfId="1980"/>
    <cellStyle name="Обычный 6 2 2 4 4 2 3" xfId="1981"/>
    <cellStyle name="Обычный 6 2 2 4 4 2 3 2" xfId="1982"/>
    <cellStyle name="Обычный 6 2 2 4 4 2 3 2 2" xfId="1983"/>
    <cellStyle name="Обычный 6 2 2 4 4 2 3 3" xfId="1984"/>
    <cellStyle name="Обычный 6 2 2 4 4 2 4" xfId="1985"/>
    <cellStyle name="Обычный 6 2 2 4 4 2 4 2" xfId="1986"/>
    <cellStyle name="Обычный 6 2 2 4 4 2 5" xfId="1987"/>
    <cellStyle name="Обычный 6 2 2 4 4 3" xfId="131"/>
    <cellStyle name="Обычный 6 2 2 4 4 3 2" xfId="1988"/>
    <cellStyle name="Обычный 6 2 2 4 4 3 2 2" xfId="1989"/>
    <cellStyle name="Обычный 6 2 2 4 4 3 2 2 2" xfId="1990"/>
    <cellStyle name="Обычный 6 2 2 4 4 3 2 3" xfId="1991"/>
    <cellStyle name="Обычный 6 2 2 4 4 3 3" xfId="1992"/>
    <cellStyle name="Обычный 6 2 2 4 4 3 3 2" xfId="1993"/>
    <cellStyle name="Обычный 6 2 2 4 4 3 4" xfId="1994"/>
    <cellStyle name="Обычный 6 2 2 4 4 4" xfId="1995"/>
    <cellStyle name="Обычный 6 2 2 4 4 4 2" xfId="1996"/>
    <cellStyle name="Обычный 6 2 2 4 4 4 2 2" xfId="1997"/>
    <cellStyle name="Обычный 6 2 2 4 4 4 3" xfId="1998"/>
    <cellStyle name="Обычный 6 2 2 4 4 5" xfId="1999"/>
    <cellStyle name="Обычный 6 2 2 4 4 5 2" xfId="2000"/>
    <cellStyle name="Обычный 6 2 2 4 4 6" xfId="2001"/>
    <cellStyle name="Обычный 6 2 2 4 5" xfId="132"/>
    <cellStyle name="Обычный 6 2 2 4 5 2" xfId="2002"/>
    <cellStyle name="Обычный 6 2 2 4 5 2 2" xfId="2003"/>
    <cellStyle name="Обычный 6 2 2 4 5 2 2 2" xfId="2004"/>
    <cellStyle name="Обычный 6 2 2 4 5 2 2 2 2" xfId="2005"/>
    <cellStyle name="Обычный 6 2 2 4 5 2 2 3" xfId="2006"/>
    <cellStyle name="Обычный 6 2 2 4 5 2 3" xfId="2007"/>
    <cellStyle name="Обычный 6 2 2 4 5 2 3 2" xfId="2008"/>
    <cellStyle name="Обычный 6 2 2 4 5 2 4" xfId="2009"/>
    <cellStyle name="Обычный 6 2 2 4 5 3" xfId="2010"/>
    <cellStyle name="Обычный 6 2 2 4 5 3 2" xfId="2011"/>
    <cellStyle name="Обычный 6 2 2 4 5 3 2 2" xfId="2012"/>
    <cellStyle name="Обычный 6 2 2 4 5 3 3" xfId="2013"/>
    <cellStyle name="Обычный 6 2 2 4 5 4" xfId="2014"/>
    <cellStyle name="Обычный 6 2 2 4 5 4 2" xfId="2015"/>
    <cellStyle name="Обычный 6 2 2 4 5 5" xfId="2016"/>
    <cellStyle name="Обычный 6 2 2 4 6" xfId="133"/>
    <cellStyle name="Обычный 6 2 2 4 6 2" xfId="2017"/>
    <cellStyle name="Обычный 6 2 2 4 6 2 2" xfId="2018"/>
    <cellStyle name="Обычный 6 2 2 4 6 2 2 2" xfId="2019"/>
    <cellStyle name="Обычный 6 2 2 4 6 2 3" xfId="2020"/>
    <cellStyle name="Обычный 6 2 2 4 6 3" xfId="2021"/>
    <cellStyle name="Обычный 6 2 2 4 6 3 2" xfId="2022"/>
    <cellStyle name="Обычный 6 2 2 4 6 4" xfId="2023"/>
    <cellStyle name="Обычный 6 2 2 4 7" xfId="2024"/>
    <cellStyle name="Обычный 6 2 2 4 7 2" xfId="2025"/>
    <cellStyle name="Обычный 6 2 2 4 7 2 2" xfId="2026"/>
    <cellStyle name="Обычный 6 2 2 4 7 3" xfId="2027"/>
    <cellStyle name="Обычный 6 2 2 4 8" xfId="2028"/>
    <cellStyle name="Обычный 6 2 2 4 8 2" xfId="2029"/>
    <cellStyle name="Обычный 6 2 2 4 9" xfId="2030"/>
    <cellStyle name="Обычный 6 2 2 5" xfId="134"/>
    <cellStyle name="Обычный 6 2 2 5 2" xfId="135"/>
    <cellStyle name="Обычный 6 2 2 5 2 2" xfId="136"/>
    <cellStyle name="Обычный 6 2 2 5 2 2 2" xfId="2031"/>
    <cellStyle name="Обычный 6 2 2 5 2 2 2 2" xfId="2032"/>
    <cellStyle name="Обычный 6 2 2 5 2 2 2 2 2" xfId="2033"/>
    <cellStyle name="Обычный 6 2 2 5 2 2 2 2 2 2" xfId="2034"/>
    <cellStyle name="Обычный 6 2 2 5 2 2 2 2 3" xfId="2035"/>
    <cellStyle name="Обычный 6 2 2 5 2 2 2 3" xfId="2036"/>
    <cellStyle name="Обычный 6 2 2 5 2 2 2 3 2" xfId="2037"/>
    <cellStyle name="Обычный 6 2 2 5 2 2 2 4" xfId="2038"/>
    <cellStyle name="Обычный 6 2 2 5 2 2 3" xfId="2039"/>
    <cellStyle name="Обычный 6 2 2 5 2 2 3 2" xfId="2040"/>
    <cellStyle name="Обычный 6 2 2 5 2 2 3 2 2" xfId="2041"/>
    <cellStyle name="Обычный 6 2 2 5 2 2 3 3" xfId="2042"/>
    <cellStyle name="Обычный 6 2 2 5 2 2 4" xfId="2043"/>
    <cellStyle name="Обычный 6 2 2 5 2 2 4 2" xfId="2044"/>
    <cellStyle name="Обычный 6 2 2 5 2 2 5" xfId="2045"/>
    <cellStyle name="Обычный 6 2 2 5 2 3" xfId="137"/>
    <cellStyle name="Обычный 6 2 2 5 2 3 2" xfId="2046"/>
    <cellStyle name="Обычный 6 2 2 5 2 3 2 2" xfId="2047"/>
    <cellStyle name="Обычный 6 2 2 5 2 3 2 2 2" xfId="2048"/>
    <cellStyle name="Обычный 6 2 2 5 2 3 2 3" xfId="2049"/>
    <cellStyle name="Обычный 6 2 2 5 2 3 3" xfId="2050"/>
    <cellStyle name="Обычный 6 2 2 5 2 3 3 2" xfId="2051"/>
    <cellStyle name="Обычный 6 2 2 5 2 3 4" xfId="2052"/>
    <cellStyle name="Обычный 6 2 2 5 2 4" xfId="2053"/>
    <cellStyle name="Обычный 6 2 2 5 2 4 2" xfId="2054"/>
    <cellStyle name="Обычный 6 2 2 5 2 4 2 2" xfId="2055"/>
    <cellStyle name="Обычный 6 2 2 5 2 4 3" xfId="2056"/>
    <cellStyle name="Обычный 6 2 2 5 2 5" xfId="2057"/>
    <cellStyle name="Обычный 6 2 2 5 2 5 2" xfId="2058"/>
    <cellStyle name="Обычный 6 2 2 5 2 6" xfId="2059"/>
    <cellStyle name="Обычный 6 2 2 5 3" xfId="138"/>
    <cellStyle name="Обычный 6 2 2 5 3 2" xfId="139"/>
    <cellStyle name="Обычный 6 2 2 5 3 2 2" xfId="2060"/>
    <cellStyle name="Обычный 6 2 2 5 3 2 2 2" xfId="2061"/>
    <cellStyle name="Обычный 6 2 2 5 3 2 2 2 2" xfId="2062"/>
    <cellStyle name="Обычный 6 2 2 5 3 2 2 2 2 2" xfId="2063"/>
    <cellStyle name="Обычный 6 2 2 5 3 2 2 2 3" xfId="2064"/>
    <cellStyle name="Обычный 6 2 2 5 3 2 2 3" xfId="2065"/>
    <cellStyle name="Обычный 6 2 2 5 3 2 2 3 2" xfId="2066"/>
    <cellStyle name="Обычный 6 2 2 5 3 2 2 4" xfId="2067"/>
    <cellStyle name="Обычный 6 2 2 5 3 2 3" xfId="2068"/>
    <cellStyle name="Обычный 6 2 2 5 3 2 3 2" xfId="2069"/>
    <cellStyle name="Обычный 6 2 2 5 3 2 3 2 2" xfId="2070"/>
    <cellStyle name="Обычный 6 2 2 5 3 2 3 3" xfId="2071"/>
    <cellStyle name="Обычный 6 2 2 5 3 2 4" xfId="2072"/>
    <cellStyle name="Обычный 6 2 2 5 3 2 4 2" xfId="2073"/>
    <cellStyle name="Обычный 6 2 2 5 3 2 5" xfId="2074"/>
    <cellStyle name="Обычный 6 2 2 5 3 3" xfId="140"/>
    <cellStyle name="Обычный 6 2 2 5 3 3 2" xfId="2075"/>
    <cellStyle name="Обычный 6 2 2 5 3 3 2 2" xfId="2076"/>
    <cellStyle name="Обычный 6 2 2 5 3 3 2 2 2" xfId="2077"/>
    <cellStyle name="Обычный 6 2 2 5 3 3 2 3" xfId="2078"/>
    <cellStyle name="Обычный 6 2 2 5 3 3 3" xfId="2079"/>
    <cellStyle name="Обычный 6 2 2 5 3 3 3 2" xfId="2080"/>
    <cellStyle name="Обычный 6 2 2 5 3 3 4" xfId="2081"/>
    <cellStyle name="Обычный 6 2 2 5 3 4" xfId="2082"/>
    <cellStyle name="Обычный 6 2 2 5 3 4 2" xfId="2083"/>
    <cellStyle name="Обычный 6 2 2 5 3 4 2 2" xfId="2084"/>
    <cellStyle name="Обычный 6 2 2 5 3 4 3" xfId="2085"/>
    <cellStyle name="Обычный 6 2 2 5 3 5" xfId="2086"/>
    <cellStyle name="Обычный 6 2 2 5 3 5 2" xfId="2087"/>
    <cellStyle name="Обычный 6 2 2 5 3 6" xfId="2088"/>
    <cellStyle name="Обычный 6 2 2 5 4" xfId="141"/>
    <cellStyle name="Обычный 6 2 2 5 4 2" xfId="2089"/>
    <cellStyle name="Обычный 6 2 2 5 4 2 2" xfId="2090"/>
    <cellStyle name="Обычный 6 2 2 5 4 2 2 2" xfId="2091"/>
    <cellStyle name="Обычный 6 2 2 5 4 2 2 2 2" xfId="2092"/>
    <cellStyle name="Обычный 6 2 2 5 4 2 2 3" xfId="2093"/>
    <cellStyle name="Обычный 6 2 2 5 4 2 3" xfId="2094"/>
    <cellStyle name="Обычный 6 2 2 5 4 2 3 2" xfId="2095"/>
    <cellStyle name="Обычный 6 2 2 5 4 2 4" xfId="2096"/>
    <cellStyle name="Обычный 6 2 2 5 4 3" xfId="2097"/>
    <cellStyle name="Обычный 6 2 2 5 4 3 2" xfId="2098"/>
    <cellStyle name="Обычный 6 2 2 5 4 3 2 2" xfId="2099"/>
    <cellStyle name="Обычный 6 2 2 5 4 3 3" xfId="2100"/>
    <cellStyle name="Обычный 6 2 2 5 4 4" xfId="2101"/>
    <cellStyle name="Обычный 6 2 2 5 4 4 2" xfId="2102"/>
    <cellStyle name="Обычный 6 2 2 5 4 5" xfId="2103"/>
    <cellStyle name="Обычный 6 2 2 5 5" xfId="142"/>
    <cellStyle name="Обычный 6 2 2 5 5 2" xfId="2104"/>
    <cellStyle name="Обычный 6 2 2 5 5 2 2" xfId="2105"/>
    <cellStyle name="Обычный 6 2 2 5 5 2 2 2" xfId="2106"/>
    <cellStyle name="Обычный 6 2 2 5 5 2 3" xfId="2107"/>
    <cellStyle name="Обычный 6 2 2 5 5 3" xfId="2108"/>
    <cellStyle name="Обычный 6 2 2 5 5 3 2" xfId="2109"/>
    <cellStyle name="Обычный 6 2 2 5 5 4" xfId="2110"/>
    <cellStyle name="Обычный 6 2 2 5 6" xfId="2111"/>
    <cellStyle name="Обычный 6 2 2 5 6 2" xfId="2112"/>
    <cellStyle name="Обычный 6 2 2 5 6 2 2" xfId="2113"/>
    <cellStyle name="Обычный 6 2 2 5 6 3" xfId="2114"/>
    <cellStyle name="Обычный 6 2 2 5 7" xfId="2115"/>
    <cellStyle name="Обычный 6 2 2 5 7 2" xfId="2116"/>
    <cellStyle name="Обычный 6 2 2 5 8" xfId="2117"/>
    <cellStyle name="Обычный 6 2 2 6" xfId="143"/>
    <cellStyle name="Обычный 6 2 2 6 2" xfId="144"/>
    <cellStyle name="Обычный 6 2 2 6 2 2" xfId="2118"/>
    <cellStyle name="Обычный 6 2 2 6 2 2 2" xfId="2119"/>
    <cellStyle name="Обычный 6 2 2 6 2 2 2 2" xfId="2120"/>
    <cellStyle name="Обычный 6 2 2 6 2 2 2 2 2" xfId="2121"/>
    <cellStyle name="Обычный 6 2 2 6 2 2 2 3" xfId="2122"/>
    <cellStyle name="Обычный 6 2 2 6 2 2 3" xfId="2123"/>
    <cellStyle name="Обычный 6 2 2 6 2 2 3 2" xfId="2124"/>
    <cellStyle name="Обычный 6 2 2 6 2 2 4" xfId="2125"/>
    <cellStyle name="Обычный 6 2 2 6 2 3" xfId="2126"/>
    <cellStyle name="Обычный 6 2 2 6 2 3 2" xfId="2127"/>
    <cellStyle name="Обычный 6 2 2 6 2 3 2 2" xfId="2128"/>
    <cellStyle name="Обычный 6 2 2 6 2 3 3" xfId="2129"/>
    <cellStyle name="Обычный 6 2 2 6 2 4" xfId="2130"/>
    <cellStyle name="Обычный 6 2 2 6 2 4 2" xfId="2131"/>
    <cellStyle name="Обычный 6 2 2 6 2 5" xfId="2132"/>
    <cellStyle name="Обычный 6 2 2 6 3" xfId="145"/>
    <cellStyle name="Обычный 6 2 2 6 3 2" xfId="2133"/>
    <cellStyle name="Обычный 6 2 2 6 3 2 2" xfId="2134"/>
    <cellStyle name="Обычный 6 2 2 6 3 2 2 2" xfId="2135"/>
    <cellStyle name="Обычный 6 2 2 6 3 2 3" xfId="2136"/>
    <cellStyle name="Обычный 6 2 2 6 3 3" xfId="2137"/>
    <cellStyle name="Обычный 6 2 2 6 3 3 2" xfId="2138"/>
    <cellStyle name="Обычный 6 2 2 6 3 4" xfId="2139"/>
    <cellStyle name="Обычный 6 2 2 6 4" xfId="2140"/>
    <cellStyle name="Обычный 6 2 2 6 4 2" xfId="2141"/>
    <cellStyle name="Обычный 6 2 2 6 4 2 2" xfId="2142"/>
    <cellStyle name="Обычный 6 2 2 6 4 3" xfId="2143"/>
    <cellStyle name="Обычный 6 2 2 6 5" xfId="2144"/>
    <cellStyle name="Обычный 6 2 2 6 5 2" xfId="2145"/>
    <cellStyle name="Обычный 6 2 2 6 6" xfId="2146"/>
    <cellStyle name="Обычный 6 2 2 7" xfId="146"/>
    <cellStyle name="Обычный 6 2 2 7 2" xfId="147"/>
    <cellStyle name="Обычный 6 2 2 7 2 2" xfId="2147"/>
    <cellStyle name="Обычный 6 2 2 7 2 2 2" xfId="2148"/>
    <cellStyle name="Обычный 6 2 2 7 2 2 2 2" xfId="2149"/>
    <cellStyle name="Обычный 6 2 2 7 2 2 2 2 2" xfId="2150"/>
    <cellStyle name="Обычный 6 2 2 7 2 2 2 3" xfId="2151"/>
    <cellStyle name="Обычный 6 2 2 7 2 2 3" xfId="2152"/>
    <cellStyle name="Обычный 6 2 2 7 2 2 3 2" xfId="2153"/>
    <cellStyle name="Обычный 6 2 2 7 2 2 4" xfId="2154"/>
    <cellStyle name="Обычный 6 2 2 7 2 3" xfId="2155"/>
    <cellStyle name="Обычный 6 2 2 7 2 3 2" xfId="2156"/>
    <cellStyle name="Обычный 6 2 2 7 2 3 2 2" xfId="2157"/>
    <cellStyle name="Обычный 6 2 2 7 2 3 3" xfId="2158"/>
    <cellStyle name="Обычный 6 2 2 7 2 4" xfId="2159"/>
    <cellStyle name="Обычный 6 2 2 7 2 4 2" xfId="2160"/>
    <cellStyle name="Обычный 6 2 2 7 2 5" xfId="2161"/>
    <cellStyle name="Обычный 6 2 2 7 3" xfId="148"/>
    <cellStyle name="Обычный 6 2 2 7 3 2" xfId="2162"/>
    <cellStyle name="Обычный 6 2 2 7 3 2 2" xfId="2163"/>
    <cellStyle name="Обычный 6 2 2 7 3 2 2 2" xfId="2164"/>
    <cellStyle name="Обычный 6 2 2 7 3 2 3" xfId="2165"/>
    <cellStyle name="Обычный 6 2 2 7 3 3" xfId="2166"/>
    <cellStyle name="Обычный 6 2 2 7 3 3 2" xfId="2167"/>
    <cellStyle name="Обычный 6 2 2 7 3 4" xfId="2168"/>
    <cellStyle name="Обычный 6 2 2 7 4" xfId="2169"/>
    <cellStyle name="Обычный 6 2 2 7 4 2" xfId="2170"/>
    <cellStyle name="Обычный 6 2 2 7 4 2 2" xfId="2171"/>
    <cellStyle name="Обычный 6 2 2 7 4 3" xfId="2172"/>
    <cellStyle name="Обычный 6 2 2 7 5" xfId="2173"/>
    <cellStyle name="Обычный 6 2 2 7 5 2" xfId="2174"/>
    <cellStyle name="Обычный 6 2 2 7 6" xfId="2175"/>
    <cellStyle name="Обычный 6 2 2 8" xfId="149"/>
    <cellStyle name="Обычный 6 2 2 8 2" xfId="150"/>
    <cellStyle name="Обычный 6 2 2 8 2 2" xfId="2176"/>
    <cellStyle name="Обычный 6 2 2 8 2 2 2" xfId="2177"/>
    <cellStyle name="Обычный 6 2 2 8 2 2 2 2" xfId="2178"/>
    <cellStyle name="Обычный 6 2 2 8 2 2 2 2 2" xfId="2179"/>
    <cellStyle name="Обычный 6 2 2 8 2 2 2 3" xfId="2180"/>
    <cellStyle name="Обычный 6 2 2 8 2 2 3" xfId="2181"/>
    <cellStyle name="Обычный 6 2 2 8 2 2 3 2" xfId="2182"/>
    <cellStyle name="Обычный 6 2 2 8 2 2 4" xfId="2183"/>
    <cellStyle name="Обычный 6 2 2 8 2 3" xfId="2184"/>
    <cellStyle name="Обычный 6 2 2 8 2 3 2" xfId="2185"/>
    <cellStyle name="Обычный 6 2 2 8 2 3 2 2" xfId="2186"/>
    <cellStyle name="Обычный 6 2 2 8 2 3 3" xfId="2187"/>
    <cellStyle name="Обычный 6 2 2 8 2 4" xfId="2188"/>
    <cellStyle name="Обычный 6 2 2 8 2 4 2" xfId="2189"/>
    <cellStyle name="Обычный 6 2 2 8 2 5" xfId="2190"/>
    <cellStyle name="Обычный 6 2 2 8 3" xfId="151"/>
    <cellStyle name="Обычный 6 2 2 8 3 2" xfId="2191"/>
    <cellStyle name="Обычный 6 2 2 8 3 2 2" xfId="2192"/>
    <cellStyle name="Обычный 6 2 2 8 3 2 2 2" xfId="2193"/>
    <cellStyle name="Обычный 6 2 2 8 3 2 3" xfId="2194"/>
    <cellStyle name="Обычный 6 2 2 8 3 3" xfId="2195"/>
    <cellStyle name="Обычный 6 2 2 8 3 3 2" xfId="2196"/>
    <cellStyle name="Обычный 6 2 2 8 3 4" xfId="2197"/>
    <cellStyle name="Обычный 6 2 2 8 4" xfId="2198"/>
    <cellStyle name="Обычный 6 2 2 8 4 2" xfId="2199"/>
    <cellStyle name="Обычный 6 2 2 8 4 2 2" xfId="2200"/>
    <cellStyle name="Обычный 6 2 2 8 4 3" xfId="2201"/>
    <cellStyle name="Обычный 6 2 2 8 5" xfId="2202"/>
    <cellStyle name="Обычный 6 2 2 8 5 2" xfId="2203"/>
    <cellStyle name="Обычный 6 2 2 8 6" xfId="2204"/>
    <cellStyle name="Обычный 6 2 2 9" xfId="152"/>
    <cellStyle name="Обычный 6 2 2 9 2" xfId="2205"/>
    <cellStyle name="Обычный 6 2 2 9 2 2" xfId="2206"/>
    <cellStyle name="Обычный 6 2 2 9 2 2 2" xfId="2207"/>
    <cellStyle name="Обычный 6 2 2 9 2 2 2 2" xfId="2208"/>
    <cellStyle name="Обычный 6 2 2 9 2 2 3" xfId="2209"/>
    <cellStyle name="Обычный 6 2 2 9 2 3" xfId="2210"/>
    <cellStyle name="Обычный 6 2 2 9 2 3 2" xfId="2211"/>
    <cellStyle name="Обычный 6 2 2 9 2 4" xfId="2212"/>
    <cellStyle name="Обычный 6 2 2 9 3" xfId="2213"/>
    <cellStyle name="Обычный 6 2 2 9 3 2" xfId="2214"/>
    <cellStyle name="Обычный 6 2 2 9 3 2 2" xfId="2215"/>
    <cellStyle name="Обычный 6 2 2 9 3 3" xfId="2216"/>
    <cellStyle name="Обычный 6 2 2 9 4" xfId="2217"/>
    <cellStyle name="Обычный 6 2 2 9 4 2" xfId="2218"/>
    <cellStyle name="Обычный 6 2 2 9 5" xfId="2219"/>
    <cellStyle name="Обычный 6 2 2_Отчет ЧЭ за 4 кв.2016 МЭ " xfId="2220"/>
    <cellStyle name="Обычный 6 2 3" xfId="153"/>
    <cellStyle name="Обычный 6 2 3 10" xfId="154"/>
    <cellStyle name="Обычный 6 2 3 10 2" xfId="2221"/>
    <cellStyle name="Обычный 6 2 3 10 2 2" xfId="2222"/>
    <cellStyle name="Обычный 6 2 3 10 2 2 2" xfId="2223"/>
    <cellStyle name="Обычный 6 2 3 10 2 3" xfId="2224"/>
    <cellStyle name="Обычный 6 2 3 10 3" xfId="2225"/>
    <cellStyle name="Обычный 6 2 3 10 3 2" xfId="2226"/>
    <cellStyle name="Обычный 6 2 3 10 4" xfId="2227"/>
    <cellStyle name="Обычный 6 2 3 11" xfId="155"/>
    <cellStyle name="Обычный 6 2 3 11 2" xfId="2228"/>
    <cellStyle name="Обычный 6 2 3 11 2 2" xfId="2229"/>
    <cellStyle name="Обычный 6 2 3 11 3" xfId="2230"/>
    <cellStyle name="Обычный 6 2 3 12" xfId="2231"/>
    <cellStyle name="Обычный 6 2 3 12 2" xfId="2232"/>
    <cellStyle name="Обычный 6 2 3 13" xfId="2233"/>
    <cellStyle name="Обычный 6 2 3 2" xfId="156"/>
    <cellStyle name="Обычный 6 2 3 2 10" xfId="2234"/>
    <cellStyle name="Обычный 6 2 3 2 2" xfId="157"/>
    <cellStyle name="Обычный 6 2 3 2 2 2" xfId="158"/>
    <cellStyle name="Обычный 6 2 3 2 2 2 2" xfId="159"/>
    <cellStyle name="Обычный 6 2 3 2 2 2 2 2" xfId="160"/>
    <cellStyle name="Обычный 6 2 3 2 2 2 2 2 2" xfId="2235"/>
    <cellStyle name="Обычный 6 2 3 2 2 2 2 2 2 2" xfId="2236"/>
    <cellStyle name="Обычный 6 2 3 2 2 2 2 2 2 2 2" xfId="2237"/>
    <cellStyle name="Обычный 6 2 3 2 2 2 2 2 2 2 2 2" xfId="2238"/>
    <cellStyle name="Обычный 6 2 3 2 2 2 2 2 2 2 3" xfId="2239"/>
    <cellStyle name="Обычный 6 2 3 2 2 2 2 2 2 3" xfId="2240"/>
    <cellStyle name="Обычный 6 2 3 2 2 2 2 2 2 3 2" xfId="2241"/>
    <cellStyle name="Обычный 6 2 3 2 2 2 2 2 2 4" xfId="2242"/>
    <cellStyle name="Обычный 6 2 3 2 2 2 2 2 3" xfId="2243"/>
    <cellStyle name="Обычный 6 2 3 2 2 2 2 2 3 2" xfId="2244"/>
    <cellStyle name="Обычный 6 2 3 2 2 2 2 2 3 2 2" xfId="2245"/>
    <cellStyle name="Обычный 6 2 3 2 2 2 2 2 3 3" xfId="2246"/>
    <cellStyle name="Обычный 6 2 3 2 2 2 2 2 4" xfId="2247"/>
    <cellStyle name="Обычный 6 2 3 2 2 2 2 2 4 2" xfId="2248"/>
    <cellStyle name="Обычный 6 2 3 2 2 2 2 2 5" xfId="2249"/>
    <cellStyle name="Обычный 6 2 3 2 2 2 2 3" xfId="161"/>
    <cellStyle name="Обычный 6 2 3 2 2 2 2 3 2" xfId="2250"/>
    <cellStyle name="Обычный 6 2 3 2 2 2 2 3 2 2" xfId="2251"/>
    <cellStyle name="Обычный 6 2 3 2 2 2 2 3 2 2 2" xfId="2252"/>
    <cellStyle name="Обычный 6 2 3 2 2 2 2 3 2 3" xfId="2253"/>
    <cellStyle name="Обычный 6 2 3 2 2 2 2 3 3" xfId="2254"/>
    <cellStyle name="Обычный 6 2 3 2 2 2 2 3 3 2" xfId="2255"/>
    <cellStyle name="Обычный 6 2 3 2 2 2 2 3 4" xfId="2256"/>
    <cellStyle name="Обычный 6 2 3 2 2 2 2 4" xfId="2257"/>
    <cellStyle name="Обычный 6 2 3 2 2 2 2 4 2" xfId="2258"/>
    <cellStyle name="Обычный 6 2 3 2 2 2 2 4 2 2" xfId="2259"/>
    <cellStyle name="Обычный 6 2 3 2 2 2 2 4 3" xfId="2260"/>
    <cellStyle name="Обычный 6 2 3 2 2 2 2 5" xfId="2261"/>
    <cellStyle name="Обычный 6 2 3 2 2 2 2 5 2" xfId="2262"/>
    <cellStyle name="Обычный 6 2 3 2 2 2 2 6" xfId="2263"/>
    <cellStyle name="Обычный 6 2 3 2 2 2 3" xfId="162"/>
    <cellStyle name="Обычный 6 2 3 2 2 2 3 2" xfId="163"/>
    <cellStyle name="Обычный 6 2 3 2 2 2 3 2 2" xfId="2264"/>
    <cellStyle name="Обычный 6 2 3 2 2 2 3 2 2 2" xfId="2265"/>
    <cellStyle name="Обычный 6 2 3 2 2 2 3 2 2 2 2" xfId="2266"/>
    <cellStyle name="Обычный 6 2 3 2 2 2 3 2 2 2 2 2" xfId="2267"/>
    <cellStyle name="Обычный 6 2 3 2 2 2 3 2 2 2 3" xfId="2268"/>
    <cellStyle name="Обычный 6 2 3 2 2 2 3 2 2 3" xfId="2269"/>
    <cellStyle name="Обычный 6 2 3 2 2 2 3 2 2 3 2" xfId="2270"/>
    <cellStyle name="Обычный 6 2 3 2 2 2 3 2 2 4" xfId="2271"/>
    <cellStyle name="Обычный 6 2 3 2 2 2 3 2 3" xfId="2272"/>
    <cellStyle name="Обычный 6 2 3 2 2 2 3 2 3 2" xfId="2273"/>
    <cellStyle name="Обычный 6 2 3 2 2 2 3 2 3 2 2" xfId="2274"/>
    <cellStyle name="Обычный 6 2 3 2 2 2 3 2 3 3" xfId="2275"/>
    <cellStyle name="Обычный 6 2 3 2 2 2 3 2 4" xfId="2276"/>
    <cellStyle name="Обычный 6 2 3 2 2 2 3 2 4 2" xfId="2277"/>
    <cellStyle name="Обычный 6 2 3 2 2 2 3 2 5" xfId="2278"/>
    <cellStyle name="Обычный 6 2 3 2 2 2 3 3" xfId="164"/>
    <cellStyle name="Обычный 6 2 3 2 2 2 3 3 2" xfId="2279"/>
    <cellStyle name="Обычный 6 2 3 2 2 2 3 3 2 2" xfId="2280"/>
    <cellStyle name="Обычный 6 2 3 2 2 2 3 3 2 2 2" xfId="2281"/>
    <cellStyle name="Обычный 6 2 3 2 2 2 3 3 2 3" xfId="2282"/>
    <cellStyle name="Обычный 6 2 3 2 2 2 3 3 3" xfId="2283"/>
    <cellStyle name="Обычный 6 2 3 2 2 2 3 3 3 2" xfId="2284"/>
    <cellStyle name="Обычный 6 2 3 2 2 2 3 3 4" xfId="2285"/>
    <cellStyle name="Обычный 6 2 3 2 2 2 3 4" xfId="2286"/>
    <cellStyle name="Обычный 6 2 3 2 2 2 3 4 2" xfId="2287"/>
    <cellStyle name="Обычный 6 2 3 2 2 2 3 4 2 2" xfId="2288"/>
    <cellStyle name="Обычный 6 2 3 2 2 2 3 4 3" xfId="2289"/>
    <cellStyle name="Обычный 6 2 3 2 2 2 3 5" xfId="2290"/>
    <cellStyle name="Обычный 6 2 3 2 2 2 3 5 2" xfId="2291"/>
    <cellStyle name="Обычный 6 2 3 2 2 2 3 6" xfId="2292"/>
    <cellStyle name="Обычный 6 2 3 2 2 2 4" xfId="165"/>
    <cellStyle name="Обычный 6 2 3 2 2 2 4 2" xfId="2293"/>
    <cellStyle name="Обычный 6 2 3 2 2 2 4 2 2" xfId="2294"/>
    <cellStyle name="Обычный 6 2 3 2 2 2 4 2 2 2" xfId="2295"/>
    <cellStyle name="Обычный 6 2 3 2 2 2 4 2 2 2 2" xfId="2296"/>
    <cellStyle name="Обычный 6 2 3 2 2 2 4 2 2 3" xfId="2297"/>
    <cellStyle name="Обычный 6 2 3 2 2 2 4 2 3" xfId="2298"/>
    <cellStyle name="Обычный 6 2 3 2 2 2 4 2 3 2" xfId="2299"/>
    <cellStyle name="Обычный 6 2 3 2 2 2 4 2 4" xfId="2300"/>
    <cellStyle name="Обычный 6 2 3 2 2 2 4 3" xfId="2301"/>
    <cellStyle name="Обычный 6 2 3 2 2 2 4 3 2" xfId="2302"/>
    <cellStyle name="Обычный 6 2 3 2 2 2 4 3 2 2" xfId="2303"/>
    <cellStyle name="Обычный 6 2 3 2 2 2 4 3 3" xfId="2304"/>
    <cellStyle name="Обычный 6 2 3 2 2 2 4 4" xfId="2305"/>
    <cellStyle name="Обычный 6 2 3 2 2 2 4 4 2" xfId="2306"/>
    <cellStyle name="Обычный 6 2 3 2 2 2 4 5" xfId="2307"/>
    <cellStyle name="Обычный 6 2 3 2 2 2 5" xfId="166"/>
    <cellStyle name="Обычный 6 2 3 2 2 2 5 2" xfId="2308"/>
    <cellStyle name="Обычный 6 2 3 2 2 2 5 2 2" xfId="2309"/>
    <cellStyle name="Обычный 6 2 3 2 2 2 5 2 2 2" xfId="2310"/>
    <cellStyle name="Обычный 6 2 3 2 2 2 5 2 3" xfId="2311"/>
    <cellStyle name="Обычный 6 2 3 2 2 2 5 3" xfId="2312"/>
    <cellStyle name="Обычный 6 2 3 2 2 2 5 3 2" xfId="2313"/>
    <cellStyle name="Обычный 6 2 3 2 2 2 5 4" xfId="2314"/>
    <cellStyle name="Обычный 6 2 3 2 2 2 6" xfId="2315"/>
    <cellStyle name="Обычный 6 2 3 2 2 2 6 2" xfId="2316"/>
    <cellStyle name="Обычный 6 2 3 2 2 2 6 2 2" xfId="2317"/>
    <cellStyle name="Обычный 6 2 3 2 2 2 6 3" xfId="2318"/>
    <cellStyle name="Обычный 6 2 3 2 2 2 7" xfId="2319"/>
    <cellStyle name="Обычный 6 2 3 2 2 2 7 2" xfId="2320"/>
    <cellStyle name="Обычный 6 2 3 2 2 2 8" xfId="2321"/>
    <cellStyle name="Обычный 6 2 3 2 2 3" xfId="167"/>
    <cellStyle name="Обычный 6 2 3 2 2 3 2" xfId="168"/>
    <cellStyle name="Обычный 6 2 3 2 2 3 2 2" xfId="2322"/>
    <cellStyle name="Обычный 6 2 3 2 2 3 2 2 2" xfId="2323"/>
    <cellStyle name="Обычный 6 2 3 2 2 3 2 2 2 2" xfId="2324"/>
    <cellStyle name="Обычный 6 2 3 2 2 3 2 2 2 2 2" xfId="2325"/>
    <cellStyle name="Обычный 6 2 3 2 2 3 2 2 2 3" xfId="2326"/>
    <cellStyle name="Обычный 6 2 3 2 2 3 2 2 3" xfId="2327"/>
    <cellStyle name="Обычный 6 2 3 2 2 3 2 2 3 2" xfId="2328"/>
    <cellStyle name="Обычный 6 2 3 2 2 3 2 2 4" xfId="2329"/>
    <cellStyle name="Обычный 6 2 3 2 2 3 2 3" xfId="2330"/>
    <cellStyle name="Обычный 6 2 3 2 2 3 2 3 2" xfId="2331"/>
    <cellStyle name="Обычный 6 2 3 2 2 3 2 3 2 2" xfId="2332"/>
    <cellStyle name="Обычный 6 2 3 2 2 3 2 3 3" xfId="2333"/>
    <cellStyle name="Обычный 6 2 3 2 2 3 2 4" xfId="2334"/>
    <cellStyle name="Обычный 6 2 3 2 2 3 2 4 2" xfId="2335"/>
    <cellStyle name="Обычный 6 2 3 2 2 3 2 5" xfId="2336"/>
    <cellStyle name="Обычный 6 2 3 2 2 3 3" xfId="169"/>
    <cellStyle name="Обычный 6 2 3 2 2 3 3 2" xfId="2337"/>
    <cellStyle name="Обычный 6 2 3 2 2 3 3 2 2" xfId="2338"/>
    <cellStyle name="Обычный 6 2 3 2 2 3 3 2 2 2" xfId="2339"/>
    <cellStyle name="Обычный 6 2 3 2 2 3 3 2 3" xfId="2340"/>
    <cellStyle name="Обычный 6 2 3 2 2 3 3 3" xfId="2341"/>
    <cellStyle name="Обычный 6 2 3 2 2 3 3 3 2" xfId="2342"/>
    <cellStyle name="Обычный 6 2 3 2 2 3 3 4" xfId="2343"/>
    <cellStyle name="Обычный 6 2 3 2 2 3 4" xfId="2344"/>
    <cellStyle name="Обычный 6 2 3 2 2 3 4 2" xfId="2345"/>
    <cellStyle name="Обычный 6 2 3 2 2 3 4 2 2" xfId="2346"/>
    <cellStyle name="Обычный 6 2 3 2 2 3 4 3" xfId="2347"/>
    <cellStyle name="Обычный 6 2 3 2 2 3 5" xfId="2348"/>
    <cellStyle name="Обычный 6 2 3 2 2 3 5 2" xfId="2349"/>
    <cellStyle name="Обычный 6 2 3 2 2 3 6" xfId="2350"/>
    <cellStyle name="Обычный 6 2 3 2 2 4" xfId="170"/>
    <cellStyle name="Обычный 6 2 3 2 2 4 2" xfId="171"/>
    <cellStyle name="Обычный 6 2 3 2 2 4 2 2" xfId="2351"/>
    <cellStyle name="Обычный 6 2 3 2 2 4 2 2 2" xfId="2352"/>
    <cellStyle name="Обычный 6 2 3 2 2 4 2 2 2 2" xfId="2353"/>
    <cellStyle name="Обычный 6 2 3 2 2 4 2 2 2 2 2" xfId="2354"/>
    <cellStyle name="Обычный 6 2 3 2 2 4 2 2 2 3" xfId="2355"/>
    <cellStyle name="Обычный 6 2 3 2 2 4 2 2 3" xfId="2356"/>
    <cellStyle name="Обычный 6 2 3 2 2 4 2 2 3 2" xfId="2357"/>
    <cellStyle name="Обычный 6 2 3 2 2 4 2 2 4" xfId="2358"/>
    <cellStyle name="Обычный 6 2 3 2 2 4 2 3" xfId="2359"/>
    <cellStyle name="Обычный 6 2 3 2 2 4 2 3 2" xfId="2360"/>
    <cellStyle name="Обычный 6 2 3 2 2 4 2 3 2 2" xfId="2361"/>
    <cellStyle name="Обычный 6 2 3 2 2 4 2 3 3" xfId="2362"/>
    <cellStyle name="Обычный 6 2 3 2 2 4 2 4" xfId="2363"/>
    <cellStyle name="Обычный 6 2 3 2 2 4 2 4 2" xfId="2364"/>
    <cellStyle name="Обычный 6 2 3 2 2 4 2 5" xfId="2365"/>
    <cellStyle name="Обычный 6 2 3 2 2 4 3" xfId="172"/>
    <cellStyle name="Обычный 6 2 3 2 2 4 3 2" xfId="2366"/>
    <cellStyle name="Обычный 6 2 3 2 2 4 3 2 2" xfId="2367"/>
    <cellStyle name="Обычный 6 2 3 2 2 4 3 2 2 2" xfId="2368"/>
    <cellStyle name="Обычный 6 2 3 2 2 4 3 2 3" xfId="2369"/>
    <cellStyle name="Обычный 6 2 3 2 2 4 3 3" xfId="2370"/>
    <cellStyle name="Обычный 6 2 3 2 2 4 3 3 2" xfId="2371"/>
    <cellStyle name="Обычный 6 2 3 2 2 4 3 4" xfId="2372"/>
    <cellStyle name="Обычный 6 2 3 2 2 4 4" xfId="2373"/>
    <cellStyle name="Обычный 6 2 3 2 2 4 4 2" xfId="2374"/>
    <cellStyle name="Обычный 6 2 3 2 2 4 4 2 2" xfId="2375"/>
    <cellStyle name="Обычный 6 2 3 2 2 4 4 3" xfId="2376"/>
    <cellStyle name="Обычный 6 2 3 2 2 4 5" xfId="2377"/>
    <cellStyle name="Обычный 6 2 3 2 2 4 5 2" xfId="2378"/>
    <cellStyle name="Обычный 6 2 3 2 2 4 6" xfId="2379"/>
    <cellStyle name="Обычный 6 2 3 2 2 5" xfId="173"/>
    <cellStyle name="Обычный 6 2 3 2 2 5 2" xfId="2380"/>
    <cellStyle name="Обычный 6 2 3 2 2 5 2 2" xfId="2381"/>
    <cellStyle name="Обычный 6 2 3 2 2 5 2 2 2" xfId="2382"/>
    <cellStyle name="Обычный 6 2 3 2 2 5 2 2 2 2" xfId="2383"/>
    <cellStyle name="Обычный 6 2 3 2 2 5 2 2 3" xfId="2384"/>
    <cellStyle name="Обычный 6 2 3 2 2 5 2 3" xfId="2385"/>
    <cellStyle name="Обычный 6 2 3 2 2 5 2 3 2" xfId="2386"/>
    <cellStyle name="Обычный 6 2 3 2 2 5 2 4" xfId="2387"/>
    <cellStyle name="Обычный 6 2 3 2 2 5 3" xfId="2388"/>
    <cellStyle name="Обычный 6 2 3 2 2 5 3 2" xfId="2389"/>
    <cellStyle name="Обычный 6 2 3 2 2 5 3 2 2" xfId="2390"/>
    <cellStyle name="Обычный 6 2 3 2 2 5 3 3" xfId="2391"/>
    <cellStyle name="Обычный 6 2 3 2 2 5 4" xfId="2392"/>
    <cellStyle name="Обычный 6 2 3 2 2 5 4 2" xfId="2393"/>
    <cellStyle name="Обычный 6 2 3 2 2 5 5" xfId="2394"/>
    <cellStyle name="Обычный 6 2 3 2 2 6" xfId="174"/>
    <cellStyle name="Обычный 6 2 3 2 2 6 2" xfId="2395"/>
    <cellStyle name="Обычный 6 2 3 2 2 6 2 2" xfId="2396"/>
    <cellStyle name="Обычный 6 2 3 2 2 6 2 2 2" xfId="2397"/>
    <cellStyle name="Обычный 6 2 3 2 2 6 2 3" xfId="2398"/>
    <cellStyle name="Обычный 6 2 3 2 2 6 3" xfId="2399"/>
    <cellStyle name="Обычный 6 2 3 2 2 6 3 2" xfId="2400"/>
    <cellStyle name="Обычный 6 2 3 2 2 6 4" xfId="2401"/>
    <cellStyle name="Обычный 6 2 3 2 2 7" xfId="2402"/>
    <cellStyle name="Обычный 6 2 3 2 2 7 2" xfId="2403"/>
    <cellStyle name="Обычный 6 2 3 2 2 7 2 2" xfId="2404"/>
    <cellStyle name="Обычный 6 2 3 2 2 7 3" xfId="2405"/>
    <cellStyle name="Обычный 6 2 3 2 2 8" xfId="2406"/>
    <cellStyle name="Обычный 6 2 3 2 2 8 2" xfId="2407"/>
    <cellStyle name="Обычный 6 2 3 2 2 9" xfId="2408"/>
    <cellStyle name="Обычный 6 2 3 2 3" xfId="175"/>
    <cellStyle name="Обычный 6 2 3 2 3 2" xfId="176"/>
    <cellStyle name="Обычный 6 2 3 2 3 2 2" xfId="177"/>
    <cellStyle name="Обычный 6 2 3 2 3 2 2 2" xfId="2409"/>
    <cellStyle name="Обычный 6 2 3 2 3 2 2 2 2" xfId="2410"/>
    <cellStyle name="Обычный 6 2 3 2 3 2 2 2 2 2" xfId="2411"/>
    <cellStyle name="Обычный 6 2 3 2 3 2 2 2 2 2 2" xfId="2412"/>
    <cellStyle name="Обычный 6 2 3 2 3 2 2 2 2 3" xfId="2413"/>
    <cellStyle name="Обычный 6 2 3 2 3 2 2 2 3" xfId="2414"/>
    <cellStyle name="Обычный 6 2 3 2 3 2 2 2 3 2" xfId="2415"/>
    <cellStyle name="Обычный 6 2 3 2 3 2 2 2 4" xfId="2416"/>
    <cellStyle name="Обычный 6 2 3 2 3 2 2 3" xfId="2417"/>
    <cellStyle name="Обычный 6 2 3 2 3 2 2 3 2" xfId="2418"/>
    <cellStyle name="Обычный 6 2 3 2 3 2 2 3 2 2" xfId="2419"/>
    <cellStyle name="Обычный 6 2 3 2 3 2 2 3 3" xfId="2420"/>
    <cellStyle name="Обычный 6 2 3 2 3 2 2 4" xfId="2421"/>
    <cellStyle name="Обычный 6 2 3 2 3 2 2 4 2" xfId="2422"/>
    <cellStyle name="Обычный 6 2 3 2 3 2 2 5" xfId="2423"/>
    <cellStyle name="Обычный 6 2 3 2 3 2 3" xfId="178"/>
    <cellStyle name="Обычный 6 2 3 2 3 2 3 2" xfId="2424"/>
    <cellStyle name="Обычный 6 2 3 2 3 2 3 2 2" xfId="2425"/>
    <cellStyle name="Обычный 6 2 3 2 3 2 3 2 2 2" xfId="2426"/>
    <cellStyle name="Обычный 6 2 3 2 3 2 3 2 3" xfId="2427"/>
    <cellStyle name="Обычный 6 2 3 2 3 2 3 3" xfId="2428"/>
    <cellStyle name="Обычный 6 2 3 2 3 2 3 3 2" xfId="2429"/>
    <cellStyle name="Обычный 6 2 3 2 3 2 3 4" xfId="2430"/>
    <cellStyle name="Обычный 6 2 3 2 3 2 4" xfId="2431"/>
    <cellStyle name="Обычный 6 2 3 2 3 2 4 2" xfId="2432"/>
    <cellStyle name="Обычный 6 2 3 2 3 2 4 2 2" xfId="2433"/>
    <cellStyle name="Обычный 6 2 3 2 3 2 4 3" xfId="2434"/>
    <cellStyle name="Обычный 6 2 3 2 3 2 5" xfId="2435"/>
    <cellStyle name="Обычный 6 2 3 2 3 2 5 2" xfId="2436"/>
    <cellStyle name="Обычный 6 2 3 2 3 2 6" xfId="2437"/>
    <cellStyle name="Обычный 6 2 3 2 3 3" xfId="179"/>
    <cellStyle name="Обычный 6 2 3 2 3 3 2" xfId="180"/>
    <cellStyle name="Обычный 6 2 3 2 3 3 2 2" xfId="2438"/>
    <cellStyle name="Обычный 6 2 3 2 3 3 2 2 2" xfId="2439"/>
    <cellStyle name="Обычный 6 2 3 2 3 3 2 2 2 2" xfId="2440"/>
    <cellStyle name="Обычный 6 2 3 2 3 3 2 2 2 2 2" xfId="2441"/>
    <cellStyle name="Обычный 6 2 3 2 3 3 2 2 2 3" xfId="2442"/>
    <cellStyle name="Обычный 6 2 3 2 3 3 2 2 3" xfId="2443"/>
    <cellStyle name="Обычный 6 2 3 2 3 3 2 2 3 2" xfId="2444"/>
    <cellStyle name="Обычный 6 2 3 2 3 3 2 2 4" xfId="2445"/>
    <cellStyle name="Обычный 6 2 3 2 3 3 2 3" xfId="2446"/>
    <cellStyle name="Обычный 6 2 3 2 3 3 2 3 2" xfId="2447"/>
    <cellStyle name="Обычный 6 2 3 2 3 3 2 3 2 2" xfId="2448"/>
    <cellStyle name="Обычный 6 2 3 2 3 3 2 3 3" xfId="2449"/>
    <cellStyle name="Обычный 6 2 3 2 3 3 2 4" xfId="2450"/>
    <cellStyle name="Обычный 6 2 3 2 3 3 2 4 2" xfId="2451"/>
    <cellStyle name="Обычный 6 2 3 2 3 3 2 5" xfId="2452"/>
    <cellStyle name="Обычный 6 2 3 2 3 3 3" xfId="181"/>
    <cellStyle name="Обычный 6 2 3 2 3 3 3 2" xfId="2453"/>
    <cellStyle name="Обычный 6 2 3 2 3 3 3 2 2" xfId="2454"/>
    <cellStyle name="Обычный 6 2 3 2 3 3 3 2 2 2" xfId="2455"/>
    <cellStyle name="Обычный 6 2 3 2 3 3 3 2 3" xfId="2456"/>
    <cellStyle name="Обычный 6 2 3 2 3 3 3 3" xfId="2457"/>
    <cellStyle name="Обычный 6 2 3 2 3 3 3 3 2" xfId="2458"/>
    <cellStyle name="Обычный 6 2 3 2 3 3 3 4" xfId="2459"/>
    <cellStyle name="Обычный 6 2 3 2 3 3 4" xfId="2460"/>
    <cellStyle name="Обычный 6 2 3 2 3 3 4 2" xfId="2461"/>
    <cellStyle name="Обычный 6 2 3 2 3 3 4 2 2" xfId="2462"/>
    <cellStyle name="Обычный 6 2 3 2 3 3 4 3" xfId="2463"/>
    <cellStyle name="Обычный 6 2 3 2 3 3 5" xfId="2464"/>
    <cellStyle name="Обычный 6 2 3 2 3 3 5 2" xfId="2465"/>
    <cellStyle name="Обычный 6 2 3 2 3 3 6" xfId="2466"/>
    <cellStyle name="Обычный 6 2 3 2 3 4" xfId="182"/>
    <cellStyle name="Обычный 6 2 3 2 3 4 2" xfId="2467"/>
    <cellStyle name="Обычный 6 2 3 2 3 4 2 2" xfId="2468"/>
    <cellStyle name="Обычный 6 2 3 2 3 4 2 2 2" xfId="2469"/>
    <cellStyle name="Обычный 6 2 3 2 3 4 2 2 2 2" xfId="2470"/>
    <cellStyle name="Обычный 6 2 3 2 3 4 2 2 3" xfId="2471"/>
    <cellStyle name="Обычный 6 2 3 2 3 4 2 3" xfId="2472"/>
    <cellStyle name="Обычный 6 2 3 2 3 4 2 3 2" xfId="2473"/>
    <cellStyle name="Обычный 6 2 3 2 3 4 2 4" xfId="2474"/>
    <cellStyle name="Обычный 6 2 3 2 3 4 3" xfId="2475"/>
    <cellStyle name="Обычный 6 2 3 2 3 4 3 2" xfId="2476"/>
    <cellStyle name="Обычный 6 2 3 2 3 4 3 2 2" xfId="2477"/>
    <cellStyle name="Обычный 6 2 3 2 3 4 3 3" xfId="2478"/>
    <cellStyle name="Обычный 6 2 3 2 3 4 4" xfId="2479"/>
    <cellStyle name="Обычный 6 2 3 2 3 4 4 2" xfId="2480"/>
    <cellStyle name="Обычный 6 2 3 2 3 4 5" xfId="2481"/>
    <cellStyle name="Обычный 6 2 3 2 3 5" xfId="183"/>
    <cellStyle name="Обычный 6 2 3 2 3 5 2" xfId="2482"/>
    <cellStyle name="Обычный 6 2 3 2 3 5 2 2" xfId="2483"/>
    <cellStyle name="Обычный 6 2 3 2 3 5 2 2 2" xfId="2484"/>
    <cellStyle name="Обычный 6 2 3 2 3 5 2 3" xfId="2485"/>
    <cellStyle name="Обычный 6 2 3 2 3 5 3" xfId="2486"/>
    <cellStyle name="Обычный 6 2 3 2 3 5 3 2" xfId="2487"/>
    <cellStyle name="Обычный 6 2 3 2 3 5 4" xfId="2488"/>
    <cellStyle name="Обычный 6 2 3 2 3 6" xfId="2489"/>
    <cellStyle name="Обычный 6 2 3 2 3 6 2" xfId="2490"/>
    <cellStyle name="Обычный 6 2 3 2 3 6 2 2" xfId="2491"/>
    <cellStyle name="Обычный 6 2 3 2 3 6 3" xfId="2492"/>
    <cellStyle name="Обычный 6 2 3 2 3 7" xfId="2493"/>
    <cellStyle name="Обычный 6 2 3 2 3 7 2" xfId="2494"/>
    <cellStyle name="Обычный 6 2 3 2 3 8" xfId="2495"/>
    <cellStyle name="Обычный 6 2 3 2 4" xfId="184"/>
    <cellStyle name="Обычный 6 2 3 2 4 2" xfId="185"/>
    <cellStyle name="Обычный 6 2 3 2 4 2 2" xfId="2496"/>
    <cellStyle name="Обычный 6 2 3 2 4 2 2 2" xfId="2497"/>
    <cellStyle name="Обычный 6 2 3 2 4 2 2 2 2" xfId="2498"/>
    <cellStyle name="Обычный 6 2 3 2 4 2 2 2 2 2" xfId="2499"/>
    <cellStyle name="Обычный 6 2 3 2 4 2 2 2 3" xfId="2500"/>
    <cellStyle name="Обычный 6 2 3 2 4 2 2 3" xfId="2501"/>
    <cellStyle name="Обычный 6 2 3 2 4 2 2 3 2" xfId="2502"/>
    <cellStyle name="Обычный 6 2 3 2 4 2 2 4" xfId="2503"/>
    <cellStyle name="Обычный 6 2 3 2 4 2 3" xfId="2504"/>
    <cellStyle name="Обычный 6 2 3 2 4 2 3 2" xfId="2505"/>
    <cellStyle name="Обычный 6 2 3 2 4 2 3 2 2" xfId="2506"/>
    <cellStyle name="Обычный 6 2 3 2 4 2 3 3" xfId="2507"/>
    <cellStyle name="Обычный 6 2 3 2 4 2 4" xfId="2508"/>
    <cellStyle name="Обычный 6 2 3 2 4 2 4 2" xfId="2509"/>
    <cellStyle name="Обычный 6 2 3 2 4 2 5" xfId="2510"/>
    <cellStyle name="Обычный 6 2 3 2 4 3" xfId="186"/>
    <cellStyle name="Обычный 6 2 3 2 4 3 2" xfId="2511"/>
    <cellStyle name="Обычный 6 2 3 2 4 3 2 2" xfId="2512"/>
    <cellStyle name="Обычный 6 2 3 2 4 3 2 2 2" xfId="2513"/>
    <cellStyle name="Обычный 6 2 3 2 4 3 2 3" xfId="2514"/>
    <cellStyle name="Обычный 6 2 3 2 4 3 3" xfId="2515"/>
    <cellStyle name="Обычный 6 2 3 2 4 3 3 2" xfId="2516"/>
    <cellStyle name="Обычный 6 2 3 2 4 3 4" xfId="2517"/>
    <cellStyle name="Обычный 6 2 3 2 4 4" xfId="2518"/>
    <cellStyle name="Обычный 6 2 3 2 4 4 2" xfId="2519"/>
    <cellStyle name="Обычный 6 2 3 2 4 4 2 2" xfId="2520"/>
    <cellStyle name="Обычный 6 2 3 2 4 4 3" xfId="2521"/>
    <cellStyle name="Обычный 6 2 3 2 4 5" xfId="2522"/>
    <cellStyle name="Обычный 6 2 3 2 4 5 2" xfId="2523"/>
    <cellStyle name="Обычный 6 2 3 2 4 6" xfId="2524"/>
    <cellStyle name="Обычный 6 2 3 2 5" xfId="187"/>
    <cellStyle name="Обычный 6 2 3 2 5 2" xfId="188"/>
    <cellStyle name="Обычный 6 2 3 2 5 2 2" xfId="2525"/>
    <cellStyle name="Обычный 6 2 3 2 5 2 2 2" xfId="2526"/>
    <cellStyle name="Обычный 6 2 3 2 5 2 2 2 2" xfId="2527"/>
    <cellStyle name="Обычный 6 2 3 2 5 2 2 2 2 2" xfId="2528"/>
    <cellStyle name="Обычный 6 2 3 2 5 2 2 2 3" xfId="2529"/>
    <cellStyle name="Обычный 6 2 3 2 5 2 2 3" xfId="2530"/>
    <cellStyle name="Обычный 6 2 3 2 5 2 2 3 2" xfId="2531"/>
    <cellStyle name="Обычный 6 2 3 2 5 2 2 4" xfId="2532"/>
    <cellStyle name="Обычный 6 2 3 2 5 2 3" xfId="2533"/>
    <cellStyle name="Обычный 6 2 3 2 5 2 3 2" xfId="2534"/>
    <cellStyle name="Обычный 6 2 3 2 5 2 3 2 2" xfId="2535"/>
    <cellStyle name="Обычный 6 2 3 2 5 2 3 3" xfId="2536"/>
    <cellStyle name="Обычный 6 2 3 2 5 2 4" xfId="2537"/>
    <cellStyle name="Обычный 6 2 3 2 5 2 4 2" xfId="2538"/>
    <cellStyle name="Обычный 6 2 3 2 5 2 5" xfId="2539"/>
    <cellStyle name="Обычный 6 2 3 2 5 3" xfId="189"/>
    <cellStyle name="Обычный 6 2 3 2 5 3 2" xfId="2540"/>
    <cellStyle name="Обычный 6 2 3 2 5 3 2 2" xfId="2541"/>
    <cellStyle name="Обычный 6 2 3 2 5 3 2 2 2" xfId="2542"/>
    <cellStyle name="Обычный 6 2 3 2 5 3 2 3" xfId="2543"/>
    <cellStyle name="Обычный 6 2 3 2 5 3 3" xfId="2544"/>
    <cellStyle name="Обычный 6 2 3 2 5 3 3 2" xfId="2545"/>
    <cellStyle name="Обычный 6 2 3 2 5 3 4" xfId="2546"/>
    <cellStyle name="Обычный 6 2 3 2 5 4" xfId="2547"/>
    <cellStyle name="Обычный 6 2 3 2 5 4 2" xfId="2548"/>
    <cellStyle name="Обычный 6 2 3 2 5 4 2 2" xfId="2549"/>
    <cellStyle name="Обычный 6 2 3 2 5 4 3" xfId="2550"/>
    <cellStyle name="Обычный 6 2 3 2 5 5" xfId="2551"/>
    <cellStyle name="Обычный 6 2 3 2 5 5 2" xfId="2552"/>
    <cellStyle name="Обычный 6 2 3 2 5 6" xfId="2553"/>
    <cellStyle name="Обычный 6 2 3 2 6" xfId="190"/>
    <cellStyle name="Обычный 6 2 3 2 6 2" xfId="2554"/>
    <cellStyle name="Обычный 6 2 3 2 6 2 2" xfId="2555"/>
    <cellStyle name="Обычный 6 2 3 2 6 2 2 2" xfId="2556"/>
    <cellStyle name="Обычный 6 2 3 2 6 2 2 2 2" xfId="2557"/>
    <cellStyle name="Обычный 6 2 3 2 6 2 2 3" xfId="2558"/>
    <cellStyle name="Обычный 6 2 3 2 6 2 3" xfId="2559"/>
    <cellStyle name="Обычный 6 2 3 2 6 2 3 2" xfId="2560"/>
    <cellStyle name="Обычный 6 2 3 2 6 2 4" xfId="2561"/>
    <cellStyle name="Обычный 6 2 3 2 6 3" xfId="2562"/>
    <cellStyle name="Обычный 6 2 3 2 6 3 2" xfId="2563"/>
    <cellStyle name="Обычный 6 2 3 2 6 3 2 2" xfId="2564"/>
    <cellStyle name="Обычный 6 2 3 2 6 3 3" xfId="2565"/>
    <cellStyle name="Обычный 6 2 3 2 6 4" xfId="2566"/>
    <cellStyle name="Обычный 6 2 3 2 6 4 2" xfId="2567"/>
    <cellStyle name="Обычный 6 2 3 2 6 5" xfId="2568"/>
    <cellStyle name="Обычный 6 2 3 2 7" xfId="191"/>
    <cellStyle name="Обычный 6 2 3 2 7 2" xfId="2569"/>
    <cellStyle name="Обычный 6 2 3 2 7 2 2" xfId="2570"/>
    <cellStyle name="Обычный 6 2 3 2 7 2 2 2" xfId="2571"/>
    <cellStyle name="Обычный 6 2 3 2 7 2 3" xfId="2572"/>
    <cellStyle name="Обычный 6 2 3 2 7 3" xfId="2573"/>
    <cellStyle name="Обычный 6 2 3 2 7 3 2" xfId="2574"/>
    <cellStyle name="Обычный 6 2 3 2 7 4" xfId="2575"/>
    <cellStyle name="Обычный 6 2 3 2 8" xfId="2576"/>
    <cellStyle name="Обычный 6 2 3 2 8 2" xfId="2577"/>
    <cellStyle name="Обычный 6 2 3 2 8 2 2" xfId="2578"/>
    <cellStyle name="Обычный 6 2 3 2 8 3" xfId="2579"/>
    <cellStyle name="Обычный 6 2 3 2 9" xfId="2580"/>
    <cellStyle name="Обычный 6 2 3 2 9 2" xfId="2581"/>
    <cellStyle name="Обычный 6 2 3 3" xfId="192"/>
    <cellStyle name="Обычный 6 2 3 3 2" xfId="193"/>
    <cellStyle name="Обычный 6 2 3 3 2 2" xfId="194"/>
    <cellStyle name="Обычный 6 2 3 3 2 2 2" xfId="195"/>
    <cellStyle name="Обычный 6 2 3 3 2 2 2 2" xfId="2582"/>
    <cellStyle name="Обычный 6 2 3 3 2 2 2 2 2" xfId="2583"/>
    <cellStyle name="Обычный 6 2 3 3 2 2 2 2 2 2" xfId="2584"/>
    <cellStyle name="Обычный 6 2 3 3 2 2 2 2 2 2 2" xfId="2585"/>
    <cellStyle name="Обычный 6 2 3 3 2 2 2 2 2 3" xfId="2586"/>
    <cellStyle name="Обычный 6 2 3 3 2 2 2 2 3" xfId="2587"/>
    <cellStyle name="Обычный 6 2 3 3 2 2 2 2 3 2" xfId="2588"/>
    <cellStyle name="Обычный 6 2 3 3 2 2 2 2 4" xfId="2589"/>
    <cellStyle name="Обычный 6 2 3 3 2 2 2 3" xfId="2590"/>
    <cellStyle name="Обычный 6 2 3 3 2 2 2 3 2" xfId="2591"/>
    <cellStyle name="Обычный 6 2 3 3 2 2 2 3 2 2" xfId="2592"/>
    <cellStyle name="Обычный 6 2 3 3 2 2 2 3 3" xfId="2593"/>
    <cellStyle name="Обычный 6 2 3 3 2 2 2 4" xfId="2594"/>
    <cellStyle name="Обычный 6 2 3 3 2 2 2 4 2" xfId="2595"/>
    <cellStyle name="Обычный 6 2 3 3 2 2 2 5" xfId="2596"/>
    <cellStyle name="Обычный 6 2 3 3 2 2 3" xfId="196"/>
    <cellStyle name="Обычный 6 2 3 3 2 2 3 2" xfId="2597"/>
    <cellStyle name="Обычный 6 2 3 3 2 2 3 2 2" xfId="2598"/>
    <cellStyle name="Обычный 6 2 3 3 2 2 3 2 2 2" xfId="2599"/>
    <cellStyle name="Обычный 6 2 3 3 2 2 3 2 3" xfId="2600"/>
    <cellStyle name="Обычный 6 2 3 3 2 2 3 3" xfId="2601"/>
    <cellStyle name="Обычный 6 2 3 3 2 2 3 3 2" xfId="2602"/>
    <cellStyle name="Обычный 6 2 3 3 2 2 3 4" xfId="2603"/>
    <cellStyle name="Обычный 6 2 3 3 2 2 4" xfId="2604"/>
    <cellStyle name="Обычный 6 2 3 3 2 2 4 2" xfId="2605"/>
    <cellStyle name="Обычный 6 2 3 3 2 2 4 2 2" xfId="2606"/>
    <cellStyle name="Обычный 6 2 3 3 2 2 4 3" xfId="2607"/>
    <cellStyle name="Обычный 6 2 3 3 2 2 5" xfId="2608"/>
    <cellStyle name="Обычный 6 2 3 3 2 2 5 2" xfId="2609"/>
    <cellStyle name="Обычный 6 2 3 3 2 2 6" xfId="2610"/>
    <cellStyle name="Обычный 6 2 3 3 2 3" xfId="197"/>
    <cellStyle name="Обычный 6 2 3 3 2 3 2" xfId="198"/>
    <cellStyle name="Обычный 6 2 3 3 2 3 2 2" xfId="2611"/>
    <cellStyle name="Обычный 6 2 3 3 2 3 2 2 2" xfId="2612"/>
    <cellStyle name="Обычный 6 2 3 3 2 3 2 2 2 2" xfId="2613"/>
    <cellStyle name="Обычный 6 2 3 3 2 3 2 2 2 2 2" xfId="2614"/>
    <cellStyle name="Обычный 6 2 3 3 2 3 2 2 2 3" xfId="2615"/>
    <cellStyle name="Обычный 6 2 3 3 2 3 2 2 3" xfId="2616"/>
    <cellStyle name="Обычный 6 2 3 3 2 3 2 2 3 2" xfId="2617"/>
    <cellStyle name="Обычный 6 2 3 3 2 3 2 2 4" xfId="2618"/>
    <cellStyle name="Обычный 6 2 3 3 2 3 2 3" xfId="2619"/>
    <cellStyle name="Обычный 6 2 3 3 2 3 2 3 2" xfId="2620"/>
    <cellStyle name="Обычный 6 2 3 3 2 3 2 3 2 2" xfId="2621"/>
    <cellStyle name="Обычный 6 2 3 3 2 3 2 3 3" xfId="2622"/>
    <cellStyle name="Обычный 6 2 3 3 2 3 2 4" xfId="2623"/>
    <cellStyle name="Обычный 6 2 3 3 2 3 2 4 2" xfId="2624"/>
    <cellStyle name="Обычный 6 2 3 3 2 3 2 5" xfId="2625"/>
    <cellStyle name="Обычный 6 2 3 3 2 3 3" xfId="199"/>
    <cellStyle name="Обычный 6 2 3 3 2 3 3 2" xfId="2626"/>
    <cellStyle name="Обычный 6 2 3 3 2 3 3 2 2" xfId="2627"/>
    <cellStyle name="Обычный 6 2 3 3 2 3 3 2 2 2" xfId="2628"/>
    <cellStyle name="Обычный 6 2 3 3 2 3 3 2 3" xfId="2629"/>
    <cellStyle name="Обычный 6 2 3 3 2 3 3 3" xfId="2630"/>
    <cellStyle name="Обычный 6 2 3 3 2 3 3 3 2" xfId="2631"/>
    <cellStyle name="Обычный 6 2 3 3 2 3 3 4" xfId="2632"/>
    <cellStyle name="Обычный 6 2 3 3 2 3 4" xfId="2633"/>
    <cellStyle name="Обычный 6 2 3 3 2 3 4 2" xfId="2634"/>
    <cellStyle name="Обычный 6 2 3 3 2 3 4 2 2" xfId="2635"/>
    <cellStyle name="Обычный 6 2 3 3 2 3 4 3" xfId="2636"/>
    <cellStyle name="Обычный 6 2 3 3 2 3 5" xfId="2637"/>
    <cellStyle name="Обычный 6 2 3 3 2 3 5 2" xfId="2638"/>
    <cellStyle name="Обычный 6 2 3 3 2 3 6" xfId="2639"/>
    <cellStyle name="Обычный 6 2 3 3 2 4" xfId="200"/>
    <cellStyle name="Обычный 6 2 3 3 2 4 2" xfId="2640"/>
    <cellStyle name="Обычный 6 2 3 3 2 4 2 2" xfId="2641"/>
    <cellStyle name="Обычный 6 2 3 3 2 4 2 2 2" xfId="2642"/>
    <cellStyle name="Обычный 6 2 3 3 2 4 2 2 2 2" xfId="2643"/>
    <cellStyle name="Обычный 6 2 3 3 2 4 2 2 3" xfId="2644"/>
    <cellStyle name="Обычный 6 2 3 3 2 4 2 3" xfId="2645"/>
    <cellStyle name="Обычный 6 2 3 3 2 4 2 3 2" xfId="2646"/>
    <cellStyle name="Обычный 6 2 3 3 2 4 2 4" xfId="2647"/>
    <cellStyle name="Обычный 6 2 3 3 2 4 3" xfId="2648"/>
    <cellStyle name="Обычный 6 2 3 3 2 4 3 2" xfId="2649"/>
    <cellStyle name="Обычный 6 2 3 3 2 4 3 2 2" xfId="2650"/>
    <cellStyle name="Обычный 6 2 3 3 2 4 3 3" xfId="2651"/>
    <cellStyle name="Обычный 6 2 3 3 2 4 4" xfId="2652"/>
    <cellStyle name="Обычный 6 2 3 3 2 4 4 2" xfId="2653"/>
    <cellStyle name="Обычный 6 2 3 3 2 4 5" xfId="2654"/>
    <cellStyle name="Обычный 6 2 3 3 2 5" xfId="201"/>
    <cellStyle name="Обычный 6 2 3 3 2 5 2" xfId="2655"/>
    <cellStyle name="Обычный 6 2 3 3 2 5 2 2" xfId="2656"/>
    <cellStyle name="Обычный 6 2 3 3 2 5 2 2 2" xfId="2657"/>
    <cellStyle name="Обычный 6 2 3 3 2 5 2 3" xfId="2658"/>
    <cellStyle name="Обычный 6 2 3 3 2 5 3" xfId="2659"/>
    <cellStyle name="Обычный 6 2 3 3 2 5 3 2" xfId="2660"/>
    <cellStyle name="Обычный 6 2 3 3 2 5 4" xfId="2661"/>
    <cellStyle name="Обычный 6 2 3 3 2 6" xfId="2662"/>
    <cellStyle name="Обычный 6 2 3 3 2 6 2" xfId="2663"/>
    <cellStyle name="Обычный 6 2 3 3 2 6 2 2" xfId="2664"/>
    <cellStyle name="Обычный 6 2 3 3 2 6 3" xfId="2665"/>
    <cellStyle name="Обычный 6 2 3 3 2 7" xfId="2666"/>
    <cellStyle name="Обычный 6 2 3 3 2 7 2" xfId="2667"/>
    <cellStyle name="Обычный 6 2 3 3 2 8" xfId="2668"/>
    <cellStyle name="Обычный 6 2 3 3 3" xfId="202"/>
    <cellStyle name="Обычный 6 2 3 3 3 2" xfId="203"/>
    <cellStyle name="Обычный 6 2 3 3 3 2 2" xfId="2669"/>
    <cellStyle name="Обычный 6 2 3 3 3 2 2 2" xfId="2670"/>
    <cellStyle name="Обычный 6 2 3 3 3 2 2 2 2" xfId="2671"/>
    <cellStyle name="Обычный 6 2 3 3 3 2 2 2 2 2" xfId="2672"/>
    <cellStyle name="Обычный 6 2 3 3 3 2 2 2 3" xfId="2673"/>
    <cellStyle name="Обычный 6 2 3 3 3 2 2 3" xfId="2674"/>
    <cellStyle name="Обычный 6 2 3 3 3 2 2 3 2" xfId="2675"/>
    <cellStyle name="Обычный 6 2 3 3 3 2 2 4" xfId="2676"/>
    <cellStyle name="Обычный 6 2 3 3 3 2 3" xfId="2677"/>
    <cellStyle name="Обычный 6 2 3 3 3 2 3 2" xfId="2678"/>
    <cellStyle name="Обычный 6 2 3 3 3 2 3 2 2" xfId="2679"/>
    <cellStyle name="Обычный 6 2 3 3 3 2 3 3" xfId="2680"/>
    <cellStyle name="Обычный 6 2 3 3 3 2 4" xfId="2681"/>
    <cellStyle name="Обычный 6 2 3 3 3 2 4 2" xfId="2682"/>
    <cellStyle name="Обычный 6 2 3 3 3 2 5" xfId="2683"/>
    <cellStyle name="Обычный 6 2 3 3 3 3" xfId="204"/>
    <cellStyle name="Обычный 6 2 3 3 3 3 2" xfId="2684"/>
    <cellStyle name="Обычный 6 2 3 3 3 3 2 2" xfId="2685"/>
    <cellStyle name="Обычный 6 2 3 3 3 3 2 2 2" xfId="2686"/>
    <cellStyle name="Обычный 6 2 3 3 3 3 2 3" xfId="2687"/>
    <cellStyle name="Обычный 6 2 3 3 3 3 3" xfId="2688"/>
    <cellStyle name="Обычный 6 2 3 3 3 3 3 2" xfId="2689"/>
    <cellStyle name="Обычный 6 2 3 3 3 3 4" xfId="2690"/>
    <cellStyle name="Обычный 6 2 3 3 3 4" xfId="2691"/>
    <cellStyle name="Обычный 6 2 3 3 3 4 2" xfId="2692"/>
    <cellStyle name="Обычный 6 2 3 3 3 4 2 2" xfId="2693"/>
    <cellStyle name="Обычный 6 2 3 3 3 4 3" xfId="2694"/>
    <cellStyle name="Обычный 6 2 3 3 3 5" xfId="2695"/>
    <cellStyle name="Обычный 6 2 3 3 3 5 2" xfId="2696"/>
    <cellStyle name="Обычный 6 2 3 3 3 6" xfId="2697"/>
    <cellStyle name="Обычный 6 2 3 3 4" xfId="205"/>
    <cellStyle name="Обычный 6 2 3 3 4 2" xfId="206"/>
    <cellStyle name="Обычный 6 2 3 3 4 2 2" xfId="2698"/>
    <cellStyle name="Обычный 6 2 3 3 4 2 2 2" xfId="2699"/>
    <cellStyle name="Обычный 6 2 3 3 4 2 2 2 2" xfId="2700"/>
    <cellStyle name="Обычный 6 2 3 3 4 2 2 2 2 2" xfId="2701"/>
    <cellStyle name="Обычный 6 2 3 3 4 2 2 2 3" xfId="2702"/>
    <cellStyle name="Обычный 6 2 3 3 4 2 2 3" xfId="2703"/>
    <cellStyle name="Обычный 6 2 3 3 4 2 2 3 2" xfId="2704"/>
    <cellStyle name="Обычный 6 2 3 3 4 2 2 4" xfId="2705"/>
    <cellStyle name="Обычный 6 2 3 3 4 2 3" xfId="2706"/>
    <cellStyle name="Обычный 6 2 3 3 4 2 3 2" xfId="2707"/>
    <cellStyle name="Обычный 6 2 3 3 4 2 3 2 2" xfId="2708"/>
    <cellStyle name="Обычный 6 2 3 3 4 2 3 3" xfId="2709"/>
    <cellStyle name="Обычный 6 2 3 3 4 2 4" xfId="2710"/>
    <cellStyle name="Обычный 6 2 3 3 4 2 4 2" xfId="2711"/>
    <cellStyle name="Обычный 6 2 3 3 4 2 5" xfId="2712"/>
    <cellStyle name="Обычный 6 2 3 3 4 3" xfId="207"/>
    <cellStyle name="Обычный 6 2 3 3 4 3 2" xfId="2713"/>
    <cellStyle name="Обычный 6 2 3 3 4 3 2 2" xfId="2714"/>
    <cellStyle name="Обычный 6 2 3 3 4 3 2 2 2" xfId="2715"/>
    <cellStyle name="Обычный 6 2 3 3 4 3 2 3" xfId="2716"/>
    <cellStyle name="Обычный 6 2 3 3 4 3 3" xfId="2717"/>
    <cellStyle name="Обычный 6 2 3 3 4 3 3 2" xfId="2718"/>
    <cellStyle name="Обычный 6 2 3 3 4 3 4" xfId="2719"/>
    <cellStyle name="Обычный 6 2 3 3 4 4" xfId="2720"/>
    <cellStyle name="Обычный 6 2 3 3 4 4 2" xfId="2721"/>
    <cellStyle name="Обычный 6 2 3 3 4 4 2 2" xfId="2722"/>
    <cellStyle name="Обычный 6 2 3 3 4 4 3" xfId="2723"/>
    <cellStyle name="Обычный 6 2 3 3 4 5" xfId="2724"/>
    <cellStyle name="Обычный 6 2 3 3 4 5 2" xfId="2725"/>
    <cellStyle name="Обычный 6 2 3 3 4 6" xfId="2726"/>
    <cellStyle name="Обычный 6 2 3 3 5" xfId="208"/>
    <cellStyle name="Обычный 6 2 3 3 5 2" xfId="2727"/>
    <cellStyle name="Обычный 6 2 3 3 5 2 2" xfId="2728"/>
    <cellStyle name="Обычный 6 2 3 3 5 2 2 2" xfId="2729"/>
    <cellStyle name="Обычный 6 2 3 3 5 2 2 2 2" xfId="2730"/>
    <cellStyle name="Обычный 6 2 3 3 5 2 2 3" xfId="2731"/>
    <cellStyle name="Обычный 6 2 3 3 5 2 3" xfId="2732"/>
    <cellStyle name="Обычный 6 2 3 3 5 2 3 2" xfId="2733"/>
    <cellStyle name="Обычный 6 2 3 3 5 2 4" xfId="2734"/>
    <cellStyle name="Обычный 6 2 3 3 5 3" xfId="2735"/>
    <cellStyle name="Обычный 6 2 3 3 5 3 2" xfId="2736"/>
    <cellStyle name="Обычный 6 2 3 3 5 3 2 2" xfId="2737"/>
    <cellStyle name="Обычный 6 2 3 3 5 3 3" xfId="2738"/>
    <cellStyle name="Обычный 6 2 3 3 5 4" xfId="2739"/>
    <cellStyle name="Обычный 6 2 3 3 5 4 2" xfId="2740"/>
    <cellStyle name="Обычный 6 2 3 3 5 5" xfId="2741"/>
    <cellStyle name="Обычный 6 2 3 3 6" xfId="209"/>
    <cellStyle name="Обычный 6 2 3 3 6 2" xfId="2742"/>
    <cellStyle name="Обычный 6 2 3 3 6 2 2" xfId="2743"/>
    <cellStyle name="Обычный 6 2 3 3 6 2 2 2" xfId="2744"/>
    <cellStyle name="Обычный 6 2 3 3 6 2 3" xfId="2745"/>
    <cellStyle name="Обычный 6 2 3 3 6 3" xfId="2746"/>
    <cellStyle name="Обычный 6 2 3 3 6 3 2" xfId="2747"/>
    <cellStyle name="Обычный 6 2 3 3 6 4" xfId="2748"/>
    <cellStyle name="Обычный 6 2 3 3 7" xfId="2749"/>
    <cellStyle name="Обычный 6 2 3 3 7 2" xfId="2750"/>
    <cellStyle name="Обычный 6 2 3 3 7 2 2" xfId="2751"/>
    <cellStyle name="Обычный 6 2 3 3 7 3" xfId="2752"/>
    <cellStyle name="Обычный 6 2 3 3 8" xfId="2753"/>
    <cellStyle name="Обычный 6 2 3 3 8 2" xfId="2754"/>
    <cellStyle name="Обычный 6 2 3 3 9" xfId="2755"/>
    <cellStyle name="Обычный 6 2 3 4" xfId="210"/>
    <cellStyle name="Обычный 6 2 3 4 2" xfId="211"/>
    <cellStyle name="Обычный 6 2 3 4 2 2" xfId="212"/>
    <cellStyle name="Обычный 6 2 3 4 2 2 2" xfId="213"/>
    <cellStyle name="Обычный 6 2 3 4 2 2 2 2" xfId="2756"/>
    <cellStyle name="Обычный 6 2 3 4 2 2 2 2 2" xfId="2757"/>
    <cellStyle name="Обычный 6 2 3 4 2 2 2 2 2 2" xfId="2758"/>
    <cellStyle name="Обычный 6 2 3 4 2 2 2 2 2 2 2" xfId="2759"/>
    <cellStyle name="Обычный 6 2 3 4 2 2 2 2 2 3" xfId="2760"/>
    <cellStyle name="Обычный 6 2 3 4 2 2 2 2 3" xfId="2761"/>
    <cellStyle name="Обычный 6 2 3 4 2 2 2 2 3 2" xfId="2762"/>
    <cellStyle name="Обычный 6 2 3 4 2 2 2 2 4" xfId="2763"/>
    <cellStyle name="Обычный 6 2 3 4 2 2 2 3" xfId="2764"/>
    <cellStyle name="Обычный 6 2 3 4 2 2 2 3 2" xfId="2765"/>
    <cellStyle name="Обычный 6 2 3 4 2 2 2 3 2 2" xfId="2766"/>
    <cellStyle name="Обычный 6 2 3 4 2 2 2 3 3" xfId="2767"/>
    <cellStyle name="Обычный 6 2 3 4 2 2 2 4" xfId="2768"/>
    <cellStyle name="Обычный 6 2 3 4 2 2 2 4 2" xfId="2769"/>
    <cellStyle name="Обычный 6 2 3 4 2 2 2 5" xfId="2770"/>
    <cellStyle name="Обычный 6 2 3 4 2 2 3" xfId="214"/>
    <cellStyle name="Обычный 6 2 3 4 2 2 3 2" xfId="2771"/>
    <cellStyle name="Обычный 6 2 3 4 2 2 3 2 2" xfId="2772"/>
    <cellStyle name="Обычный 6 2 3 4 2 2 3 2 2 2" xfId="2773"/>
    <cellStyle name="Обычный 6 2 3 4 2 2 3 2 3" xfId="2774"/>
    <cellStyle name="Обычный 6 2 3 4 2 2 3 3" xfId="2775"/>
    <cellStyle name="Обычный 6 2 3 4 2 2 3 3 2" xfId="2776"/>
    <cellStyle name="Обычный 6 2 3 4 2 2 3 4" xfId="2777"/>
    <cellStyle name="Обычный 6 2 3 4 2 2 4" xfId="2778"/>
    <cellStyle name="Обычный 6 2 3 4 2 2 4 2" xfId="2779"/>
    <cellStyle name="Обычный 6 2 3 4 2 2 4 2 2" xfId="2780"/>
    <cellStyle name="Обычный 6 2 3 4 2 2 4 3" xfId="2781"/>
    <cellStyle name="Обычный 6 2 3 4 2 2 5" xfId="2782"/>
    <cellStyle name="Обычный 6 2 3 4 2 2 5 2" xfId="2783"/>
    <cellStyle name="Обычный 6 2 3 4 2 2 6" xfId="2784"/>
    <cellStyle name="Обычный 6 2 3 4 2 3" xfId="215"/>
    <cellStyle name="Обычный 6 2 3 4 2 3 2" xfId="216"/>
    <cellStyle name="Обычный 6 2 3 4 2 3 2 2" xfId="2785"/>
    <cellStyle name="Обычный 6 2 3 4 2 3 2 2 2" xfId="2786"/>
    <cellStyle name="Обычный 6 2 3 4 2 3 2 2 2 2" xfId="2787"/>
    <cellStyle name="Обычный 6 2 3 4 2 3 2 2 2 2 2" xfId="2788"/>
    <cellStyle name="Обычный 6 2 3 4 2 3 2 2 2 3" xfId="2789"/>
    <cellStyle name="Обычный 6 2 3 4 2 3 2 2 3" xfId="2790"/>
    <cellStyle name="Обычный 6 2 3 4 2 3 2 2 3 2" xfId="2791"/>
    <cellStyle name="Обычный 6 2 3 4 2 3 2 2 4" xfId="2792"/>
    <cellStyle name="Обычный 6 2 3 4 2 3 2 3" xfId="2793"/>
    <cellStyle name="Обычный 6 2 3 4 2 3 2 3 2" xfId="2794"/>
    <cellStyle name="Обычный 6 2 3 4 2 3 2 3 2 2" xfId="2795"/>
    <cellStyle name="Обычный 6 2 3 4 2 3 2 3 3" xfId="2796"/>
    <cellStyle name="Обычный 6 2 3 4 2 3 2 4" xfId="2797"/>
    <cellStyle name="Обычный 6 2 3 4 2 3 2 4 2" xfId="2798"/>
    <cellStyle name="Обычный 6 2 3 4 2 3 2 5" xfId="2799"/>
    <cellStyle name="Обычный 6 2 3 4 2 3 3" xfId="217"/>
    <cellStyle name="Обычный 6 2 3 4 2 3 3 2" xfId="2800"/>
    <cellStyle name="Обычный 6 2 3 4 2 3 3 2 2" xfId="2801"/>
    <cellStyle name="Обычный 6 2 3 4 2 3 3 2 2 2" xfId="2802"/>
    <cellStyle name="Обычный 6 2 3 4 2 3 3 2 3" xfId="2803"/>
    <cellStyle name="Обычный 6 2 3 4 2 3 3 3" xfId="2804"/>
    <cellStyle name="Обычный 6 2 3 4 2 3 3 3 2" xfId="2805"/>
    <cellStyle name="Обычный 6 2 3 4 2 3 3 4" xfId="2806"/>
    <cellStyle name="Обычный 6 2 3 4 2 3 4" xfId="2807"/>
    <cellStyle name="Обычный 6 2 3 4 2 3 4 2" xfId="2808"/>
    <cellStyle name="Обычный 6 2 3 4 2 3 4 2 2" xfId="2809"/>
    <cellStyle name="Обычный 6 2 3 4 2 3 4 3" xfId="2810"/>
    <cellStyle name="Обычный 6 2 3 4 2 3 5" xfId="2811"/>
    <cellStyle name="Обычный 6 2 3 4 2 3 5 2" xfId="2812"/>
    <cellStyle name="Обычный 6 2 3 4 2 3 6" xfId="2813"/>
    <cellStyle name="Обычный 6 2 3 4 2 4" xfId="218"/>
    <cellStyle name="Обычный 6 2 3 4 2 4 2" xfId="2814"/>
    <cellStyle name="Обычный 6 2 3 4 2 4 2 2" xfId="2815"/>
    <cellStyle name="Обычный 6 2 3 4 2 4 2 2 2" xfId="2816"/>
    <cellStyle name="Обычный 6 2 3 4 2 4 2 2 2 2" xfId="2817"/>
    <cellStyle name="Обычный 6 2 3 4 2 4 2 2 3" xfId="2818"/>
    <cellStyle name="Обычный 6 2 3 4 2 4 2 3" xfId="2819"/>
    <cellStyle name="Обычный 6 2 3 4 2 4 2 3 2" xfId="2820"/>
    <cellStyle name="Обычный 6 2 3 4 2 4 2 4" xfId="2821"/>
    <cellStyle name="Обычный 6 2 3 4 2 4 3" xfId="2822"/>
    <cellStyle name="Обычный 6 2 3 4 2 4 3 2" xfId="2823"/>
    <cellStyle name="Обычный 6 2 3 4 2 4 3 2 2" xfId="2824"/>
    <cellStyle name="Обычный 6 2 3 4 2 4 3 3" xfId="2825"/>
    <cellStyle name="Обычный 6 2 3 4 2 4 4" xfId="2826"/>
    <cellStyle name="Обычный 6 2 3 4 2 4 4 2" xfId="2827"/>
    <cellStyle name="Обычный 6 2 3 4 2 4 5" xfId="2828"/>
    <cellStyle name="Обычный 6 2 3 4 2 5" xfId="219"/>
    <cellStyle name="Обычный 6 2 3 4 2 5 2" xfId="2829"/>
    <cellStyle name="Обычный 6 2 3 4 2 5 2 2" xfId="2830"/>
    <cellStyle name="Обычный 6 2 3 4 2 5 2 2 2" xfId="2831"/>
    <cellStyle name="Обычный 6 2 3 4 2 5 2 3" xfId="2832"/>
    <cellStyle name="Обычный 6 2 3 4 2 5 3" xfId="2833"/>
    <cellStyle name="Обычный 6 2 3 4 2 5 3 2" xfId="2834"/>
    <cellStyle name="Обычный 6 2 3 4 2 5 4" xfId="2835"/>
    <cellStyle name="Обычный 6 2 3 4 2 6" xfId="2836"/>
    <cellStyle name="Обычный 6 2 3 4 2 6 2" xfId="2837"/>
    <cellStyle name="Обычный 6 2 3 4 2 6 2 2" xfId="2838"/>
    <cellStyle name="Обычный 6 2 3 4 2 6 3" xfId="2839"/>
    <cellStyle name="Обычный 6 2 3 4 2 7" xfId="2840"/>
    <cellStyle name="Обычный 6 2 3 4 2 7 2" xfId="2841"/>
    <cellStyle name="Обычный 6 2 3 4 2 8" xfId="2842"/>
    <cellStyle name="Обычный 6 2 3 4 3" xfId="220"/>
    <cellStyle name="Обычный 6 2 3 4 3 2" xfId="221"/>
    <cellStyle name="Обычный 6 2 3 4 3 2 2" xfId="2843"/>
    <cellStyle name="Обычный 6 2 3 4 3 2 2 2" xfId="2844"/>
    <cellStyle name="Обычный 6 2 3 4 3 2 2 2 2" xfId="2845"/>
    <cellStyle name="Обычный 6 2 3 4 3 2 2 2 2 2" xfId="2846"/>
    <cellStyle name="Обычный 6 2 3 4 3 2 2 2 3" xfId="2847"/>
    <cellStyle name="Обычный 6 2 3 4 3 2 2 3" xfId="2848"/>
    <cellStyle name="Обычный 6 2 3 4 3 2 2 3 2" xfId="2849"/>
    <cellStyle name="Обычный 6 2 3 4 3 2 2 4" xfId="2850"/>
    <cellStyle name="Обычный 6 2 3 4 3 2 3" xfId="2851"/>
    <cellStyle name="Обычный 6 2 3 4 3 2 3 2" xfId="2852"/>
    <cellStyle name="Обычный 6 2 3 4 3 2 3 2 2" xfId="2853"/>
    <cellStyle name="Обычный 6 2 3 4 3 2 3 3" xfId="2854"/>
    <cellStyle name="Обычный 6 2 3 4 3 2 4" xfId="2855"/>
    <cellStyle name="Обычный 6 2 3 4 3 2 4 2" xfId="2856"/>
    <cellStyle name="Обычный 6 2 3 4 3 2 5" xfId="2857"/>
    <cellStyle name="Обычный 6 2 3 4 3 3" xfId="222"/>
    <cellStyle name="Обычный 6 2 3 4 3 3 2" xfId="2858"/>
    <cellStyle name="Обычный 6 2 3 4 3 3 2 2" xfId="2859"/>
    <cellStyle name="Обычный 6 2 3 4 3 3 2 2 2" xfId="2860"/>
    <cellStyle name="Обычный 6 2 3 4 3 3 2 3" xfId="2861"/>
    <cellStyle name="Обычный 6 2 3 4 3 3 3" xfId="2862"/>
    <cellStyle name="Обычный 6 2 3 4 3 3 3 2" xfId="2863"/>
    <cellStyle name="Обычный 6 2 3 4 3 3 4" xfId="2864"/>
    <cellStyle name="Обычный 6 2 3 4 3 4" xfId="2865"/>
    <cellStyle name="Обычный 6 2 3 4 3 4 2" xfId="2866"/>
    <cellStyle name="Обычный 6 2 3 4 3 4 2 2" xfId="2867"/>
    <cellStyle name="Обычный 6 2 3 4 3 4 3" xfId="2868"/>
    <cellStyle name="Обычный 6 2 3 4 3 5" xfId="2869"/>
    <cellStyle name="Обычный 6 2 3 4 3 5 2" xfId="2870"/>
    <cellStyle name="Обычный 6 2 3 4 3 6" xfId="2871"/>
    <cellStyle name="Обычный 6 2 3 4 4" xfId="223"/>
    <cellStyle name="Обычный 6 2 3 4 4 2" xfId="224"/>
    <cellStyle name="Обычный 6 2 3 4 4 2 2" xfId="2872"/>
    <cellStyle name="Обычный 6 2 3 4 4 2 2 2" xfId="2873"/>
    <cellStyle name="Обычный 6 2 3 4 4 2 2 2 2" xfId="2874"/>
    <cellStyle name="Обычный 6 2 3 4 4 2 2 2 2 2" xfId="2875"/>
    <cellStyle name="Обычный 6 2 3 4 4 2 2 2 3" xfId="2876"/>
    <cellStyle name="Обычный 6 2 3 4 4 2 2 3" xfId="2877"/>
    <cellStyle name="Обычный 6 2 3 4 4 2 2 3 2" xfId="2878"/>
    <cellStyle name="Обычный 6 2 3 4 4 2 2 4" xfId="2879"/>
    <cellStyle name="Обычный 6 2 3 4 4 2 3" xfId="2880"/>
    <cellStyle name="Обычный 6 2 3 4 4 2 3 2" xfId="2881"/>
    <cellStyle name="Обычный 6 2 3 4 4 2 3 2 2" xfId="2882"/>
    <cellStyle name="Обычный 6 2 3 4 4 2 3 3" xfId="2883"/>
    <cellStyle name="Обычный 6 2 3 4 4 2 4" xfId="2884"/>
    <cellStyle name="Обычный 6 2 3 4 4 2 4 2" xfId="2885"/>
    <cellStyle name="Обычный 6 2 3 4 4 2 5" xfId="2886"/>
    <cellStyle name="Обычный 6 2 3 4 4 3" xfId="225"/>
    <cellStyle name="Обычный 6 2 3 4 4 3 2" xfId="2887"/>
    <cellStyle name="Обычный 6 2 3 4 4 3 2 2" xfId="2888"/>
    <cellStyle name="Обычный 6 2 3 4 4 3 2 2 2" xfId="2889"/>
    <cellStyle name="Обычный 6 2 3 4 4 3 2 3" xfId="2890"/>
    <cellStyle name="Обычный 6 2 3 4 4 3 3" xfId="2891"/>
    <cellStyle name="Обычный 6 2 3 4 4 3 3 2" xfId="2892"/>
    <cellStyle name="Обычный 6 2 3 4 4 3 4" xfId="2893"/>
    <cellStyle name="Обычный 6 2 3 4 4 4" xfId="2894"/>
    <cellStyle name="Обычный 6 2 3 4 4 4 2" xfId="2895"/>
    <cellStyle name="Обычный 6 2 3 4 4 4 2 2" xfId="2896"/>
    <cellStyle name="Обычный 6 2 3 4 4 4 3" xfId="2897"/>
    <cellStyle name="Обычный 6 2 3 4 4 5" xfId="2898"/>
    <cellStyle name="Обычный 6 2 3 4 4 5 2" xfId="2899"/>
    <cellStyle name="Обычный 6 2 3 4 4 6" xfId="2900"/>
    <cellStyle name="Обычный 6 2 3 4 5" xfId="226"/>
    <cellStyle name="Обычный 6 2 3 4 5 2" xfId="2901"/>
    <cellStyle name="Обычный 6 2 3 4 5 2 2" xfId="2902"/>
    <cellStyle name="Обычный 6 2 3 4 5 2 2 2" xfId="2903"/>
    <cellStyle name="Обычный 6 2 3 4 5 2 2 2 2" xfId="2904"/>
    <cellStyle name="Обычный 6 2 3 4 5 2 2 3" xfId="2905"/>
    <cellStyle name="Обычный 6 2 3 4 5 2 3" xfId="2906"/>
    <cellStyle name="Обычный 6 2 3 4 5 2 3 2" xfId="2907"/>
    <cellStyle name="Обычный 6 2 3 4 5 2 4" xfId="2908"/>
    <cellStyle name="Обычный 6 2 3 4 5 3" xfId="2909"/>
    <cellStyle name="Обычный 6 2 3 4 5 3 2" xfId="2910"/>
    <cellStyle name="Обычный 6 2 3 4 5 3 2 2" xfId="2911"/>
    <cellStyle name="Обычный 6 2 3 4 5 3 3" xfId="2912"/>
    <cellStyle name="Обычный 6 2 3 4 5 4" xfId="2913"/>
    <cellStyle name="Обычный 6 2 3 4 5 4 2" xfId="2914"/>
    <cellStyle name="Обычный 6 2 3 4 5 5" xfId="2915"/>
    <cellStyle name="Обычный 6 2 3 4 6" xfId="227"/>
    <cellStyle name="Обычный 6 2 3 4 6 2" xfId="2916"/>
    <cellStyle name="Обычный 6 2 3 4 6 2 2" xfId="2917"/>
    <cellStyle name="Обычный 6 2 3 4 6 2 2 2" xfId="2918"/>
    <cellStyle name="Обычный 6 2 3 4 6 2 3" xfId="2919"/>
    <cellStyle name="Обычный 6 2 3 4 6 3" xfId="2920"/>
    <cellStyle name="Обычный 6 2 3 4 6 3 2" xfId="2921"/>
    <cellStyle name="Обычный 6 2 3 4 6 4" xfId="2922"/>
    <cellStyle name="Обычный 6 2 3 4 7" xfId="2923"/>
    <cellStyle name="Обычный 6 2 3 4 7 2" xfId="2924"/>
    <cellStyle name="Обычный 6 2 3 4 7 2 2" xfId="2925"/>
    <cellStyle name="Обычный 6 2 3 4 7 3" xfId="2926"/>
    <cellStyle name="Обычный 6 2 3 4 8" xfId="2927"/>
    <cellStyle name="Обычный 6 2 3 4 8 2" xfId="2928"/>
    <cellStyle name="Обычный 6 2 3 4 9" xfId="2929"/>
    <cellStyle name="Обычный 6 2 3 5" xfId="228"/>
    <cellStyle name="Обычный 6 2 3 5 2" xfId="229"/>
    <cellStyle name="Обычный 6 2 3 5 2 2" xfId="230"/>
    <cellStyle name="Обычный 6 2 3 5 2 2 2" xfId="2930"/>
    <cellStyle name="Обычный 6 2 3 5 2 2 2 2" xfId="2931"/>
    <cellStyle name="Обычный 6 2 3 5 2 2 2 2 2" xfId="2932"/>
    <cellStyle name="Обычный 6 2 3 5 2 2 2 2 2 2" xfId="2933"/>
    <cellStyle name="Обычный 6 2 3 5 2 2 2 2 3" xfId="2934"/>
    <cellStyle name="Обычный 6 2 3 5 2 2 2 3" xfId="2935"/>
    <cellStyle name="Обычный 6 2 3 5 2 2 2 3 2" xfId="2936"/>
    <cellStyle name="Обычный 6 2 3 5 2 2 2 4" xfId="2937"/>
    <cellStyle name="Обычный 6 2 3 5 2 2 3" xfId="2938"/>
    <cellStyle name="Обычный 6 2 3 5 2 2 3 2" xfId="2939"/>
    <cellStyle name="Обычный 6 2 3 5 2 2 3 2 2" xfId="2940"/>
    <cellStyle name="Обычный 6 2 3 5 2 2 3 3" xfId="2941"/>
    <cellStyle name="Обычный 6 2 3 5 2 2 4" xfId="2942"/>
    <cellStyle name="Обычный 6 2 3 5 2 2 4 2" xfId="2943"/>
    <cellStyle name="Обычный 6 2 3 5 2 2 5" xfId="2944"/>
    <cellStyle name="Обычный 6 2 3 5 2 3" xfId="231"/>
    <cellStyle name="Обычный 6 2 3 5 2 3 2" xfId="2945"/>
    <cellStyle name="Обычный 6 2 3 5 2 3 2 2" xfId="2946"/>
    <cellStyle name="Обычный 6 2 3 5 2 3 2 2 2" xfId="2947"/>
    <cellStyle name="Обычный 6 2 3 5 2 3 2 3" xfId="2948"/>
    <cellStyle name="Обычный 6 2 3 5 2 3 3" xfId="2949"/>
    <cellStyle name="Обычный 6 2 3 5 2 3 3 2" xfId="2950"/>
    <cellStyle name="Обычный 6 2 3 5 2 3 4" xfId="2951"/>
    <cellStyle name="Обычный 6 2 3 5 2 4" xfId="2952"/>
    <cellStyle name="Обычный 6 2 3 5 2 4 2" xfId="2953"/>
    <cellStyle name="Обычный 6 2 3 5 2 4 2 2" xfId="2954"/>
    <cellStyle name="Обычный 6 2 3 5 2 4 3" xfId="2955"/>
    <cellStyle name="Обычный 6 2 3 5 2 5" xfId="2956"/>
    <cellStyle name="Обычный 6 2 3 5 2 5 2" xfId="2957"/>
    <cellStyle name="Обычный 6 2 3 5 2 6" xfId="2958"/>
    <cellStyle name="Обычный 6 2 3 5 3" xfId="232"/>
    <cellStyle name="Обычный 6 2 3 5 3 2" xfId="233"/>
    <cellStyle name="Обычный 6 2 3 5 3 2 2" xfId="2959"/>
    <cellStyle name="Обычный 6 2 3 5 3 2 2 2" xfId="2960"/>
    <cellStyle name="Обычный 6 2 3 5 3 2 2 2 2" xfId="2961"/>
    <cellStyle name="Обычный 6 2 3 5 3 2 2 2 2 2" xfId="2962"/>
    <cellStyle name="Обычный 6 2 3 5 3 2 2 2 3" xfId="2963"/>
    <cellStyle name="Обычный 6 2 3 5 3 2 2 3" xfId="2964"/>
    <cellStyle name="Обычный 6 2 3 5 3 2 2 3 2" xfId="2965"/>
    <cellStyle name="Обычный 6 2 3 5 3 2 2 4" xfId="2966"/>
    <cellStyle name="Обычный 6 2 3 5 3 2 3" xfId="2967"/>
    <cellStyle name="Обычный 6 2 3 5 3 2 3 2" xfId="2968"/>
    <cellStyle name="Обычный 6 2 3 5 3 2 3 2 2" xfId="2969"/>
    <cellStyle name="Обычный 6 2 3 5 3 2 3 3" xfId="2970"/>
    <cellStyle name="Обычный 6 2 3 5 3 2 4" xfId="2971"/>
    <cellStyle name="Обычный 6 2 3 5 3 2 4 2" xfId="2972"/>
    <cellStyle name="Обычный 6 2 3 5 3 2 5" xfId="2973"/>
    <cellStyle name="Обычный 6 2 3 5 3 3" xfId="234"/>
    <cellStyle name="Обычный 6 2 3 5 3 3 2" xfId="2974"/>
    <cellStyle name="Обычный 6 2 3 5 3 3 2 2" xfId="2975"/>
    <cellStyle name="Обычный 6 2 3 5 3 3 2 2 2" xfId="2976"/>
    <cellStyle name="Обычный 6 2 3 5 3 3 2 3" xfId="2977"/>
    <cellStyle name="Обычный 6 2 3 5 3 3 3" xfId="2978"/>
    <cellStyle name="Обычный 6 2 3 5 3 3 3 2" xfId="2979"/>
    <cellStyle name="Обычный 6 2 3 5 3 3 4" xfId="2980"/>
    <cellStyle name="Обычный 6 2 3 5 3 4" xfId="2981"/>
    <cellStyle name="Обычный 6 2 3 5 3 4 2" xfId="2982"/>
    <cellStyle name="Обычный 6 2 3 5 3 4 2 2" xfId="2983"/>
    <cellStyle name="Обычный 6 2 3 5 3 4 3" xfId="2984"/>
    <cellStyle name="Обычный 6 2 3 5 3 5" xfId="2985"/>
    <cellStyle name="Обычный 6 2 3 5 3 5 2" xfId="2986"/>
    <cellStyle name="Обычный 6 2 3 5 3 6" xfId="2987"/>
    <cellStyle name="Обычный 6 2 3 5 4" xfId="235"/>
    <cellStyle name="Обычный 6 2 3 5 4 2" xfId="2988"/>
    <cellStyle name="Обычный 6 2 3 5 4 2 2" xfId="2989"/>
    <cellStyle name="Обычный 6 2 3 5 4 2 2 2" xfId="2990"/>
    <cellStyle name="Обычный 6 2 3 5 4 2 2 2 2" xfId="2991"/>
    <cellStyle name="Обычный 6 2 3 5 4 2 2 3" xfId="2992"/>
    <cellStyle name="Обычный 6 2 3 5 4 2 3" xfId="2993"/>
    <cellStyle name="Обычный 6 2 3 5 4 2 3 2" xfId="2994"/>
    <cellStyle name="Обычный 6 2 3 5 4 2 4" xfId="2995"/>
    <cellStyle name="Обычный 6 2 3 5 4 3" xfId="2996"/>
    <cellStyle name="Обычный 6 2 3 5 4 3 2" xfId="2997"/>
    <cellStyle name="Обычный 6 2 3 5 4 3 2 2" xfId="2998"/>
    <cellStyle name="Обычный 6 2 3 5 4 3 3" xfId="2999"/>
    <cellStyle name="Обычный 6 2 3 5 4 4" xfId="3000"/>
    <cellStyle name="Обычный 6 2 3 5 4 4 2" xfId="3001"/>
    <cellStyle name="Обычный 6 2 3 5 4 5" xfId="3002"/>
    <cellStyle name="Обычный 6 2 3 5 5" xfId="236"/>
    <cellStyle name="Обычный 6 2 3 5 5 2" xfId="3003"/>
    <cellStyle name="Обычный 6 2 3 5 5 2 2" xfId="3004"/>
    <cellStyle name="Обычный 6 2 3 5 5 2 2 2" xfId="3005"/>
    <cellStyle name="Обычный 6 2 3 5 5 2 3" xfId="3006"/>
    <cellStyle name="Обычный 6 2 3 5 5 3" xfId="3007"/>
    <cellStyle name="Обычный 6 2 3 5 5 3 2" xfId="3008"/>
    <cellStyle name="Обычный 6 2 3 5 5 4" xfId="3009"/>
    <cellStyle name="Обычный 6 2 3 5 6" xfId="3010"/>
    <cellStyle name="Обычный 6 2 3 5 6 2" xfId="3011"/>
    <cellStyle name="Обычный 6 2 3 5 6 2 2" xfId="3012"/>
    <cellStyle name="Обычный 6 2 3 5 6 3" xfId="3013"/>
    <cellStyle name="Обычный 6 2 3 5 7" xfId="3014"/>
    <cellStyle name="Обычный 6 2 3 5 7 2" xfId="3015"/>
    <cellStyle name="Обычный 6 2 3 5 8" xfId="3016"/>
    <cellStyle name="Обычный 6 2 3 6" xfId="237"/>
    <cellStyle name="Обычный 6 2 3 6 2" xfId="238"/>
    <cellStyle name="Обычный 6 2 3 6 2 2" xfId="3017"/>
    <cellStyle name="Обычный 6 2 3 6 2 2 2" xfId="3018"/>
    <cellStyle name="Обычный 6 2 3 6 2 2 2 2" xfId="3019"/>
    <cellStyle name="Обычный 6 2 3 6 2 2 2 2 2" xfId="3020"/>
    <cellStyle name="Обычный 6 2 3 6 2 2 2 3" xfId="3021"/>
    <cellStyle name="Обычный 6 2 3 6 2 2 3" xfId="3022"/>
    <cellStyle name="Обычный 6 2 3 6 2 2 3 2" xfId="3023"/>
    <cellStyle name="Обычный 6 2 3 6 2 2 4" xfId="3024"/>
    <cellStyle name="Обычный 6 2 3 6 2 3" xfId="3025"/>
    <cellStyle name="Обычный 6 2 3 6 2 3 2" xfId="3026"/>
    <cellStyle name="Обычный 6 2 3 6 2 3 2 2" xfId="3027"/>
    <cellStyle name="Обычный 6 2 3 6 2 3 3" xfId="3028"/>
    <cellStyle name="Обычный 6 2 3 6 2 4" xfId="3029"/>
    <cellStyle name="Обычный 6 2 3 6 2 4 2" xfId="3030"/>
    <cellStyle name="Обычный 6 2 3 6 2 5" xfId="3031"/>
    <cellStyle name="Обычный 6 2 3 6 3" xfId="239"/>
    <cellStyle name="Обычный 6 2 3 6 3 2" xfId="3032"/>
    <cellStyle name="Обычный 6 2 3 6 3 2 2" xfId="3033"/>
    <cellStyle name="Обычный 6 2 3 6 3 2 2 2" xfId="3034"/>
    <cellStyle name="Обычный 6 2 3 6 3 2 3" xfId="3035"/>
    <cellStyle name="Обычный 6 2 3 6 3 3" xfId="3036"/>
    <cellStyle name="Обычный 6 2 3 6 3 3 2" xfId="3037"/>
    <cellStyle name="Обычный 6 2 3 6 3 4" xfId="3038"/>
    <cellStyle name="Обычный 6 2 3 6 4" xfId="3039"/>
    <cellStyle name="Обычный 6 2 3 6 4 2" xfId="3040"/>
    <cellStyle name="Обычный 6 2 3 6 4 2 2" xfId="3041"/>
    <cellStyle name="Обычный 6 2 3 6 4 3" xfId="3042"/>
    <cellStyle name="Обычный 6 2 3 6 5" xfId="3043"/>
    <cellStyle name="Обычный 6 2 3 6 5 2" xfId="3044"/>
    <cellStyle name="Обычный 6 2 3 6 6" xfId="3045"/>
    <cellStyle name="Обычный 6 2 3 7" xfId="240"/>
    <cellStyle name="Обычный 6 2 3 7 2" xfId="241"/>
    <cellStyle name="Обычный 6 2 3 7 2 2" xfId="3046"/>
    <cellStyle name="Обычный 6 2 3 7 2 2 2" xfId="3047"/>
    <cellStyle name="Обычный 6 2 3 7 2 2 2 2" xfId="3048"/>
    <cellStyle name="Обычный 6 2 3 7 2 2 2 2 2" xfId="3049"/>
    <cellStyle name="Обычный 6 2 3 7 2 2 2 3" xfId="3050"/>
    <cellStyle name="Обычный 6 2 3 7 2 2 3" xfId="3051"/>
    <cellStyle name="Обычный 6 2 3 7 2 2 3 2" xfId="3052"/>
    <cellStyle name="Обычный 6 2 3 7 2 2 4" xfId="3053"/>
    <cellStyle name="Обычный 6 2 3 7 2 3" xfId="3054"/>
    <cellStyle name="Обычный 6 2 3 7 2 3 2" xfId="3055"/>
    <cellStyle name="Обычный 6 2 3 7 2 3 2 2" xfId="3056"/>
    <cellStyle name="Обычный 6 2 3 7 2 3 3" xfId="3057"/>
    <cellStyle name="Обычный 6 2 3 7 2 4" xfId="3058"/>
    <cellStyle name="Обычный 6 2 3 7 2 4 2" xfId="3059"/>
    <cellStyle name="Обычный 6 2 3 7 2 5" xfId="3060"/>
    <cellStyle name="Обычный 6 2 3 7 3" xfId="242"/>
    <cellStyle name="Обычный 6 2 3 7 3 2" xfId="3061"/>
    <cellStyle name="Обычный 6 2 3 7 3 2 2" xfId="3062"/>
    <cellStyle name="Обычный 6 2 3 7 3 2 2 2" xfId="3063"/>
    <cellStyle name="Обычный 6 2 3 7 3 2 3" xfId="3064"/>
    <cellStyle name="Обычный 6 2 3 7 3 3" xfId="3065"/>
    <cellStyle name="Обычный 6 2 3 7 3 3 2" xfId="3066"/>
    <cellStyle name="Обычный 6 2 3 7 3 4" xfId="3067"/>
    <cellStyle name="Обычный 6 2 3 7 4" xfId="3068"/>
    <cellStyle name="Обычный 6 2 3 7 4 2" xfId="3069"/>
    <cellStyle name="Обычный 6 2 3 7 4 2 2" xfId="3070"/>
    <cellStyle name="Обычный 6 2 3 7 4 3" xfId="3071"/>
    <cellStyle name="Обычный 6 2 3 7 5" xfId="3072"/>
    <cellStyle name="Обычный 6 2 3 7 5 2" xfId="3073"/>
    <cellStyle name="Обычный 6 2 3 7 6" xfId="3074"/>
    <cellStyle name="Обычный 6 2 3 8" xfId="243"/>
    <cellStyle name="Обычный 6 2 3 8 2" xfId="244"/>
    <cellStyle name="Обычный 6 2 3 8 2 2" xfId="3075"/>
    <cellStyle name="Обычный 6 2 3 8 2 2 2" xfId="3076"/>
    <cellStyle name="Обычный 6 2 3 8 2 2 2 2" xfId="3077"/>
    <cellStyle name="Обычный 6 2 3 8 2 2 2 2 2" xfId="3078"/>
    <cellStyle name="Обычный 6 2 3 8 2 2 2 3" xfId="3079"/>
    <cellStyle name="Обычный 6 2 3 8 2 2 3" xfId="3080"/>
    <cellStyle name="Обычный 6 2 3 8 2 2 3 2" xfId="3081"/>
    <cellStyle name="Обычный 6 2 3 8 2 2 4" xfId="3082"/>
    <cellStyle name="Обычный 6 2 3 8 2 3" xfId="3083"/>
    <cellStyle name="Обычный 6 2 3 8 2 3 2" xfId="3084"/>
    <cellStyle name="Обычный 6 2 3 8 2 3 2 2" xfId="3085"/>
    <cellStyle name="Обычный 6 2 3 8 2 3 3" xfId="3086"/>
    <cellStyle name="Обычный 6 2 3 8 2 4" xfId="3087"/>
    <cellStyle name="Обычный 6 2 3 8 2 4 2" xfId="3088"/>
    <cellStyle name="Обычный 6 2 3 8 2 5" xfId="3089"/>
    <cellStyle name="Обычный 6 2 3 8 3" xfId="245"/>
    <cellStyle name="Обычный 6 2 3 8 3 2" xfId="3090"/>
    <cellStyle name="Обычный 6 2 3 8 3 2 2" xfId="3091"/>
    <cellStyle name="Обычный 6 2 3 8 3 2 2 2" xfId="3092"/>
    <cellStyle name="Обычный 6 2 3 8 3 2 3" xfId="3093"/>
    <cellStyle name="Обычный 6 2 3 8 3 3" xfId="3094"/>
    <cellStyle name="Обычный 6 2 3 8 3 3 2" xfId="3095"/>
    <cellStyle name="Обычный 6 2 3 8 3 4" xfId="3096"/>
    <cellStyle name="Обычный 6 2 3 8 4" xfId="3097"/>
    <cellStyle name="Обычный 6 2 3 8 4 2" xfId="3098"/>
    <cellStyle name="Обычный 6 2 3 8 4 2 2" xfId="3099"/>
    <cellStyle name="Обычный 6 2 3 8 4 3" xfId="3100"/>
    <cellStyle name="Обычный 6 2 3 8 5" xfId="3101"/>
    <cellStyle name="Обычный 6 2 3 8 5 2" xfId="3102"/>
    <cellStyle name="Обычный 6 2 3 8 6" xfId="3103"/>
    <cellStyle name="Обычный 6 2 3 9" xfId="246"/>
    <cellStyle name="Обычный 6 2 3 9 2" xfId="3104"/>
    <cellStyle name="Обычный 6 2 3 9 2 2" xfId="3105"/>
    <cellStyle name="Обычный 6 2 3 9 2 2 2" xfId="3106"/>
    <cellStyle name="Обычный 6 2 3 9 2 2 2 2" xfId="3107"/>
    <cellStyle name="Обычный 6 2 3 9 2 2 3" xfId="3108"/>
    <cellStyle name="Обычный 6 2 3 9 2 3" xfId="3109"/>
    <cellStyle name="Обычный 6 2 3 9 2 3 2" xfId="3110"/>
    <cellStyle name="Обычный 6 2 3 9 2 4" xfId="3111"/>
    <cellStyle name="Обычный 6 2 3 9 3" xfId="3112"/>
    <cellStyle name="Обычный 6 2 3 9 3 2" xfId="3113"/>
    <cellStyle name="Обычный 6 2 3 9 3 2 2" xfId="3114"/>
    <cellStyle name="Обычный 6 2 3 9 3 3" xfId="3115"/>
    <cellStyle name="Обычный 6 2 3 9 4" xfId="3116"/>
    <cellStyle name="Обычный 6 2 3 9 4 2" xfId="3117"/>
    <cellStyle name="Обычный 6 2 3 9 5" xfId="3118"/>
    <cellStyle name="Обычный 6 2 3_Отчет ЧЭ за 4 кв.2016 МЭ " xfId="3119"/>
    <cellStyle name="Обычный 6 2 4" xfId="247"/>
    <cellStyle name="Обычный 6 2 4 2" xfId="248"/>
    <cellStyle name="Обычный 6 2 4 2 2" xfId="249"/>
    <cellStyle name="Обычный 6 2 4 2 2 2" xfId="250"/>
    <cellStyle name="Обычный 6 2 4 2 2 2 2" xfId="3120"/>
    <cellStyle name="Обычный 6 2 4 2 2 2 2 2" xfId="3121"/>
    <cellStyle name="Обычный 6 2 4 2 2 2 2 2 2" xfId="3122"/>
    <cellStyle name="Обычный 6 2 4 2 2 2 2 2 2 2" xfId="3123"/>
    <cellStyle name="Обычный 6 2 4 2 2 2 2 2 3" xfId="3124"/>
    <cellStyle name="Обычный 6 2 4 2 2 2 2 3" xfId="3125"/>
    <cellStyle name="Обычный 6 2 4 2 2 2 2 3 2" xfId="3126"/>
    <cellStyle name="Обычный 6 2 4 2 2 2 2 4" xfId="3127"/>
    <cellStyle name="Обычный 6 2 4 2 2 2 3" xfId="3128"/>
    <cellStyle name="Обычный 6 2 4 2 2 2 3 2" xfId="3129"/>
    <cellStyle name="Обычный 6 2 4 2 2 2 3 2 2" xfId="3130"/>
    <cellStyle name="Обычный 6 2 4 2 2 2 3 3" xfId="3131"/>
    <cellStyle name="Обычный 6 2 4 2 2 2 4" xfId="3132"/>
    <cellStyle name="Обычный 6 2 4 2 2 2 4 2" xfId="3133"/>
    <cellStyle name="Обычный 6 2 4 2 2 2 5" xfId="3134"/>
    <cellStyle name="Обычный 6 2 4 2 2 3" xfId="251"/>
    <cellStyle name="Обычный 6 2 4 2 2 3 2" xfId="3135"/>
    <cellStyle name="Обычный 6 2 4 2 2 3 2 2" xfId="3136"/>
    <cellStyle name="Обычный 6 2 4 2 2 3 2 2 2" xfId="3137"/>
    <cellStyle name="Обычный 6 2 4 2 2 3 2 3" xfId="3138"/>
    <cellStyle name="Обычный 6 2 4 2 2 3 3" xfId="3139"/>
    <cellStyle name="Обычный 6 2 4 2 2 3 3 2" xfId="3140"/>
    <cellStyle name="Обычный 6 2 4 2 2 3 4" xfId="3141"/>
    <cellStyle name="Обычный 6 2 4 2 2 4" xfId="3142"/>
    <cellStyle name="Обычный 6 2 4 2 2 4 2" xfId="3143"/>
    <cellStyle name="Обычный 6 2 4 2 2 4 2 2" xfId="3144"/>
    <cellStyle name="Обычный 6 2 4 2 2 4 3" xfId="3145"/>
    <cellStyle name="Обычный 6 2 4 2 2 5" xfId="3146"/>
    <cellStyle name="Обычный 6 2 4 2 2 5 2" xfId="3147"/>
    <cellStyle name="Обычный 6 2 4 2 2 6" xfId="3148"/>
    <cellStyle name="Обычный 6 2 4 2 3" xfId="252"/>
    <cellStyle name="Обычный 6 2 4 2 3 2" xfId="253"/>
    <cellStyle name="Обычный 6 2 4 2 3 2 2" xfId="3149"/>
    <cellStyle name="Обычный 6 2 4 2 3 2 2 2" xfId="3150"/>
    <cellStyle name="Обычный 6 2 4 2 3 2 2 2 2" xfId="3151"/>
    <cellStyle name="Обычный 6 2 4 2 3 2 2 2 2 2" xfId="3152"/>
    <cellStyle name="Обычный 6 2 4 2 3 2 2 2 3" xfId="3153"/>
    <cellStyle name="Обычный 6 2 4 2 3 2 2 3" xfId="3154"/>
    <cellStyle name="Обычный 6 2 4 2 3 2 2 3 2" xfId="3155"/>
    <cellStyle name="Обычный 6 2 4 2 3 2 2 4" xfId="3156"/>
    <cellStyle name="Обычный 6 2 4 2 3 2 3" xfId="3157"/>
    <cellStyle name="Обычный 6 2 4 2 3 2 3 2" xfId="3158"/>
    <cellStyle name="Обычный 6 2 4 2 3 2 3 2 2" xfId="3159"/>
    <cellStyle name="Обычный 6 2 4 2 3 2 3 3" xfId="3160"/>
    <cellStyle name="Обычный 6 2 4 2 3 2 4" xfId="3161"/>
    <cellStyle name="Обычный 6 2 4 2 3 2 4 2" xfId="3162"/>
    <cellStyle name="Обычный 6 2 4 2 3 2 5" xfId="3163"/>
    <cellStyle name="Обычный 6 2 4 2 3 3" xfId="254"/>
    <cellStyle name="Обычный 6 2 4 2 3 3 2" xfId="3164"/>
    <cellStyle name="Обычный 6 2 4 2 3 3 2 2" xfId="3165"/>
    <cellStyle name="Обычный 6 2 4 2 3 3 2 2 2" xfId="3166"/>
    <cellStyle name="Обычный 6 2 4 2 3 3 2 3" xfId="3167"/>
    <cellStyle name="Обычный 6 2 4 2 3 3 3" xfId="3168"/>
    <cellStyle name="Обычный 6 2 4 2 3 3 3 2" xfId="3169"/>
    <cellStyle name="Обычный 6 2 4 2 3 3 4" xfId="3170"/>
    <cellStyle name="Обычный 6 2 4 2 3 4" xfId="3171"/>
    <cellStyle name="Обычный 6 2 4 2 3 4 2" xfId="3172"/>
    <cellStyle name="Обычный 6 2 4 2 3 4 2 2" xfId="3173"/>
    <cellStyle name="Обычный 6 2 4 2 3 4 3" xfId="3174"/>
    <cellStyle name="Обычный 6 2 4 2 3 5" xfId="3175"/>
    <cellStyle name="Обычный 6 2 4 2 3 5 2" xfId="3176"/>
    <cellStyle name="Обычный 6 2 4 2 3 6" xfId="3177"/>
    <cellStyle name="Обычный 6 2 4 2 4" xfId="255"/>
    <cellStyle name="Обычный 6 2 4 2 4 2" xfId="3178"/>
    <cellStyle name="Обычный 6 2 4 2 4 2 2" xfId="3179"/>
    <cellStyle name="Обычный 6 2 4 2 4 2 2 2" xfId="3180"/>
    <cellStyle name="Обычный 6 2 4 2 4 2 2 2 2" xfId="3181"/>
    <cellStyle name="Обычный 6 2 4 2 4 2 2 3" xfId="3182"/>
    <cellStyle name="Обычный 6 2 4 2 4 2 3" xfId="3183"/>
    <cellStyle name="Обычный 6 2 4 2 4 2 3 2" xfId="3184"/>
    <cellStyle name="Обычный 6 2 4 2 4 2 4" xfId="3185"/>
    <cellStyle name="Обычный 6 2 4 2 4 3" xfId="3186"/>
    <cellStyle name="Обычный 6 2 4 2 4 3 2" xfId="3187"/>
    <cellStyle name="Обычный 6 2 4 2 4 3 2 2" xfId="3188"/>
    <cellStyle name="Обычный 6 2 4 2 4 3 3" xfId="3189"/>
    <cellStyle name="Обычный 6 2 4 2 4 4" xfId="3190"/>
    <cellStyle name="Обычный 6 2 4 2 4 4 2" xfId="3191"/>
    <cellStyle name="Обычный 6 2 4 2 4 5" xfId="3192"/>
    <cellStyle name="Обычный 6 2 4 2 5" xfId="256"/>
    <cellStyle name="Обычный 6 2 4 2 5 2" xfId="3193"/>
    <cellStyle name="Обычный 6 2 4 2 5 2 2" xfId="3194"/>
    <cellStyle name="Обычный 6 2 4 2 5 2 2 2" xfId="3195"/>
    <cellStyle name="Обычный 6 2 4 2 5 2 3" xfId="3196"/>
    <cellStyle name="Обычный 6 2 4 2 5 3" xfId="3197"/>
    <cellStyle name="Обычный 6 2 4 2 5 3 2" xfId="3198"/>
    <cellStyle name="Обычный 6 2 4 2 5 4" xfId="3199"/>
    <cellStyle name="Обычный 6 2 4 2 6" xfId="3200"/>
    <cellStyle name="Обычный 6 2 4 2 6 2" xfId="3201"/>
    <cellStyle name="Обычный 6 2 4 2 6 2 2" xfId="3202"/>
    <cellStyle name="Обычный 6 2 4 2 6 3" xfId="3203"/>
    <cellStyle name="Обычный 6 2 4 2 7" xfId="3204"/>
    <cellStyle name="Обычный 6 2 4 2 7 2" xfId="3205"/>
    <cellStyle name="Обычный 6 2 4 2 8" xfId="3206"/>
    <cellStyle name="Обычный 6 2 4 3" xfId="257"/>
    <cellStyle name="Обычный 6 2 4 3 2" xfId="258"/>
    <cellStyle name="Обычный 6 2 4 3 2 2" xfId="3207"/>
    <cellStyle name="Обычный 6 2 4 3 2 2 2" xfId="3208"/>
    <cellStyle name="Обычный 6 2 4 3 2 2 2 2" xfId="3209"/>
    <cellStyle name="Обычный 6 2 4 3 2 2 2 2 2" xfId="3210"/>
    <cellStyle name="Обычный 6 2 4 3 2 2 2 3" xfId="3211"/>
    <cellStyle name="Обычный 6 2 4 3 2 2 3" xfId="3212"/>
    <cellStyle name="Обычный 6 2 4 3 2 2 3 2" xfId="3213"/>
    <cellStyle name="Обычный 6 2 4 3 2 2 4" xfId="3214"/>
    <cellStyle name="Обычный 6 2 4 3 2 3" xfId="3215"/>
    <cellStyle name="Обычный 6 2 4 3 2 3 2" xfId="3216"/>
    <cellStyle name="Обычный 6 2 4 3 2 3 2 2" xfId="3217"/>
    <cellStyle name="Обычный 6 2 4 3 2 3 3" xfId="3218"/>
    <cellStyle name="Обычный 6 2 4 3 2 4" xfId="3219"/>
    <cellStyle name="Обычный 6 2 4 3 2 4 2" xfId="3220"/>
    <cellStyle name="Обычный 6 2 4 3 2 5" xfId="3221"/>
    <cellStyle name="Обычный 6 2 4 3 3" xfId="259"/>
    <cellStyle name="Обычный 6 2 4 3 3 2" xfId="3222"/>
    <cellStyle name="Обычный 6 2 4 3 3 2 2" xfId="3223"/>
    <cellStyle name="Обычный 6 2 4 3 3 2 2 2" xfId="3224"/>
    <cellStyle name="Обычный 6 2 4 3 3 2 3" xfId="3225"/>
    <cellStyle name="Обычный 6 2 4 3 3 3" xfId="3226"/>
    <cellStyle name="Обычный 6 2 4 3 3 3 2" xfId="3227"/>
    <cellStyle name="Обычный 6 2 4 3 3 4" xfId="3228"/>
    <cellStyle name="Обычный 6 2 4 3 4" xfId="3229"/>
    <cellStyle name="Обычный 6 2 4 3 4 2" xfId="3230"/>
    <cellStyle name="Обычный 6 2 4 3 4 2 2" xfId="3231"/>
    <cellStyle name="Обычный 6 2 4 3 4 3" xfId="3232"/>
    <cellStyle name="Обычный 6 2 4 3 5" xfId="3233"/>
    <cellStyle name="Обычный 6 2 4 3 5 2" xfId="3234"/>
    <cellStyle name="Обычный 6 2 4 3 6" xfId="3235"/>
    <cellStyle name="Обычный 6 2 4 4" xfId="260"/>
    <cellStyle name="Обычный 6 2 4 4 2" xfId="261"/>
    <cellStyle name="Обычный 6 2 4 4 2 2" xfId="3236"/>
    <cellStyle name="Обычный 6 2 4 4 2 2 2" xfId="3237"/>
    <cellStyle name="Обычный 6 2 4 4 2 2 2 2" xfId="3238"/>
    <cellStyle name="Обычный 6 2 4 4 2 2 2 2 2" xfId="3239"/>
    <cellStyle name="Обычный 6 2 4 4 2 2 2 3" xfId="3240"/>
    <cellStyle name="Обычный 6 2 4 4 2 2 3" xfId="3241"/>
    <cellStyle name="Обычный 6 2 4 4 2 2 3 2" xfId="3242"/>
    <cellStyle name="Обычный 6 2 4 4 2 2 4" xfId="3243"/>
    <cellStyle name="Обычный 6 2 4 4 2 3" xfId="3244"/>
    <cellStyle name="Обычный 6 2 4 4 2 3 2" xfId="3245"/>
    <cellStyle name="Обычный 6 2 4 4 2 3 2 2" xfId="3246"/>
    <cellStyle name="Обычный 6 2 4 4 2 3 3" xfId="3247"/>
    <cellStyle name="Обычный 6 2 4 4 2 4" xfId="3248"/>
    <cellStyle name="Обычный 6 2 4 4 2 4 2" xfId="3249"/>
    <cellStyle name="Обычный 6 2 4 4 2 5" xfId="3250"/>
    <cellStyle name="Обычный 6 2 4 4 3" xfId="262"/>
    <cellStyle name="Обычный 6 2 4 4 3 2" xfId="3251"/>
    <cellStyle name="Обычный 6 2 4 4 3 2 2" xfId="3252"/>
    <cellStyle name="Обычный 6 2 4 4 3 2 2 2" xfId="3253"/>
    <cellStyle name="Обычный 6 2 4 4 3 2 3" xfId="3254"/>
    <cellStyle name="Обычный 6 2 4 4 3 3" xfId="3255"/>
    <cellStyle name="Обычный 6 2 4 4 3 3 2" xfId="3256"/>
    <cellStyle name="Обычный 6 2 4 4 3 4" xfId="3257"/>
    <cellStyle name="Обычный 6 2 4 4 4" xfId="3258"/>
    <cellStyle name="Обычный 6 2 4 4 4 2" xfId="3259"/>
    <cellStyle name="Обычный 6 2 4 4 4 2 2" xfId="3260"/>
    <cellStyle name="Обычный 6 2 4 4 4 3" xfId="3261"/>
    <cellStyle name="Обычный 6 2 4 4 5" xfId="3262"/>
    <cellStyle name="Обычный 6 2 4 4 5 2" xfId="3263"/>
    <cellStyle name="Обычный 6 2 4 4 6" xfId="3264"/>
    <cellStyle name="Обычный 6 2 4 5" xfId="263"/>
    <cellStyle name="Обычный 6 2 4 5 2" xfId="3265"/>
    <cellStyle name="Обычный 6 2 4 5 2 2" xfId="3266"/>
    <cellStyle name="Обычный 6 2 4 5 2 2 2" xfId="3267"/>
    <cellStyle name="Обычный 6 2 4 5 2 2 2 2" xfId="3268"/>
    <cellStyle name="Обычный 6 2 4 5 2 2 3" xfId="3269"/>
    <cellStyle name="Обычный 6 2 4 5 2 3" xfId="3270"/>
    <cellStyle name="Обычный 6 2 4 5 2 3 2" xfId="3271"/>
    <cellStyle name="Обычный 6 2 4 5 2 4" xfId="3272"/>
    <cellStyle name="Обычный 6 2 4 5 3" xfId="3273"/>
    <cellStyle name="Обычный 6 2 4 5 3 2" xfId="3274"/>
    <cellStyle name="Обычный 6 2 4 5 3 2 2" xfId="3275"/>
    <cellStyle name="Обычный 6 2 4 5 3 3" xfId="3276"/>
    <cellStyle name="Обычный 6 2 4 5 4" xfId="3277"/>
    <cellStyle name="Обычный 6 2 4 5 4 2" xfId="3278"/>
    <cellStyle name="Обычный 6 2 4 5 5" xfId="3279"/>
    <cellStyle name="Обычный 6 2 4 6" xfId="264"/>
    <cellStyle name="Обычный 6 2 4 6 2" xfId="3280"/>
    <cellStyle name="Обычный 6 2 4 6 2 2" xfId="3281"/>
    <cellStyle name="Обычный 6 2 4 6 2 2 2" xfId="3282"/>
    <cellStyle name="Обычный 6 2 4 6 2 3" xfId="3283"/>
    <cellStyle name="Обычный 6 2 4 6 3" xfId="3284"/>
    <cellStyle name="Обычный 6 2 4 6 3 2" xfId="3285"/>
    <cellStyle name="Обычный 6 2 4 6 4" xfId="3286"/>
    <cellStyle name="Обычный 6 2 4 7" xfId="3287"/>
    <cellStyle name="Обычный 6 2 4 7 2" xfId="3288"/>
    <cellStyle name="Обычный 6 2 4 7 2 2" xfId="3289"/>
    <cellStyle name="Обычный 6 2 4 7 3" xfId="3290"/>
    <cellStyle name="Обычный 6 2 4 8" xfId="3291"/>
    <cellStyle name="Обычный 6 2 4 8 2" xfId="3292"/>
    <cellStyle name="Обычный 6 2 4 9" xfId="3293"/>
    <cellStyle name="Обычный 6 2 5" xfId="265"/>
    <cellStyle name="Обычный 6 2 5 2" xfId="266"/>
    <cellStyle name="Обычный 6 2 5 2 2" xfId="267"/>
    <cellStyle name="Обычный 6 2 5 2 2 2" xfId="268"/>
    <cellStyle name="Обычный 6 2 5 2 2 2 2" xfId="3294"/>
    <cellStyle name="Обычный 6 2 5 2 2 2 2 2" xfId="3295"/>
    <cellStyle name="Обычный 6 2 5 2 2 2 2 2 2" xfId="3296"/>
    <cellStyle name="Обычный 6 2 5 2 2 2 2 2 2 2" xfId="3297"/>
    <cellStyle name="Обычный 6 2 5 2 2 2 2 2 3" xfId="3298"/>
    <cellStyle name="Обычный 6 2 5 2 2 2 2 3" xfId="3299"/>
    <cellStyle name="Обычный 6 2 5 2 2 2 2 3 2" xfId="3300"/>
    <cellStyle name="Обычный 6 2 5 2 2 2 2 4" xfId="3301"/>
    <cellStyle name="Обычный 6 2 5 2 2 2 3" xfId="3302"/>
    <cellStyle name="Обычный 6 2 5 2 2 2 3 2" xfId="3303"/>
    <cellStyle name="Обычный 6 2 5 2 2 2 3 2 2" xfId="3304"/>
    <cellStyle name="Обычный 6 2 5 2 2 2 3 3" xfId="3305"/>
    <cellStyle name="Обычный 6 2 5 2 2 2 4" xfId="3306"/>
    <cellStyle name="Обычный 6 2 5 2 2 2 4 2" xfId="3307"/>
    <cellStyle name="Обычный 6 2 5 2 2 2 5" xfId="3308"/>
    <cellStyle name="Обычный 6 2 5 2 2 3" xfId="269"/>
    <cellStyle name="Обычный 6 2 5 2 2 3 2" xfId="3309"/>
    <cellStyle name="Обычный 6 2 5 2 2 3 2 2" xfId="3310"/>
    <cellStyle name="Обычный 6 2 5 2 2 3 2 2 2" xfId="3311"/>
    <cellStyle name="Обычный 6 2 5 2 2 3 2 3" xfId="3312"/>
    <cellStyle name="Обычный 6 2 5 2 2 3 3" xfId="3313"/>
    <cellStyle name="Обычный 6 2 5 2 2 3 3 2" xfId="3314"/>
    <cellStyle name="Обычный 6 2 5 2 2 3 4" xfId="3315"/>
    <cellStyle name="Обычный 6 2 5 2 2 4" xfId="3316"/>
    <cellStyle name="Обычный 6 2 5 2 2 4 2" xfId="3317"/>
    <cellStyle name="Обычный 6 2 5 2 2 4 2 2" xfId="3318"/>
    <cellStyle name="Обычный 6 2 5 2 2 4 3" xfId="3319"/>
    <cellStyle name="Обычный 6 2 5 2 2 5" xfId="3320"/>
    <cellStyle name="Обычный 6 2 5 2 2 5 2" xfId="3321"/>
    <cellStyle name="Обычный 6 2 5 2 2 6" xfId="3322"/>
    <cellStyle name="Обычный 6 2 5 2 3" xfId="270"/>
    <cellStyle name="Обычный 6 2 5 2 3 2" xfId="271"/>
    <cellStyle name="Обычный 6 2 5 2 3 2 2" xfId="3323"/>
    <cellStyle name="Обычный 6 2 5 2 3 2 2 2" xfId="3324"/>
    <cellStyle name="Обычный 6 2 5 2 3 2 2 2 2" xfId="3325"/>
    <cellStyle name="Обычный 6 2 5 2 3 2 2 2 2 2" xfId="3326"/>
    <cellStyle name="Обычный 6 2 5 2 3 2 2 2 3" xfId="3327"/>
    <cellStyle name="Обычный 6 2 5 2 3 2 2 3" xfId="3328"/>
    <cellStyle name="Обычный 6 2 5 2 3 2 2 3 2" xfId="3329"/>
    <cellStyle name="Обычный 6 2 5 2 3 2 2 4" xfId="3330"/>
    <cellStyle name="Обычный 6 2 5 2 3 2 3" xfId="3331"/>
    <cellStyle name="Обычный 6 2 5 2 3 2 3 2" xfId="3332"/>
    <cellStyle name="Обычный 6 2 5 2 3 2 3 2 2" xfId="3333"/>
    <cellStyle name="Обычный 6 2 5 2 3 2 3 3" xfId="3334"/>
    <cellStyle name="Обычный 6 2 5 2 3 2 4" xfId="3335"/>
    <cellStyle name="Обычный 6 2 5 2 3 2 4 2" xfId="3336"/>
    <cellStyle name="Обычный 6 2 5 2 3 2 5" xfId="3337"/>
    <cellStyle name="Обычный 6 2 5 2 3 3" xfId="272"/>
    <cellStyle name="Обычный 6 2 5 2 3 3 2" xfId="3338"/>
    <cellStyle name="Обычный 6 2 5 2 3 3 2 2" xfId="3339"/>
    <cellStyle name="Обычный 6 2 5 2 3 3 2 2 2" xfId="3340"/>
    <cellStyle name="Обычный 6 2 5 2 3 3 2 3" xfId="3341"/>
    <cellStyle name="Обычный 6 2 5 2 3 3 3" xfId="3342"/>
    <cellStyle name="Обычный 6 2 5 2 3 3 3 2" xfId="3343"/>
    <cellStyle name="Обычный 6 2 5 2 3 3 4" xfId="3344"/>
    <cellStyle name="Обычный 6 2 5 2 3 4" xfId="3345"/>
    <cellStyle name="Обычный 6 2 5 2 3 4 2" xfId="3346"/>
    <cellStyle name="Обычный 6 2 5 2 3 4 2 2" xfId="3347"/>
    <cellStyle name="Обычный 6 2 5 2 3 4 3" xfId="3348"/>
    <cellStyle name="Обычный 6 2 5 2 3 5" xfId="3349"/>
    <cellStyle name="Обычный 6 2 5 2 3 5 2" xfId="3350"/>
    <cellStyle name="Обычный 6 2 5 2 3 6" xfId="3351"/>
    <cellStyle name="Обычный 6 2 5 2 4" xfId="273"/>
    <cellStyle name="Обычный 6 2 5 2 4 2" xfId="3352"/>
    <cellStyle name="Обычный 6 2 5 2 4 2 2" xfId="3353"/>
    <cellStyle name="Обычный 6 2 5 2 4 2 2 2" xfId="3354"/>
    <cellStyle name="Обычный 6 2 5 2 4 2 2 2 2" xfId="3355"/>
    <cellStyle name="Обычный 6 2 5 2 4 2 2 3" xfId="3356"/>
    <cellStyle name="Обычный 6 2 5 2 4 2 3" xfId="3357"/>
    <cellStyle name="Обычный 6 2 5 2 4 2 3 2" xfId="3358"/>
    <cellStyle name="Обычный 6 2 5 2 4 2 4" xfId="3359"/>
    <cellStyle name="Обычный 6 2 5 2 4 3" xfId="3360"/>
    <cellStyle name="Обычный 6 2 5 2 4 3 2" xfId="3361"/>
    <cellStyle name="Обычный 6 2 5 2 4 3 2 2" xfId="3362"/>
    <cellStyle name="Обычный 6 2 5 2 4 3 3" xfId="3363"/>
    <cellStyle name="Обычный 6 2 5 2 4 4" xfId="3364"/>
    <cellStyle name="Обычный 6 2 5 2 4 4 2" xfId="3365"/>
    <cellStyle name="Обычный 6 2 5 2 4 5" xfId="3366"/>
    <cellStyle name="Обычный 6 2 5 2 5" xfId="274"/>
    <cellStyle name="Обычный 6 2 5 2 5 2" xfId="3367"/>
    <cellStyle name="Обычный 6 2 5 2 5 2 2" xfId="3368"/>
    <cellStyle name="Обычный 6 2 5 2 5 2 2 2" xfId="3369"/>
    <cellStyle name="Обычный 6 2 5 2 5 2 3" xfId="3370"/>
    <cellStyle name="Обычный 6 2 5 2 5 3" xfId="3371"/>
    <cellStyle name="Обычный 6 2 5 2 5 3 2" xfId="3372"/>
    <cellStyle name="Обычный 6 2 5 2 5 4" xfId="3373"/>
    <cellStyle name="Обычный 6 2 5 2 6" xfId="3374"/>
    <cellStyle name="Обычный 6 2 5 2 6 2" xfId="3375"/>
    <cellStyle name="Обычный 6 2 5 2 6 2 2" xfId="3376"/>
    <cellStyle name="Обычный 6 2 5 2 6 3" xfId="3377"/>
    <cellStyle name="Обычный 6 2 5 2 7" xfId="3378"/>
    <cellStyle name="Обычный 6 2 5 2 7 2" xfId="3379"/>
    <cellStyle name="Обычный 6 2 5 2 8" xfId="3380"/>
    <cellStyle name="Обычный 6 2 5 3" xfId="275"/>
    <cellStyle name="Обычный 6 2 5 3 2" xfId="276"/>
    <cellStyle name="Обычный 6 2 5 3 2 2" xfId="3381"/>
    <cellStyle name="Обычный 6 2 5 3 2 2 2" xfId="3382"/>
    <cellStyle name="Обычный 6 2 5 3 2 2 2 2" xfId="3383"/>
    <cellStyle name="Обычный 6 2 5 3 2 2 2 2 2" xfId="3384"/>
    <cellStyle name="Обычный 6 2 5 3 2 2 2 3" xfId="3385"/>
    <cellStyle name="Обычный 6 2 5 3 2 2 3" xfId="3386"/>
    <cellStyle name="Обычный 6 2 5 3 2 2 3 2" xfId="3387"/>
    <cellStyle name="Обычный 6 2 5 3 2 2 4" xfId="3388"/>
    <cellStyle name="Обычный 6 2 5 3 2 3" xfId="3389"/>
    <cellStyle name="Обычный 6 2 5 3 2 3 2" xfId="3390"/>
    <cellStyle name="Обычный 6 2 5 3 2 3 2 2" xfId="3391"/>
    <cellStyle name="Обычный 6 2 5 3 2 3 3" xfId="3392"/>
    <cellStyle name="Обычный 6 2 5 3 2 4" xfId="3393"/>
    <cellStyle name="Обычный 6 2 5 3 2 4 2" xfId="3394"/>
    <cellStyle name="Обычный 6 2 5 3 2 5" xfId="3395"/>
    <cellStyle name="Обычный 6 2 5 3 3" xfId="277"/>
    <cellStyle name="Обычный 6 2 5 3 3 2" xfId="3396"/>
    <cellStyle name="Обычный 6 2 5 3 3 2 2" xfId="3397"/>
    <cellStyle name="Обычный 6 2 5 3 3 2 2 2" xfId="3398"/>
    <cellStyle name="Обычный 6 2 5 3 3 2 3" xfId="3399"/>
    <cellStyle name="Обычный 6 2 5 3 3 3" xfId="3400"/>
    <cellStyle name="Обычный 6 2 5 3 3 3 2" xfId="3401"/>
    <cellStyle name="Обычный 6 2 5 3 3 4" xfId="3402"/>
    <cellStyle name="Обычный 6 2 5 3 4" xfId="3403"/>
    <cellStyle name="Обычный 6 2 5 3 4 2" xfId="3404"/>
    <cellStyle name="Обычный 6 2 5 3 4 2 2" xfId="3405"/>
    <cellStyle name="Обычный 6 2 5 3 4 3" xfId="3406"/>
    <cellStyle name="Обычный 6 2 5 3 5" xfId="3407"/>
    <cellStyle name="Обычный 6 2 5 3 5 2" xfId="3408"/>
    <cellStyle name="Обычный 6 2 5 3 6" xfId="3409"/>
    <cellStyle name="Обычный 6 2 5 4" xfId="278"/>
    <cellStyle name="Обычный 6 2 5 4 2" xfId="279"/>
    <cellStyle name="Обычный 6 2 5 4 2 2" xfId="3410"/>
    <cellStyle name="Обычный 6 2 5 4 2 2 2" xfId="3411"/>
    <cellStyle name="Обычный 6 2 5 4 2 2 2 2" xfId="3412"/>
    <cellStyle name="Обычный 6 2 5 4 2 2 2 2 2" xfId="3413"/>
    <cellStyle name="Обычный 6 2 5 4 2 2 2 3" xfId="3414"/>
    <cellStyle name="Обычный 6 2 5 4 2 2 3" xfId="3415"/>
    <cellStyle name="Обычный 6 2 5 4 2 2 3 2" xfId="3416"/>
    <cellStyle name="Обычный 6 2 5 4 2 2 4" xfId="3417"/>
    <cellStyle name="Обычный 6 2 5 4 2 3" xfId="3418"/>
    <cellStyle name="Обычный 6 2 5 4 2 3 2" xfId="3419"/>
    <cellStyle name="Обычный 6 2 5 4 2 3 2 2" xfId="3420"/>
    <cellStyle name="Обычный 6 2 5 4 2 3 3" xfId="3421"/>
    <cellStyle name="Обычный 6 2 5 4 2 4" xfId="3422"/>
    <cellStyle name="Обычный 6 2 5 4 2 4 2" xfId="3423"/>
    <cellStyle name="Обычный 6 2 5 4 2 5" xfId="3424"/>
    <cellStyle name="Обычный 6 2 5 4 3" xfId="280"/>
    <cellStyle name="Обычный 6 2 5 4 3 2" xfId="3425"/>
    <cellStyle name="Обычный 6 2 5 4 3 2 2" xfId="3426"/>
    <cellStyle name="Обычный 6 2 5 4 3 2 2 2" xfId="3427"/>
    <cellStyle name="Обычный 6 2 5 4 3 2 3" xfId="3428"/>
    <cellStyle name="Обычный 6 2 5 4 3 3" xfId="3429"/>
    <cellStyle name="Обычный 6 2 5 4 3 3 2" xfId="3430"/>
    <cellStyle name="Обычный 6 2 5 4 3 4" xfId="3431"/>
    <cellStyle name="Обычный 6 2 5 4 4" xfId="3432"/>
    <cellStyle name="Обычный 6 2 5 4 4 2" xfId="3433"/>
    <cellStyle name="Обычный 6 2 5 4 4 2 2" xfId="3434"/>
    <cellStyle name="Обычный 6 2 5 4 4 3" xfId="3435"/>
    <cellStyle name="Обычный 6 2 5 4 5" xfId="3436"/>
    <cellStyle name="Обычный 6 2 5 4 5 2" xfId="3437"/>
    <cellStyle name="Обычный 6 2 5 4 6" xfId="3438"/>
    <cellStyle name="Обычный 6 2 5 5" xfId="281"/>
    <cellStyle name="Обычный 6 2 5 5 2" xfId="3439"/>
    <cellStyle name="Обычный 6 2 5 5 2 2" xfId="3440"/>
    <cellStyle name="Обычный 6 2 5 5 2 2 2" xfId="3441"/>
    <cellStyle name="Обычный 6 2 5 5 2 2 2 2" xfId="3442"/>
    <cellStyle name="Обычный 6 2 5 5 2 2 3" xfId="3443"/>
    <cellStyle name="Обычный 6 2 5 5 2 3" xfId="3444"/>
    <cellStyle name="Обычный 6 2 5 5 2 3 2" xfId="3445"/>
    <cellStyle name="Обычный 6 2 5 5 2 4" xfId="3446"/>
    <cellStyle name="Обычный 6 2 5 5 3" xfId="3447"/>
    <cellStyle name="Обычный 6 2 5 5 3 2" xfId="3448"/>
    <cellStyle name="Обычный 6 2 5 5 3 2 2" xfId="3449"/>
    <cellStyle name="Обычный 6 2 5 5 3 3" xfId="3450"/>
    <cellStyle name="Обычный 6 2 5 5 4" xfId="3451"/>
    <cellStyle name="Обычный 6 2 5 5 4 2" xfId="3452"/>
    <cellStyle name="Обычный 6 2 5 5 5" xfId="3453"/>
    <cellStyle name="Обычный 6 2 5 6" xfId="282"/>
    <cellStyle name="Обычный 6 2 5 6 2" xfId="3454"/>
    <cellStyle name="Обычный 6 2 5 6 2 2" xfId="3455"/>
    <cellStyle name="Обычный 6 2 5 6 2 2 2" xfId="3456"/>
    <cellStyle name="Обычный 6 2 5 6 2 3" xfId="3457"/>
    <cellStyle name="Обычный 6 2 5 6 3" xfId="3458"/>
    <cellStyle name="Обычный 6 2 5 6 3 2" xfId="3459"/>
    <cellStyle name="Обычный 6 2 5 6 4" xfId="3460"/>
    <cellStyle name="Обычный 6 2 5 7" xfId="3461"/>
    <cellStyle name="Обычный 6 2 5 7 2" xfId="3462"/>
    <cellStyle name="Обычный 6 2 5 7 2 2" xfId="3463"/>
    <cellStyle name="Обычный 6 2 5 7 3" xfId="3464"/>
    <cellStyle name="Обычный 6 2 5 8" xfId="3465"/>
    <cellStyle name="Обычный 6 2 5 8 2" xfId="3466"/>
    <cellStyle name="Обычный 6 2 5 9" xfId="3467"/>
    <cellStyle name="Обычный 6 2 6" xfId="283"/>
    <cellStyle name="Обычный 6 2 6 2" xfId="284"/>
    <cellStyle name="Обычный 6 2 6 2 2" xfId="285"/>
    <cellStyle name="Обычный 6 2 6 2 2 2" xfId="3468"/>
    <cellStyle name="Обычный 6 2 6 2 2 2 2" xfId="3469"/>
    <cellStyle name="Обычный 6 2 6 2 2 2 2 2" xfId="3470"/>
    <cellStyle name="Обычный 6 2 6 2 2 2 2 2 2" xfId="3471"/>
    <cellStyle name="Обычный 6 2 6 2 2 2 2 3" xfId="3472"/>
    <cellStyle name="Обычный 6 2 6 2 2 2 3" xfId="3473"/>
    <cellStyle name="Обычный 6 2 6 2 2 2 3 2" xfId="3474"/>
    <cellStyle name="Обычный 6 2 6 2 2 2 4" xfId="3475"/>
    <cellStyle name="Обычный 6 2 6 2 2 3" xfId="3476"/>
    <cellStyle name="Обычный 6 2 6 2 2 3 2" xfId="3477"/>
    <cellStyle name="Обычный 6 2 6 2 2 3 2 2" xfId="3478"/>
    <cellStyle name="Обычный 6 2 6 2 2 3 3" xfId="3479"/>
    <cellStyle name="Обычный 6 2 6 2 2 4" xfId="3480"/>
    <cellStyle name="Обычный 6 2 6 2 2 4 2" xfId="3481"/>
    <cellStyle name="Обычный 6 2 6 2 2 5" xfId="3482"/>
    <cellStyle name="Обычный 6 2 6 2 3" xfId="286"/>
    <cellStyle name="Обычный 6 2 6 2 3 2" xfId="3483"/>
    <cellStyle name="Обычный 6 2 6 2 3 2 2" xfId="3484"/>
    <cellStyle name="Обычный 6 2 6 2 3 2 2 2" xfId="3485"/>
    <cellStyle name="Обычный 6 2 6 2 3 2 3" xfId="3486"/>
    <cellStyle name="Обычный 6 2 6 2 3 3" xfId="3487"/>
    <cellStyle name="Обычный 6 2 6 2 3 3 2" xfId="3488"/>
    <cellStyle name="Обычный 6 2 6 2 3 4" xfId="3489"/>
    <cellStyle name="Обычный 6 2 6 2 4" xfId="3490"/>
    <cellStyle name="Обычный 6 2 6 2 4 2" xfId="3491"/>
    <cellStyle name="Обычный 6 2 6 2 4 2 2" xfId="3492"/>
    <cellStyle name="Обычный 6 2 6 2 4 3" xfId="3493"/>
    <cellStyle name="Обычный 6 2 6 2 5" xfId="3494"/>
    <cellStyle name="Обычный 6 2 6 2 5 2" xfId="3495"/>
    <cellStyle name="Обычный 6 2 6 2 6" xfId="3496"/>
    <cellStyle name="Обычный 6 2 6 3" xfId="287"/>
    <cellStyle name="Обычный 6 2 6 3 2" xfId="288"/>
    <cellStyle name="Обычный 6 2 6 3 2 2" xfId="3497"/>
    <cellStyle name="Обычный 6 2 6 3 2 2 2" xfId="3498"/>
    <cellStyle name="Обычный 6 2 6 3 2 2 2 2" xfId="3499"/>
    <cellStyle name="Обычный 6 2 6 3 2 2 2 2 2" xfId="3500"/>
    <cellStyle name="Обычный 6 2 6 3 2 2 2 3" xfId="3501"/>
    <cellStyle name="Обычный 6 2 6 3 2 2 3" xfId="3502"/>
    <cellStyle name="Обычный 6 2 6 3 2 2 3 2" xfId="3503"/>
    <cellStyle name="Обычный 6 2 6 3 2 2 4" xfId="3504"/>
    <cellStyle name="Обычный 6 2 6 3 2 3" xfId="3505"/>
    <cellStyle name="Обычный 6 2 6 3 2 3 2" xfId="3506"/>
    <cellStyle name="Обычный 6 2 6 3 2 3 2 2" xfId="3507"/>
    <cellStyle name="Обычный 6 2 6 3 2 3 3" xfId="3508"/>
    <cellStyle name="Обычный 6 2 6 3 2 4" xfId="3509"/>
    <cellStyle name="Обычный 6 2 6 3 2 4 2" xfId="3510"/>
    <cellStyle name="Обычный 6 2 6 3 2 5" xfId="3511"/>
    <cellStyle name="Обычный 6 2 6 3 3" xfId="289"/>
    <cellStyle name="Обычный 6 2 6 3 3 2" xfId="3512"/>
    <cellStyle name="Обычный 6 2 6 3 3 2 2" xfId="3513"/>
    <cellStyle name="Обычный 6 2 6 3 3 2 2 2" xfId="3514"/>
    <cellStyle name="Обычный 6 2 6 3 3 2 3" xfId="3515"/>
    <cellStyle name="Обычный 6 2 6 3 3 3" xfId="3516"/>
    <cellStyle name="Обычный 6 2 6 3 3 3 2" xfId="3517"/>
    <cellStyle name="Обычный 6 2 6 3 3 4" xfId="3518"/>
    <cellStyle name="Обычный 6 2 6 3 4" xfId="3519"/>
    <cellStyle name="Обычный 6 2 6 3 4 2" xfId="3520"/>
    <cellStyle name="Обычный 6 2 6 3 4 2 2" xfId="3521"/>
    <cellStyle name="Обычный 6 2 6 3 4 3" xfId="3522"/>
    <cellStyle name="Обычный 6 2 6 3 5" xfId="3523"/>
    <cellStyle name="Обычный 6 2 6 3 5 2" xfId="3524"/>
    <cellStyle name="Обычный 6 2 6 3 6" xfId="3525"/>
    <cellStyle name="Обычный 6 2 6 4" xfId="290"/>
    <cellStyle name="Обычный 6 2 6 4 2" xfId="3526"/>
    <cellStyle name="Обычный 6 2 6 4 2 2" xfId="3527"/>
    <cellStyle name="Обычный 6 2 6 4 2 2 2" xfId="3528"/>
    <cellStyle name="Обычный 6 2 6 4 2 2 2 2" xfId="3529"/>
    <cellStyle name="Обычный 6 2 6 4 2 2 3" xfId="3530"/>
    <cellStyle name="Обычный 6 2 6 4 2 3" xfId="3531"/>
    <cellStyle name="Обычный 6 2 6 4 2 3 2" xfId="3532"/>
    <cellStyle name="Обычный 6 2 6 4 2 4" xfId="3533"/>
    <cellStyle name="Обычный 6 2 6 4 3" xfId="3534"/>
    <cellStyle name="Обычный 6 2 6 4 3 2" xfId="3535"/>
    <cellStyle name="Обычный 6 2 6 4 3 2 2" xfId="3536"/>
    <cellStyle name="Обычный 6 2 6 4 3 3" xfId="3537"/>
    <cellStyle name="Обычный 6 2 6 4 4" xfId="3538"/>
    <cellStyle name="Обычный 6 2 6 4 4 2" xfId="3539"/>
    <cellStyle name="Обычный 6 2 6 4 5" xfId="3540"/>
    <cellStyle name="Обычный 6 2 6 5" xfId="291"/>
    <cellStyle name="Обычный 6 2 6 5 2" xfId="3541"/>
    <cellStyle name="Обычный 6 2 6 5 2 2" xfId="3542"/>
    <cellStyle name="Обычный 6 2 6 5 2 2 2" xfId="3543"/>
    <cellStyle name="Обычный 6 2 6 5 2 3" xfId="3544"/>
    <cellStyle name="Обычный 6 2 6 5 3" xfId="3545"/>
    <cellStyle name="Обычный 6 2 6 5 3 2" xfId="3546"/>
    <cellStyle name="Обычный 6 2 6 5 4" xfId="3547"/>
    <cellStyle name="Обычный 6 2 6 6" xfId="3548"/>
    <cellStyle name="Обычный 6 2 6 6 2" xfId="3549"/>
    <cellStyle name="Обычный 6 2 6 6 2 2" xfId="3550"/>
    <cellStyle name="Обычный 6 2 6 6 3" xfId="3551"/>
    <cellStyle name="Обычный 6 2 6 7" xfId="3552"/>
    <cellStyle name="Обычный 6 2 6 7 2" xfId="3553"/>
    <cellStyle name="Обычный 6 2 6 8" xfId="3554"/>
    <cellStyle name="Обычный 6 2 7" xfId="292"/>
    <cellStyle name="Обычный 6 2 7 2" xfId="293"/>
    <cellStyle name="Обычный 6 2 7 2 2" xfId="3555"/>
    <cellStyle name="Обычный 6 2 7 2 2 2" xfId="3556"/>
    <cellStyle name="Обычный 6 2 7 2 2 2 2" xfId="3557"/>
    <cellStyle name="Обычный 6 2 7 2 2 2 2 2" xfId="3558"/>
    <cellStyle name="Обычный 6 2 7 2 2 2 3" xfId="3559"/>
    <cellStyle name="Обычный 6 2 7 2 2 3" xfId="3560"/>
    <cellStyle name="Обычный 6 2 7 2 2 3 2" xfId="3561"/>
    <cellStyle name="Обычный 6 2 7 2 2 4" xfId="3562"/>
    <cellStyle name="Обычный 6 2 7 2 3" xfId="3563"/>
    <cellStyle name="Обычный 6 2 7 2 3 2" xfId="3564"/>
    <cellStyle name="Обычный 6 2 7 2 3 2 2" xfId="3565"/>
    <cellStyle name="Обычный 6 2 7 2 3 3" xfId="3566"/>
    <cellStyle name="Обычный 6 2 7 2 4" xfId="3567"/>
    <cellStyle name="Обычный 6 2 7 2 4 2" xfId="3568"/>
    <cellStyle name="Обычный 6 2 7 2 5" xfId="3569"/>
    <cellStyle name="Обычный 6 2 7 3" xfId="294"/>
    <cellStyle name="Обычный 6 2 7 3 2" xfId="3570"/>
    <cellStyle name="Обычный 6 2 7 3 2 2" xfId="3571"/>
    <cellStyle name="Обычный 6 2 7 3 2 2 2" xfId="3572"/>
    <cellStyle name="Обычный 6 2 7 3 2 3" xfId="3573"/>
    <cellStyle name="Обычный 6 2 7 3 3" xfId="3574"/>
    <cellStyle name="Обычный 6 2 7 3 3 2" xfId="3575"/>
    <cellStyle name="Обычный 6 2 7 3 4" xfId="3576"/>
    <cellStyle name="Обычный 6 2 7 4" xfId="3577"/>
    <cellStyle name="Обычный 6 2 7 4 2" xfId="3578"/>
    <cellStyle name="Обычный 6 2 7 4 2 2" xfId="3579"/>
    <cellStyle name="Обычный 6 2 7 4 3" xfId="3580"/>
    <cellStyle name="Обычный 6 2 7 5" xfId="3581"/>
    <cellStyle name="Обычный 6 2 7 5 2" xfId="3582"/>
    <cellStyle name="Обычный 6 2 7 6" xfId="3583"/>
    <cellStyle name="Обычный 6 2 8" xfId="295"/>
    <cellStyle name="Обычный 6 2 8 2" xfId="296"/>
    <cellStyle name="Обычный 6 2 8 2 2" xfId="3584"/>
    <cellStyle name="Обычный 6 2 8 2 2 2" xfId="3585"/>
    <cellStyle name="Обычный 6 2 8 2 2 2 2" xfId="3586"/>
    <cellStyle name="Обычный 6 2 8 2 2 2 2 2" xfId="3587"/>
    <cellStyle name="Обычный 6 2 8 2 2 2 3" xfId="3588"/>
    <cellStyle name="Обычный 6 2 8 2 2 3" xfId="3589"/>
    <cellStyle name="Обычный 6 2 8 2 2 3 2" xfId="3590"/>
    <cellStyle name="Обычный 6 2 8 2 2 4" xfId="3591"/>
    <cellStyle name="Обычный 6 2 8 2 3" xfId="3592"/>
    <cellStyle name="Обычный 6 2 8 2 3 2" xfId="3593"/>
    <cellStyle name="Обычный 6 2 8 2 3 2 2" xfId="3594"/>
    <cellStyle name="Обычный 6 2 8 2 3 3" xfId="3595"/>
    <cellStyle name="Обычный 6 2 8 2 4" xfId="3596"/>
    <cellStyle name="Обычный 6 2 8 2 4 2" xfId="3597"/>
    <cellStyle name="Обычный 6 2 8 2 5" xfId="3598"/>
    <cellStyle name="Обычный 6 2 8 3" xfId="297"/>
    <cellStyle name="Обычный 6 2 8 3 2" xfId="3599"/>
    <cellStyle name="Обычный 6 2 8 3 2 2" xfId="3600"/>
    <cellStyle name="Обычный 6 2 8 3 2 2 2" xfId="3601"/>
    <cellStyle name="Обычный 6 2 8 3 2 3" xfId="3602"/>
    <cellStyle name="Обычный 6 2 8 3 3" xfId="3603"/>
    <cellStyle name="Обычный 6 2 8 3 3 2" xfId="3604"/>
    <cellStyle name="Обычный 6 2 8 3 4" xfId="3605"/>
    <cellStyle name="Обычный 6 2 8 4" xfId="3606"/>
    <cellStyle name="Обычный 6 2 8 4 2" xfId="3607"/>
    <cellStyle name="Обычный 6 2 8 4 2 2" xfId="3608"/>
    <cellStyle name="Обычный 6 2 8 4 3" xfId="3609"/>
    <cellStyle name="Обычный 6 2 8 5" xfId="3610"/>
    <cellStyle name="Обычный 6 2 8 5 2" xfId="3611"/>
    <cellStyle name="Обычный 6 2 8 6" xfId="3612"/>
    <cellStyle name="Обычный 6 2 9" xfId="298"/>
    <cellStyle name="Обычный 6 2 9 2" xfId="299"/>
    <cellStyle name="Обычный 6 2 9 2 2" xfId="3613"/>
    <cellStyle name="Обычный 6 2 9 2 2 2" xfId="3614"/>
    <cellStyle name="Обычный 6 2 9 2 2 2 2" xfId="3615"/>
    <cellStyle name="Обычный 6 2 9 2 2 2 2 2" xfId="3616"/>
    <cellStyle name="Обычный 6 2 9 2 2 2 3" xfId="3617"/>
    <cellStyle name="Обычный 6 2 9 2 2 3" xfId="3618"/>
    <cellStyle name="Обычный 6 2 9 2 2 3 2" xfId="3619"/>
    <cellStyle name="Обычный 6 2 9 2 2 4" xfId="3620"/>
    <cellStyle name="Обычный 6 2 9 2 3" xfId="3621"/>
    <cellStyle name="Обычный 6 2 9 2 3 2" xfId="3622"/>
    <cellStyle name="Обычный 6 2 9 2 3 2 2" xfId="3623"/>
    <cellStyle name="Обычный 6 2 9 2 3 3" xfId="3624"/>
    <cellStyle name="Обычный 6 2 9 2 4" xfId="3625"/>
    <cellStyle name="Обычный 6 2 9 2 4 2" xfId="3626"/>
    <cellStyle name="Обычный 6 2 9 2 5" xfId="3627"/>
    <cellStyle name="Обычный 6 2 9 3" xfId="300"/>
    <cellStyle name="Обычный 6 2 9 3 2" xfId="3628"/>
    <cellStyle name="Обычный 6 2 9 3 2 2" xfId="3629"/>
    <cellStyle name="Обычный 6 2 9 3 2 2 2" xfId="3630"/>
    <cellStyle name="Обычный 6 2 9 3 2 3" xfId="3631"/>
    <cellStyle name="Обычный 6 2 9 3 3" xfId="3632"/>
    <cellStyle name="Обычный 6 2 9 3 3 2" xfId="3633"/>
    <cellStyle name="Обычный 6 2 9 3 4" xfId="3634"/>
    <cellStyle name="Обычный 6 2 9 4" xfId="3635"/>
    <cellStyle name="Обычный 6 2 9 4 2" xfId="3636"/>
    <cellStyle name="Обычный 6 2 9 4 2 2" xfId="3637"/>
    <cellStyle name="Обычный 6 2 9 4 3" xfId="3638"/>
    <cellStyle name="Обычный 6 2 9 5" xfId="3639"/>
    <cellStyle name="Обычный 6 2 9 5 2" xfId="3640"/>
    <cellStyle name="Обычный 6 2 9 6" xfId="3641"/>
    <cellStyle name="Обычный 6 2_Отчет ЧЭ за 4 кв.2016 МЭ " xfId="3642"/>
    <cellStyle name="Обычный 6 3" xfId="301"/>
    <cellStyle name="Обычный 6 3 2" xfId="302"/>
    <cellStyle name="Обычный 6 3 2 2" xfId="303"/>
    <cellStyle name="Обычный 6 3 2 2 2" xfId="304"/>
    <cellStyle name="Обычный 6 3 2 2 2 2" xfId="3643"/>
    <cellStyle name="Обычный 6 3 2 2 2 2 2" xfId="3644"/>
    <cellStyle name="Обычный 6 3 2 2 2 2 2 2" xfId="3645"/>
    <cellStyle name="Обычный 6 3 2 2 2 2 2 2 2" xfId="3646"/>
    <cellStyle name="Обычный 6 3 2 2 2 2 2 3" xfId="3647"/>
    <cellStyle name="Обычный 6 3 2 2 2 2 3" xfId="3648"/>
    <cellStyle name="Обычный 6 3 2 2 2 2 3 2" xfId="3649"/>
    <cellStyle name="Обычный 6 3 2 2 2 2 4" xfId="3650"/>
    <cellStyle name="Обычный 6 3 2 2 2 3" xfId="3651"/>
    <cellStyle name="Обычный 6 3 2 2 2 3 2" xfId="3652"/>
    <cellStyle name="Обычный 6 3 2 2 2 3 2 2" xfId="3653"/>
    <cellStyle name="Обычный 6 3 2 2 2 3 3" xfId="3654"/>
    <cellStyle name="Обычный 6 3 2 2 2 4" xfId="3655"/>
    <cellStyle name="Обычный 6 3 2 2 2 4 2" xfId="3656"/>
    <cellStyle name="Обычный 6 3 2 2 2 5" xfId="3657"/>
    <cellStyle name="Обычный 6 3 2 2 3" xfId="305"/>
    <cellStyle name="Обычный 6 3 2 2 3 2" xfId="3658"/>
    <cellStyle name="Обычный 6 3 2 2 3 2 2" xfId="3659"/>
    <cellStyle name="Обычный 6 3 2 2 3 2 2 2" xfId="3660"/>
    <cellStyle name="Обычный 6 3 2 2 3 2 3" xfId="3661"/>
    <cellStyle name="Обычный 6 3 2 2 3 3" xfId="3662"/>
    <cellStyle name="Обычный 6 3 2 2 3 3 2" xfId="3663"/>
    <cellStyle name="Обычный 6 3 2 2 3 4" xfId="3664"/>
    <cellStyle name="Обычный 6 3 2 2 4" xfId="3665"/>
    <cellStyle name="Обычный 6 3 2 2 4 2" xfId="3666"/>
    <cellStyle name="Обычный 6 3 2 2 4 2 2" xfId="3667"/>
    <cellStyle name="Обычный 6 3 2 2 4 3" xfId="3668"/>
    <cellStyle name="Обычный 6 3 2 2 5" xfId="3669"/>
    <cellStyle name="Обычный 6 3 2 2 5 2" xfId="3670"/>
    <cellStyle name="Обычный 6 3 2 2 6" xfId="3671"/>
    <cellStyle name="Обычный 6 3 2 3" xfId="306"/>
    <cellStyle name="Обычный 6 3 2 3 2" xfId="307"/>
    <cellStyle name="Обычный 6 3 2 3 2 2" xfId="3672"/>
    <cellStyle name="Обычный 6 3 2 3 2 2 2" xfId="3673"/>
    <cellStyle name="Обычный 6 3 2 3 2 2 2 2" xfId="3674"/>
    <cellStyle name="Обычный 6 3 2 3 2 2 2 2 2" xfId="3675"/>
    <cellStyle name="Обычный 6 3 2 3 2 2 2 3" xfId="3676"/>
    <cellStyle name="Обычный 6 3 2 3 2 2 3" xfId="3677"/>
    <cellStyle name="Обычный 6 3 2 3 2 2 3 2" xfId="3678"/>
    <cellStyle name="Обычный 6 3 2 3 2 2 4" xfId="3679"/>
    <cellStyle name="Обычный 6 3 2 3 2 3" xfId="3680"/>
    <cellStyle name="Обычный 6 3 2 3 2 3 2" xfId="3681"/>
    <cellStyle name="Обычный 6 3 2 3 2 3 2 2" xfId="3682"/>
    <cellStyle name="Обычный 6 3 2 3 2 3 3" xfId="3683"/>
    <cellStyle name="Обычный 6 3 2 3 2 4" xfId="3684"/>
    <cellStyle name="Обычный 6 3 2 3 2 4 2" xfId="3685"/>
    <cellStyle name="Обычный 6 3 2 3 2 5" xfId="3686"/>
    <cellStyle name="Обычный 6 3 2 3 3" xfId="308"/>
    <cellStyle name="Обычный 6 3 2 3 3 2" xfId="3687"/>
    <cellStyle name="Обычный 6 3 2 3 3 2 2" xfId="3688"/>
    <cellStyle name="Обычный 6 3 2 3 3 2 2 2" xfId="3689"/>
    <cellStyle name="Обычный 6 3 2 3 3 2 3" xfId="3690"/>
    <cellStyle name="Обычный 6 3 2 3 3 3" xfId="3691"/>
    <cellStyle name="Обычный 6 3 2 3 3 3 2" xfId="3692"/>
    <cellStyle name="Обычный 6 3 2 3 3 4" xfId="3693"/>
    <cellStyle name="Обычный 6 3 2 3 4" xfId="3694"/>
    <cellStyle name="Обычный 6 3 2 3 4 2" xfId="3695"/>
    <cellStyle name="Обычный 6 3 2 3 4 2 2" xfId="3696"/>
    <cellStyle name="Обычный 6 3 2 3 4 3" xfId="3697"/>
    <cellStyle name="Обычный 6 3 2 3 5" xfId="3698"/>
    <cellStyle name="Обычный 6 3 2 3 5 2" xfId="3699"/>
    <cellStyle name="Обычный 6 3 2 3 6" xfId="3700"/>
    <cellStyle name="Обычный 6 3 2 4" xfId="309"/>
    <cellStyle name="Обычный 6 3 2 4 2" xfId="3701"/>
    <cellStyle name="Обычный 6 3 2 4 2 2" xfId="3702"/>
    <cellStyle name="Обычный 6 3 2 4 2 2 2" xfId="3703"/>
    <cellStyle name="Обычный 6 3 2 4 2 2 2 2" xfId="3704"/>
    <cellStyle name="Обычный 6 3 2 4 2 2 3" xfId="3705"/>
    <cellStyle name="Обычный 6 3 2 4 2 3" xfId="3706"/>
    <cellStyle name="Обычный 6 3 2 4 2 3 2" xfId="3707"/>
    <cellStyle name="Обычный 6 3 2 4 2 4" xfId="3708"/>
    <cellStyle name="Обычный 6 3 2 4 3" xfId="3709"/>
    <cellStyle name="Обычный 6 3 2 4 3 2" xfId="3710"/>
    <cellStyle name="Обычный 6 3 2 4 3 2 2" xfId="3711"/>
    <cellStyle name="Обычный 6 3 2 4 3 3" xfId="3712"/>
    <cellStyle name="Обычный 6 3 2 4 4" xfId="3713"/>
    <cellStyle name="Обычный 6 3 2 4 4 2" xfId="3714"/>
    <cellStyle name="Обычный 6 3 2 4 5" xfId="3715"/>
    <cellStyle name="Обычный 6 3 2 5" xfId="310"/>
    <cellStyle name="Обычный 6 3 2 5 2" xfId="3716"/>
    <cellStyle name="Обычный 6 3 2 5 2 2" xfId="3717"/>
    <cellStyle name="Обычный 6 3 2 5 2 2 2" xfId="3718"/>
    <cellStyle name="Обычный 6 3 2 5 2 3" xfId="3719"/>
    <cellStyle name="Обычный 6 3 2 5 3" xfId="3720"/>
    <cellStyle name="Обычный 6 3 2 5 3 2" xfId="3721"/>
    <cellStyle name="Обычный 6 3 2 5 4" xfId="3722"/>
    <cellStyle name="Обычный 6 3 2 6" xfId="3723"/>
    <cellStyle name="Обычный 6 3 2 6 2" xfId="3724"/>
    <cellStyle name="Обычный 6 3 2 6 2 2" xfId="3725"/>
    <cellStyle name="Обычный 6 3 2 6 3" xfId="3726"/>
    <cellStyle name="Обычный 6 3 2 7" xfId="3727"/>
    <cellStyle name="Обычный 6 3 2 7 2" xfId="3728"/>
    <cellStyle name="Обычный 6 3 2 8" xfId="3729"/>
    <cellStyle name="Обычный 6 3 3" xfId="311"/>
    <cellStyle name="Обычный 6 3 3 2" xfId="312"/>
    <cellStyle name="Обычный 6 3 3 2 2" xfId="3730"/>
    <cellStyle name="Обычный 6 3 3 2 2 2" xfId="3731"/>
    <cellStyle name="Обычный 6 3 3 2 2 2 2" xfId="3732"/>
    <cellStyle name="Обычный 6 3 3 2 2 2 2 2" xfId="3733"/>
    <cellStyle name="Обычный 6 3 3 2 2 2 3" xfId="3734"/>
    <cellStyle name="Обычный 6 3 3 2 2 3" xfId="3735"/>
    <cellStyle name="Обычный 6 3 3 2 2 3 2" xfId="3736"/>
    <cellStyle name="Обычный 6 3 3 2 2 4" xfId="3737"/>
    <cellStyle name="Обычный 6 3 3 2 3" xfId="3738"/>
    <cellStyle name="Обычный 6 3 3 2 3 2" xfId="3739"/>
    <cellStyle name="Обычный 6 3 3 2 3 2 2" xfId="3740"/>
    <cellStyle name="Обычный 6 3 3 2 3 3" xfId="3741"/>
    <cellStyle name="Обычный 6 3 3 2 4" xfId="3742"/>
    <cellStyle name="Обычный 6 3 3 2 4 2" xfId="3743"/>
    <cellStyle name="Обычный 6 3 3 2 5" xfId="3744"/>
    <cellStyle name="Обычный 6 3 3 3" xfId="313"/>
    <cellStyle name="Обычный 6 3 3 3 2" xfId="3745"/>
    <cellStyle name="Обычный 6 3 3 3 2 2" xfId="3746"/>
    <cellStyle name="Обычный 6 3 3 3 2 2 2" xfId="3747"/>
    <cellStyle name="Обычный 6 3 3 3 2 3" xfId="3748"/>
    <cellStyle name="Обычный 6 3 3 3 3" xfId="3749"/>
    <cellStyle name="Обычный 6 3 3 3 3 2" xfId="3750"/>
    <cellStyle name="Обычный 6 3 3 3 4" xfId="3751"/>
    <cellStyle name="Обычный 6 3 3 4" xfId="3752"/>
    <cellStyle name="Обычный 6 3 3 4 2" xfId="3753"/>
    <cellStyle name="Обычный 6 3 3 4 2 2" xfId="3754"/>
    <cellStyle name="Обычный 6 3 3 4 3" xfId="3755"/>
    <cellStyle name="Обычный 6 3 3 5" xfId="3756"/>
    <cellStyle name="Обычный 6 3 3 5 2" xfId="3757"/>
    <cellStyle name="Обычный 6 3 3 6" xfId="3758"/>
    <cellStyle name="Обычный 6 3 4" xfId="314"/>
    <cellStyle name="Обычный 6 3 4 2" xfId="315"/>
    <cellStyle name="Обычный 6 3 4 2 2" xfId="3759"/>
    <cellStyle name="Обычный 6 3 4 2 2 2" xfId="3760"/>
    <cellStyle name="Обычный 6 3 4 2 2 2 2" xfId="3761"/>
    <cellStyle name="Обычный 6 3 4 2 2 2 2 2" xfId="3762"/>
    <cellStyle name="Обычный 6 3 4 2 2 2 3" xfId="3763"/>
    <cellStyle name="Обычный 6 3 4 2 2 3" xfId="3764"/>
    <cellStyle name="Обычный 6 3 4 2 2 3 2" xfId="3765"/>
    <cellStyle name="Обычный 6 3 4 2 2 4" xfId="3766"/>
    <cellStyle name="Обычный 6 3 4 2 3" xfId="3767"/>
    <cellStyle name="Обычный 6 3 4 2 3 2" xfId="3768"/>
    <cellStyle name="Обычный 6 3 4 2 3 2 2" xfId="3769"/>
    <cellStyle name="Обычный 6 3 4 2 3 3" xfId="3770"/>
    <cellStyle name="Обычный 6 3 4 2 4" xfId="3771"/>
    <cellStyle name="Обычный 6 3 4 2 4 2" xfId="3772"/>
    <cellStyle name="Обычный 6 3 4 2 5" xfId="3773"/>
    <cellStyle name="Обычный 6 3 4 3" xfId="316"/>
    <cellStyle name="Обычный 6 3 4 3 2" xfId="3774"/>
    <cellStyle name="Обычный 6 3 4 3 2 2" xfId="3775"/>
    <cellStyle name="Обычный 6 3 4 3 2 2 2" xfId="3776"/>
    <cellStyle name="Обычный 6 3 4 3 2 3" xfId="3777"/>
    <cellStyle name="Обычный 6 3 4 3 3" xfId="3778"/>
    <cellStyle name="Обычный 6 3 4 3 3 2" xfId="3779"/>
    <cellStyle name="Обычный 6 3 4 3 4" xfId="3780"/>
    <cellStyle name="Обычный 6 3 4 4" xfId="3781"/>
    <cellStyle name="Обычный 6 3 4 4 2" xfId="3782"/>
    <cellStyle name="Обычный 6 3 4 4 2 2" xfId="3783"/>
    <cellStyle name="Обычный 6 3 4 4 3" xfId="3784"/>
    <cellStyle name="Обычный 6 3 4 5" xfId="3785"/>
    <cellStyle name="Обычный 6 3 4 5 2" xfId="3786"/>
    <cellStyle name="Обычный 6 3 4 6" xfId="3787"/>
    <cellStyle name="Обычный 6 3 5" xfId="317"/>
    <cellStyle name="Обычный 6 3 5 2" xfId="3788"/>
    <cellStyle name="Обычный 6 3 5 2 2" xfId="3789"/>
    <cellStyle name="Обычный 6 3 5 2 2 2" xfId="3790"/>
    <cellStyle name="Обычный 6 3 5 2 2 2 2" xfId="3791"/>
    <cellStyle name="Обычный 6 3 5 2 2 3" xfId="3792"/>
    <cellStyle name="Обычный 6 3 5 2 3" xfId="3793"/>
    <cellStyle name="Обычный 6 3 5 2 3 2" xfId="3794"/>
    <cellStyle name="Обычный 6 3 5 2 4" xfId="3795"/>
    <cellStyle name="Обычный 6 3 5 3" xfId="3796"/>
    <cellStyle name="Обычный 6 3 5 3 2" xfId="3797"/>
    <cellStyle name="Обычный 6 3 5 3 2 2" xfId="3798"/>
    <cellStyle name="Обычный 6 3 5 3 3" xfId="3799"/>
    <cellStyle name="Обычный 6 3 5 4" xfId="3800"/>
    <cellStyle name="Обычный 6 3 5 4 2" xfId="3801"/>
    <cellStyle name="Обычный 6 3 5 5" xfId="3802"/>
    <cellStyle name="Обычный 6 3 6" xfId="318"/>
    <cellStyle name="Обычный 6 3 6 2" xfId="3803"/>
    <cellStyle name="Обычный 6 3 6 2 2" xfId="3804"/>
    <cellStyle name="Обычный 6 3 6 2 2 2" xfId="3805"/>
    <cellStyle name="Обычный 6 3 6 2 3" xfId="3806"/>
    <cellStyle name="Обычный 6 3 6 3" xfId="3807"/>
    <cellStyle name="Обычный 6 3 6 3 2" xfId="3808"/>
    <cellStyle name="Обычный 6 3 6 4" xfId="3809"/>
    <cellStyle name="Обычный 6 3 7" xfId="3810"/>
    <cellStyle name="Обычный 6 3 7 2" xfId="3811"/>
    <cellStyle name="Обычный 6 3 7 2 2" xfId="3812"/>
    <cellStyle name="Обычный 6 3 7 3" xfId="3813"/>
    <cellStyle name="Обычный 6 3 8" xfId="3814"/>
    <cellStyle name="Обычный 6 3 8 2" xfId="3815"/>
    <cellStyle name="Обычный 6 3 9" xfId="3816"/>
    <cellStyle name="Обычный 6 4" xfId="319"/>
    <cellStyle name="Обычный 6 4 2" xfId="320"/>
    <cellStyle name="Обычный 6 4 2 2" xfId="321"/>
    <cellStyle name="Обычный 6 4 2 2 2" xfId="322"/>
    <cellStyle name="Обычный 6 4 2 2 2 2" xfId="3817"/>
    <cellStyle name="Обычный 6 4 2 2 2 2 2" xfId="3818"/>
    <cellStyle name="Обычный 6 4 2 2 2 2 2 2" xfId="3819"/>
    <cellStyle name="Обычный 6 4 2 2 2 2 2 2 2" xfId="3820"/>
    <cellStyle name="Обычный 6 4 2 2 2 2 2 3" xfId="3821"/>
    <cellStyle name="Обычный 6 4 2 2 2 2 3" xfId="3822"/>
    <cellStyle name="Обычный 6 4 2 2 2 2 3 2" xfId="3823"/>
    <cellStyle name="Обычный 6 4 2 2 2 2 4" xfId="3824"/>
    <cellStyle name="Обычный 6 4 2 2 2 3" xfId="3825"/>
    <cellStyle name="Обычный 6 4 2 2 2 3 2" xfId="3826"/>
    <cellStyle name="Обычный 6 4 2 2 2 3 2 2" xfId="3827"/>
    <cellStyle name="Обычный 6 4 2 2 2 3 3" xfId="3828"/>
    <cellStyle name="Обычный 6 4 2 2 2 4" xfId="3829"/>
    <cellStyle name="Обычный 6 4 2 2 2 4 2" xfId="3830"/>
    <cellStyle name="Обычный 6 4 2 2 2 5" xfId="3831"/>
    <cellStyle name="Обычный 6 4 2 2 3" xfId="323"/>
    <cellStyle name="Обычный 6 4 2 2 3 2" xfId="3832"/>
    <cellStyle name="Обычный 6 4 2 2 3 2 2" xfId="3833"/>
    <cellStyle name="Обычный 6 4 2 2 3 2 2 2" xfId="3834"/>
    <cellStyle name="Обычный 6 4 2 2 3 2 3" xfId="3835"/>
    <cellStyle name="Обычный 6 4 2 2 3 3" xfId="3836"/>
    <cellStyle name="Обычный 6 4 2 2 3 3 2" xfId="3837"/>
    <cellStyle name="Обычный 6 4 2 2 3 4" xfId="3838"/>
    <cellStyle name="Обычный 6 4 2 2 4" xfId="3839"/>
    <cellStyle name="Обычный 6 4 2 2 4 2" xfId="3840"/>
    <cellStyle name="Обычный 6 4 2 2 4 2 2" xfId="3841"/>
    <cellStyle name="Обычный 6 4 2 2 4 3" xfId="3842"/>
    <cellStyle name="Обычный 6 4 2 2 5" xfId="3843"/>
    <cellStyle name="Обычный 6 4 2 2 5 2" xfId="3844"/>
    <cellStyle name="Обычный 6 4 2 2 6" xfId="3845"/>
    <cellStyle name="Обычный 6 4 2 3" xfId="324"/>
    <cellStyle name="Обычный 6 4 2 3 2" xfId="325"/>
    <cellStyle name="Обычный 6 4 2 3 2 2" xfId="3846"/>
    <cellStyle name="Обычный 6 4 2 3 2 2 2" xfId="3847"/>
    <cellStyle name="Обычный 6 4 2 3 2 2 2 2" xfId="3848"/>
    <cellStyle name="Обычный 6 4 2 3 2 2 2 2 2" xfId="3849"/>
    <cellStyle name="Обычный 6 4 2 3 2 2 2 3" xfId="3850"/>
    <cellStyle name="Обычный 6 4 2 3 2 2 3" xfId="3851"/>
    <cellStyle name="Обычный 6 4 2 3 2 2 3 2" xfId="3852"/>
    <cellStyle name="Обычный 6 4 2 3 2 2 4" xfId="3853"/>
    <cellStyle name="Обычный 6 4 2 3 2 3" xfId="3854"/>
    <cellStyle name="Обычный 6 4 2 3 2 3 2" xfId="3855"/>
    <cellStyle name="Обычный 6 4 2 3 2 3 2 2" xfId="3856"/>
    <cellStyle name="Обычный 6 4 2 3 2 3 3" xfId="3857"/>
    <cellStyle name="Обычный 6 4 2 3 2 4" xfId="3858"/>
    <cellStyle name="Обычный 6 4 2 3 2 4 2" xfId="3859"/>
    <cellStyle name="Обычный 6 4 2 3 2 5" xfId="3860"/>
    <cellStyle name="Обычный 6 4 2 3 3" xfId="326"/>
    <cellStyle name="Обычный 6 4 2 3 3 2" xfId="3861"/>
    <cellStyle name="Обычный 6 4 2 3 3 2 2" xfId="3862"/>
    <cellStyle name="Обычный 6 4 2 3 3 2 2 2" xfId="3863"/>
    <cellStyle name="Обычный 6 4 2 3 3 2 3" xfId="3864"/>
    <cellStyle name="Обычный 6 4 2 3 3 3" xfId="3865"/>
    <cellStyle name="Обычный 6 4 2 3 3 3 2" xfId="3866"/>
    <cellStyle name="Обычный 6 4 2 3 3 4" xfId="3867"/>
    <cellStyle name="Обычный 6 4 2 3 4" xfId="3868"/>
    <cellStyle name="Обычный 6 4 2 3 4 2" xfId="3869"/>
    <cellStyle name="Обычный 6 4 2 3 4 2 2" xfId="3870"/>
    <cellStyle name="Обычный 6 4 2 3 4 3" xfId="3871"/>
    <cellStyle name="Обычный 6 4 2 3 5" xfId="3872"/>
    <cellStyle name="Обычный 6 4 2 3 5 2" xfId="3873"/>
    <cellStyle name="Обычный 6 4 2 3 6" xfId="3874"/>
    <cellStyle name="Обычный 6 4 2 4" xfId="327"/>
    <cellStyle name="Обычный 6 4 2 4 2" xfId="3875"/>
    <cellStyle name="Обычный 6 4 2 4 2 2" xfId="3876"/>
    <cellStyle name="Обычный 6 4 2 4 2 2 2" xfId="3877"/>
    <cellStyle name="Обычный 6 4 2 4 2 2 2 2" xfId="3878"/>
    <cellStyle name="Обычный 6 4 2 4 2 2 3" xfId="3879"/>
    <cellStyle name="Обычный 6 4 2 4 2 3" xfId="3880"/>
    <cellStyle name="Обычный 6 4 2 4 2 3 2" xfId="3881"/>
    <cellStyle name="Обычный 6 4 2 4 2 4" xfId="3882"/>
    <cellStyle name="Обычный 6 4 2 4 3" xfId="3883"/>
    <cellStyle name="Обычный 6 4 2 4 3 2" xfId="3884"/>
    <cellStyle name="Обычный 6 4 2 4 3 2 2" xfId="3885"/>
    <cellStyle name="Обычный 6 4 2 4 3 3" xfId="3886"/>
    <cellStyle name="Обычный 6 4 2 4 4" xfId="3887"/>
    <cellStyle name="Обычный 6 4 2 4 4 2" xfId="3888"/>
    <cellStyle name="Обычный 6 4 2 4 5" xfId="3889"/>
    <cellStyle name="Обычный 6 4 2 5" xfId="328"/>
    <cellStyle name="Обычный 6 4 2 5 2" xfId="3890"/>
    <cellStyle name="Обычный 6 4 2 5 2 2" xfId="3891"/>
    <cellStyle name="Обычный 6 4 2 5 2 2 2" xfId="3892"/>
    <cellStyle name="Обычный 6 4 2 5 2 3" xfId="3893"/>
    <cellStyle name="Обычный 6 4 2 5 3" xfId="3894"/>
    <cellStyle name="Обычный 6 4 2 5 3 2" xfId="3895"/>
    <cellStyle name="Обычный 6 4 2 5 4" xfId="3896"/>
    <cellStyle name="Обычный 6 4 2 6" xfId="3897"/>
    <cellStyle name="Обычный 6 4 2 6 2" xfId="3898"/>
    <cellStyle name="Обычный 6 4 2 6 2 2" xfId="3899"/>
    <cellStyle name="Обычный 6 4 2 6 3" xfId="3900"/>
    <cellStyle name="Обычный 6 4 2 7" xfId="3901"/>
    <cellStyle name="Обычный 6 4 2 7 2" xfId="3902"/>
    <cellStyle name="Обычный 6 4 2 8" xfId="3903"/>
    <cellStyle name="Обычный 6 4 3" xfId="329"/>
    <cellStyle name="Обычный 6 4 3 2" xfId="330"/>
    <cellStyle name="Обычный 6 4 3 2 2" xfId="3904"/>
    <cellStyle name="Обычный 6 4 3 2 2 2" xfId="3905"/>
    <cellStyle name="Обычный 6 4 3 2 2 2 2" xfId="3906"/>
    <cellStyle name="Обычный 6 4 3 2 2 2 2 2" xfId="3907"/>
    <cellStyle name="Обычный 6 4 3 2 2 2 3" xfId="3908"/>
    <cellStyle name="Обычный 6 4 3 2 2 3" xfId="3909"/>
    <cellStyle name="Обычный 6 4 3 2 2 3 2" xfId="3910"/>
    <cellStyle name="Обычный 6 4 3 2 2 4" xfId="3911"/>
    <cellStyle name="Обычный 6 4 3 2 3" xfId="3912"/>
    <cellStyle name="Обычный 6 4 3 2 3 2" xfId="3913"/>
    <cellStyle name="Обычный 6 4 3 2 3 2 2" xfId="3914"/>
    <cellStyle name="Обычный 6 4 3 2 3 3" xfId="3915"/>
    <cellStyle name="Обычный 6 4 3 2 4" xfId="3916"/>
    <cellStyle name="Обычный 6 4 3 2 4 2" xfId="3917"/>
    <cellStyle name="Обычный 6 4 3 2 5" xfId="3918"/>
    <cellStyle name="Обычный 6 4 3 3" xfId="331"/>
    <cellStyle name="Обычный 6 4 3 3 2" xfId="3919"/>
    <cellStyle name="Обычный 6 4 3 3 2 2" xfId="3920"/>
    <cellStyle name="Обычный 6 4 3 3 2 2 2" xfId="3921"/>
    <cellStyle name="Обычный 6 4 3 3 2 3" xfId="3922"/>
    <cellStyle name="Обычный 6 4 3 3 3" xfId="3923"/>
    <cellStyle name="Обычный 6 4 3 3 3 2" xfId="3924"/>
    <cellStyle name="Обычный 6 4 3 3 4" xfId="3925"/>
    <cellStyle name="Обычный 6 4 3 4" xfId="3926"/>
    <cellStyle name="Обычный 6 4 3 4 2" xfId="3927"/>
    <cellStyle name="Обычный 6 4 3 4 2 2" xfId="3928"/>
    <cellStyle name="Обычный 6 4 3 4 3" xfId="3929"/>
    <cellStyle name="Обычный 6 4 3 5" xfId="3930"/>
    <cellStyle name="Обычный 6 4 3 5 2" xfId="3931"/>
    <cellStyle name="Обычный 6 4 3 6" xfId="3932"/>
    <cellStyle name="Обычный 6 4 4" xfId="332"/>
    <cellStyle name="Обычный 6 4 4 2" xfId="333"/>
    <cellStyle name="Обычный 6 4 4 2 2" xfId="3933"/>
    <cellStyle name="Обычный 6 4 4 2 2 2" xfId="3934"/>
    <cellStyle name="Обычный 6 4 4 2 2 2 2" xfId="3935"/>
    <cellStyle name="Обычный 6 4 4 2 2 2 2 2" xfId="3936"/>
    <cellStyle name="Обычный 6 4 4 2 2 2 3" xfId="3937"/>
    <cellStyle name="Обычный 6 4 4 2 2 3" xfId="3938"/>
    <cellStyle name="Обычный 6 4 4 2 2 3 2" xfId="3939"/>
    <cellStyle name="Обычный 6 4 4 2 2 4" xfId="3940"/>
    <cellStyle name="Обычный 6 4 4 2 3" xfId="3941"/>
    <cellStyle name="Обычный 6 4 4 2 3 2" xfId="3942"/>
    <cellStyle name="Обычный 6 4 4 2 3 2 2" xfId="3943"/>
    <cellStyle name="Обычный 6 4 4 2 3 3" xfId="3944"/>
    <cellStyle name="Обычный 6 4 4 2 4" xfId="3945"/>
    <cellStyle name="Обычный 6 4 4 2 4 2" xfId="3946"/>
    <cellStyle name="Обычный 6 4 4 2 5" xfId="3947"/>
    <cellStyle name="Обычный 6 4 4 3" xfId="334"/>
    <cellStyle name="Обычный 6 4 4 3 2" xfId="3948"/>
    <cellStyle name="Обычный 6 4 4 3 2 2" xfId="3949"/>
    <cellStyle name="Обычный 6 4 4 3 2 2 2" xfId="3950"/>
    <cellStyle name="Обычный 6 4 4 3 2 3" xfId="3951"/>
    <cellStyle name="Обычный 6 4 4 3 3" xfId="3952"/>
    <cellStyle name="Обычный 6 4 4 3 3 2" xfId="3953"/>
    <cellStyle name="Обычный 6 4 4 3 4" xfId="3954"/>
    <cellStyle name="Обычный 6 4 4 4" xfId="3955"/>
    <cellStyle name="Обычный 6 4 4 4 2" xfId="3956"/>
    <cellStyle name="Обычный 6 4 4 4 2 2" xfId="3957"/>
    <cellStyle name="Обычный 6 4 4 4 3" xfId="3958"/>
    <cellStyle name="Обычный 6 4 4 5" xfId="3959"/>
    <cellStyle name="Обычный 6 4 4 5 2" xfId="3960"/>
    <cellStyle name="Обычный 6 4 4 6" xfId="3961"/>
    <cellStyle name="Обычный 6 4 5" xfId="335"/>
    <cellStyle name="Обычный 6 4 5 2" xfId="3962"/>
    <cellStyle name="Обычный 6 4 5 2 2" xfId="3963"/>
    <cellStyle name="Обычный 6 4 5 2 2 2" xfId="3964"/>
    <cellStyle name="Обычный 6 4 5 2 2 2 2" xfId="3965"/>
    <cellStyle name="Обычный 6 4 5 2 2 3" xfId="3966"/>
    <cellStyle name="Обычный 6 4 5 2 3" xfId="3967"/>
    <cellStyle name="Обычный 6 4 5 2 3 2" xfId="3968"/>
    <cellStyle name="Обычный 6 4 5 2 4" xfId="3969"/>
    <cellStyle name="Обычный 6 4 5 3" xfId="3970"/>
    <cellStyle name="Обычный 6 4 5 3 2" xfId="3971"/>
    <cellStyle name="Обычный 6 4 5 3 2 2" xfId="3972"/>
    <cellStyle name="Обычный 6 4 5 3 3" xfId="3973"/>
    <cellStyle name="Обычный 6 4 5 4" xfId="3974"/>
    <cellStyle name="Обычный 6 4 5 4 2" xfId="3975"/>
    <cellStyle name="Обычный 6 4 5 5" xfId="3976"/>
    <cellStyle name="Обычный 6 4 6" xfId="336"/>
    <cellStyle name="Обычный 6 4 6 2" xfId="3977"/>
    <cellStyle name="Обычный 6 4 6 2 2" xfId="3978"/>
    <cellStyle name="Обычный 6 4 6 2 2 2" xfId="3979"/>
    <cellStyle name="Обычный 6 4 6 2 3" xfId="3980"/>
    <cellStyle name="Обычный 6 4 6 3" xfId="3981"/>
    <cellStyle name="Обычный 6 4 6 3 2" xfId="3982"/>
    <cellStyle name="Обычный 6 4 6 4" xfId="3983"/>
    <cellStyle name="Обычный 6 4 7" xfId="3984"/>
    <cellStyle name="Обычный 6 4 7 2" xfId="3985"/>
    <cellStyle name="Обычный 6 4 7 2 2" xfId="3986"/>
    <cellStyle name="Обычный 6 4 7 3" xfId="3987"/>
    <cellStyle name="Обычный 6 4 8" xfId="3988"/>
    <cellStyle name="Обычный 6 4 8 2" xfId="3989"/>
    <cellStyle name="Обычный 6 4 9" xfId="3990"/>
    <cellStyle name="Обычный 6 5" xfId="337"/>
    <cellStyle name="Обычный 6 5 2" xfId="338"/>
    <cellStyle name="Обычный 6 5 2 2" xfId="339"/>
    <cellStyle name="Обычный 6 5 2 2 2" xfId="3991"/>
    <cellStyle name="Обычный 6 5 2 2 2 2" xfId="3992"/>
    <cellStyle name="Обычный 6 5 2 2 2 2 2" xfId="3993"/>
    <cellStyle name="Обычный 6 5 2 2 2 2 2 2" xfId="3994"/>
    <cellStyle name="Обычный 6 5 2 2 2 2 3" xfId="3995"/>
    <cellStyle name="Обычный 6 5 2 2 2 3" xfId="3996"/>
    <cellStyle name="Обычный 6 5 2 2 2 3 2" xfId="3997"/>
    <cellStyle name="Обычный 6 5 2 2 2 4" xfId="3998"/>
    <cellStyle name="Обычный 6 5 2 2 3" xfId="3999"/>
    <cellStyle name="Обычный 6 5 2 2 3 2" xfId="4000"/>
    <cellStyle name="Обычный 6 5 2 2 3 2 2" xfId="4001"/>
    <cellStyle name="Обычный 6 5 2 2 3 3" xfId="4002"/>
    <cellStyle name="Обычный 6 5 2 2 4" xfId="4003"/>
    <cellStyle name="Обычный 6 5 2 2 4 2" xfId="4004"/>
    <cellStyle name="Обычный 6 5 2 2 5" xfId="4005"/>
    <cellStyle name="Обычный 6 5 2 3" xfId="340"/>
    <cellStyle name="Обычный 6 5 2 3 2" xfId="4006"/>
    <cellStyle name="Обычный 6 5 2 3 2 2" xfId="4007"/>
    <cellStyle name="Обычный 6 5 2 3 2 2 2" xfId="4008"/>
    <cellStyle name="Обычный 6 5 2 3 2 3" xfId="4009"/>
    <cellStyle name="Обычный 6 5 2 3 3" xfId="4010"/>
    <cellStyle name="Обычный 6 5 2 3 3 2" xfId="4011"/>
    <cellStyle name="Обычный 6 5 2 3 4" xfId="4012"/>
    <cellStyle name="Обычный 6 5 2 4" xfId="4013"/>
    <cellStyle name="Обычный 6 5 2 4 2" xfId="4014"/>
    <cellStyle name="Обычный 6 5 2 4 2 2" xfId="4015"/>
    <cellStyle name="Обычный 6 5 2 4 3" xfId="4016"/>
    <cellStyle name="Обычный 6 5 2 5" xfId="4017"/>
    <cellStyle name="Обычный 6 5 2 5 2" xfId="4018"/>
    <cellStyle name="Обычный 6 5 2 6" xfId="4019"/>
    <cellStyle name="Обычный 6 5 3" xfId="341"/>
    <cellStyle name="Обычный 6 5 3 2" xfId="342"/>
    <cellStyle name="Обычный 6 5 3 2 2" xfId="4020"/>
    <cellStyle name="Обычный 6 5 3 2 2 2" xfId="4021"/>
    <cellStyle name="Обычный 6 5 3 2 2 2 2" xfId="4022"/>
    <cellStyle name="Обычный 6 5 3 2 2 2 2 2" xfId="4023"/>
    <cellStyle name="Обычный 6 5 3 2 2 2 3" xfId="4024"/>
    <cellStyle name="Обычный 6 5 3 2 2 3" xfId="4025"/>
    <cellStyle name="Обычный 6 5 3 2 2 3 2" xfId="4026"/>
    <cellStyle name="Обычный 6 5 3 2 2 4" xfId="4027"/>
    <cellStyle name="Обычный 6 5 3 2 3" xfId="4028"/>
    <cellStyle name="Обычный 6 5 3 2 3 2" xfId="4029"/>
    <cellStyle name="Обычный 6 5 3 2 3 2 2" xfId="4030"/>
    <cellStyle name="Обычный 6 5 3 2 3 3" xfId="4031"/>
    <cellStyle name="Обычный 6 5 3 2 4" xfId="4032"/>
    <cellStyle name="Обычный 6 5 3 2 4 2" xfId="4033"/>
    <cellStyle name="Обычный 6 5 3 2 5" xfId="4034"/>
    <cellStyle name="Обычный 6 5 3 3" xfId="343"/>
    <cellStyle name="Обычный 6 5 3 3 2" xfId="4035"/>
    <cellStyle name="Обычный 6 5 3 3 2 2" xfId="4036"/>
    <cellStyle name="Обычный 6 5 3 3 2 2 2" xfId="4037"/>
    <cellStyle name="Обычный 6 5 3 3 2 3" xfId="4038"/>
    <cellStyle name="Обычный 6 5 3 3 3" xfId="4039"/>
    <cellStyle name="Обычный 6 5 3 3 3 2" xfId="4040"/>
    <cellStyle name="Обычный 6 5 3 3 4" xfId="4041"/>
    <cellStyle name="Обычный 6 5 3 4" xfId="4042"/>
    <cellStyle name="Обычный 6 5 3 4 2" xfId="4043"/>
    <cellStyle name="Обычный 6 5 3 4 2 2" xfId="4044"/>
    <cellStyle name="Обычный 6 5 3 4 3" xfId="4045"/>
    <cellStyle name="Обычный 6 5 3 5" xfId="4046"/>
    <cellStyle name="Обычный 6 5 3 5 2" xfId="4047"/>
    <cellStyle name="Обычный 6 5 3 6" xfId="4048"/>
    <cellStyle name="Обычный 6 5 4" xfId="344"/>
    <cellStyle name="Обычный 6 5 4 2" xfId="4049"/>
    <cellStyle name="Обычный 6 5 4 2 2" xfId="4050"/>
    <cellStyle name="Обычный 6 5 4 2 2 2" xfId="4051"/>
    <cellStyle name="Обычный 6 5 4 2 2 2 2" xfId="4052"/>
    <cellStyle name="Обычный 6 5 4 2 2 3" xfId="4053"/>
    <cellStyle name="Обычный 6 5 4 2 3" xfId="4054"/>
    <cellStyle name="Обычный 6 5 4 2 3 2" xfId="4055"/>
    <cellStyle name="Обычный 6 5 4 2 4" xfId="4056"/>
    <cellStyle name="Обычный 6 5 4 3" xfId="4057"/>
    <cellStyle name="Обычный 6 5 4 3 2" xfId="4058"/>
    <cellStyle name="Обычный 6 5 4 3 2 2" xfId="4059"/>
    <cellStyle name="Обычный 6 5 4 3 3" xfId="4060"/>
    <cellStyle name="Обычный 6 5 4 4" xfId="4061"/>
    <cellStyle name="Обычный 6 5 4 4 2" xfId="4062"/>
    <cellStyle name="Обычный 6 5 4 5" xfId="4063"/>
    <cellStyle name="Обычный 6 5 5" xfId="345"/>
    <cellStyle name="Обычный 6 5 5 2" xfId="4064"/>
    <cellStyle name="Обычный 6 5 5 2 2" xfId="4065"/>
    <cellStyle name="Обычный 6 5 5 2 2 2" xfId="4066"/>
    <cellStyle name="Обычный 6 5 5 2 3" xfId="4067"/>
    <cellStyle name="Обычный 6 5 5 3" xfId="4068"/>
    <cellStyle name="Обычный 6 5 5 3 2" xfId="4069"/>
    <cellStyle name="Обычный 6 5 5 4" xfId="4070"/>
    <cellStyle name="Обычный 6 5 6" xfId="4071"/>
    <cellStyle name="Обычный 6 5 6 2" xfId="4072"/>
    <cellStyle name="Обычный 6 5 6 2 2" xfId="4073"/>
    <cellStyle name="Обычный 6 5 6 3" xfId="4074"/>
    <cellStyle name="Обычный 6 5 7" xfId="4075"/>
    <cellStyle name="Обычный 6 5 7 2" xfId="4076"/>
    <cellStyle name="Обычный 6 5 8" xfId="4077"/>
    <cellStyle name="Обычный 6 6" xfId="346"/>
    <cellStyle name="Обычный 6 6 2" xfId="347"/>
    <cellStyle name="Обычный 6 6 2 2" xfId="4078"/>
    <cellStyle name="Обычный 6 6 2 2 2" xfId="4079"/>
    <cellStyle name="Обычный 6 6 2 2 2 2" xfId="4080"/>
    <cellStyle name="Обычный 6 6 2 2 2 2 2" xfId="4081"/>
    <cellStyle name="Обычный 6 6 2 2 2 3" xfId="4082"/>
    <cellStyle name="Обычный 6 6 2 2 3" xfId="4083"/>
    <cellStyle name="Обычный 6 6 2 2 3 2" xfId="4084"/>
    <cellStyle name="Обычный 6 6 2 2 4" xfId="4085"/>
    <cellStyle name="Обычный 6 6 2 3" xfId="4086"/>
    <cellStyle name="Обычный 6 6 2 3 2" xfId="4087"/>
    <cellStyle name="Обычный 6 6 2 3 2 2" xfId="4088"/>
    <cellStyle name="Обычный 6 6 2 3 3" xfId="4089"/>
    <cellStyle name="Обычный 6 6 2 4" xfId="4090"/>
    <cellStyle name="Обычный 6 6 2 4 2" xfId="4091"/>
    <cellStyle name="Обычный 6 6 2 5" xfId="4092"/>
    <cellStyle name="Обычный 6 6 3" xfId="348"/>
    <cellStyle name="Обычный 6 6 3 2" xfId="4093"/>
    <cellStyle name="Обычный 6 6 3 2 2" xfId="4094"/>
    <cellStyle name="Обычный 6 6 3 2 2 2" xfId="4095"/>
    <cellStyle name="Обычный 6 6 3 2 3" xfId="4096"/>
    <cellStyle name="Обычный 6 6 3 3" xfId="4097"/>
    <cellStyle name="Обычный 6 6 3 3 2" xfId="4098"/>
    <cellStyle name="Обычный 6 6 3 4" xfId="4099"/>
    <cellStyle name="Обычный 6 6 4" xfId="4100"/>
    <cellStyle name="Обычный 6 6 4 2" xfId="4101"/>
    <cellStyle name="Обычный 6 6 4 2 2" xfId="4102"/>
    <cellStyle name="Обычный 6 6 4 3" xfId="4103"/>
    <cellStyle name="Обычный 6 6 5" xfId="4104"/>
    <cellStyle name="Обычный 6 6 5 2" xfId="4105"/>
    <cellStyle name="Обычный 6 6 6" xfId="4106"/>
    <cellStyle name="Обычный 6 7" xfId="349"/>
    <cellStyle name="Обычный 6 7 2" xfId="350"/>
    <cellStyle name="Обычный 6 7 2 2" xfId="4107"/>
    <cellStyle name="Обычный 6 7 2 2 2" xfId="4108"/>
    <cellStyle name="Обычный 6 7 2 2 2 2" xfId="4109"/>
    <cellStyle name="Обычный 6 7 2 2 2 2 2" xfId="4110"/>
    <cellStyle name="Обычный 6 7 2 2 2 3" xfId="4111"/>
    <cellStyle name="Обычный 6 7 2 2 3" xfId="4112"/>
    <cellStyle name="Обычный 6 7 2 2 3 2" xfId="4113"/>
    <cellStyle name="Обычный 6 7 2 2 4" xfId="4114"/>
    <cellStyle name="Обычный 6 7 2 3" xfId="4115"/>
    <cellStyle name="Обычный 6 7 2 3 2" xfId="4116"/>
    <cellStyle name="Обычный 6 7 2 3 2 2" xfId="4117"/>
    <cellStyle name="Обычный 6 7 2 3 3" xfId="4118"/>
    <cellStyle name="Обычный 6 7 2 4" xfId="4119"/>
    <cellStyle name="Обычный 6 7 2 4 2" xfId="4120"/>
    <cellStyle name="Обычный 6 7 2 5" xfId="4121"/>
    <cellStyle name="Обычный 6 7 3" xfId="351"/>
    <cellStyle name="Обычный 6 7 3 2" xfId="4122"/>
    <cellStyle name="Обычный 6 7 3 2 2" xfId="4123"/>
    <cellStyle name="Обычный 6 7 3 2 2 2" xfId="4124"/>
    <cellStyle name="Обычный 6 7 3 2 3" xfId="4125"/>
    <cellStyle name="Обычный 6 7 3 3" xfId="4126"/>
    <cellStyle name="Обычный 6 7 3 3 2" xfId="4127"/>
    <cellStyle name="Обычный 6 7 3 4" xfId="4128"/>
    <cellStyle name="Обычный 6 7 4" xfId="4129"/>
    <cellStyle name="Обычный 6 7 4 2" xfId="4130"/>
    <cellStyle name="Обычный 6 7 4 2 2" xfId="4131"/>
    <cellStyle name="Обычный 6 7 4 3" xfId="4132"/>
    <cellStyle name="Обычный 6 7 5" xfId="4133"/>
    <cellStyle name="Обычный 6 7 5 2" xfId="4134"/>
    <cellStyle name="Обычный 6 7 6" xfId="4135"/>
    <cellStyle name="Обычный 6 8" xfId="352"/>
    <cellStyle name="Обычный 6 8 2" xfId="353"/>
    <cellStyle name="Обычный 6 8 2 2" xfId="4136"/>
    <cellStyle name="Обычный 6 8 2 2 2" xfId="4137"/>
    <cellStyle name="Обычный 6 8 2 2 2 2" xfId="4138"/>
    <cellStyle name="Обычный 6 8 2 2 2 2 2" xfId="4139"/>
    <cellStyle name="Обычный 6 8 2 2 2 3" xfId="4140"/>
    <cellStyle name="Обычный 6 8 2 2 3" xfId="4141"/>
    <cellStyle name="Обычный 6 8 2 2 3 2" xfId="4142"/>
    <cellStyle name="Обычный 6 8 2 2 4" xfId="4143"/>
    <cellStyle name="Обычный 6 8 2 3" xfId="4144"/>
    <cellStyle name="Обычный 6 8 2 3 2" xfId="4145"/>
    <cellStyle name="Обычный 6 8 2 3 2 2" xfId="4146"/>
    <cellStyle name="Обычный 6 8 2 3 3" xfId="4147"/>
    <cellStyle name="Обычный 6 8 2 4" xfId="4148"/>
    <cellStyle name="Обычный 6 8 2 4 2" xfId="4149"/>
    <cellStyle name="Обычный 6 8 2 5" xfId="4150"/>
    <cellStyle name="Обычный 6 8 3" xfId="354"/>
    <cellStyle name="Обычный 6 8 3 2" xfId="4151"/>
    <cellStyle name="Обычный 6 8 3 2 2" xfId="4152"/>
    <cellStyle name="Обычный 6 8 3 2 2 2" xfId="4153"/>
    <cellStyle name="Обычный 6 8 3 2 3" xfId="4154"/>
    <cellStyle name="Обычный 6 8 3 3" xfId="4155"/>
    <cellStyle name="Обычный 6 8 3 3 2" xfId="4156"/>
    <cellStyle name="Обычный 6 8 3 4" xfId="4157"/>
    <cellStyle name="Обычный 6 8 4" xfId="4158"/>
    <cellStyle name="Обычный 6 8 4 2" xfId="4159"/>
    <cellStyle name="Обычный 6 8 4 2 2" xfId="4160"/>
    <cellStyle name="Обычный 6 8 4 3" xfId="4161"/>
    <cellStyle name="Обычный 6 8 5" xfId="4162"/>
    <cellStyle name="Обычный 6 8 5 2" xfId="4163"/>
    <cellStyle name="Обычный 6 8 6" xfId="4164"/>
    <cellStyle name="Обычный 6 9" xfId="355"/>
    <cellStyle name="Обычный 6 9 2" xfId="4165"/>
    <cellStyle name="Обычный 6 9 2 2" xfId="4166"/>
    <cellStyle name="Обычный 6 9 2 2 2" xfId="4167"/>
    <cellStyle name="Обычный 6 9 2 2 2 2" xfId="4168"/>
    <cellStyle name="Обычный 6 9 2 2 3" xfId="4169"/>
    <cellStyle name="Обычный 6 9 2 3" xfId="4170"/>
    <cellStyle name="Обычный 6 9 2 3 2" xfId="4171"/>
    <cellStyle name="Обычный 6 9 2 4" xfId="4172"/>
    <cellStyle name="Обычный 6 9 3" xfId="4173"/>
    <cellStyle name="Обычный 6 9 3 2" xfId="4174"/>
    <cellStyle name="Обычный 6 9 3 2 2" xfId="4175"/>
    <cellStyle name="Обычный 6 9 3 3" xfId="4176"/>
    <cellStyle name="Обычный 6 9 4" xfId="4177"/>
    <cellStyle name="Обычный 6 9 4 2" xfId="4178"/>
    <cellStyle name="Обычный 6 9 5" xfId="4179"/>
    <cellStyle name="Обычный 6_Отчет ЧЭ за 4 кв.2016 МЭ " xfId="4180"/>
    <cellStyle name="Обычный 7" xfId="2"/>
    <cellStyle name="Обычный 7 2" xfId="356"/>
    <cellStyle name="Обычный 7 2 10" xfId="357"/>
    <cellStyle name="Обычный 7 2 10 2" xfId="4181"/>
    <cellStyle name="Обычный 7 2 10 2 2" xfId="4182"/>
    <cellStyle name="Обычный 7 2 10 3" xfId="4183"/>
    <cellStyle name="Обычный 7 2 11" xfId="4184"/>
    <cellStyle name="Обычный 7 2 11 2" xfId="4185"/>
    <cellStyle name="Обычный 7 2 12" xfId="4186"/>
    <cellStyle name="Обычный 7 2 2" xfId="358"/>
    <cellStyle name="Обычный 7 2 2 2" xfId="359"/>
    <cellStyle name="Обычный 7 2 2 2 2" xfId="360"/>
    <cellStyle name="Обычный 7 2 2 2 2 2" xfId="361"/>
    <cellStyle name="Обычный 7 2 2 2 2 2 2" xfId="4187"/>
    <cellStyle name="Обычный 7 2 2 2 2 2 2 2" xfId="4188"/>
    <cellStyle name="Обычный 7 2 2 2 2 2 2 2 2" xfId="4189"/>
    <cellStyle name="Обычный 7 2 2 2 2 2 2 2 2 2" xfId="4190"/>
    <cellStyle name="Обычный 7 2 2 2 2 2 2 2 3" xfId="4191"/>
    <cellStyle name="Обычный 7 2 2 2 2 2 2 3" xfId="4192"/>
    <cellStyle name="Обычный 7 2 2 2 2 2 2 3 2" xfId="4193"/>
    <cellStyle name="Обычный 7 2 2 2 2 2 2 4" xfId="4194"/>
    <cellStyle name="Обычный 7 2 2 2 2 2 3" xfId="4195"/>
    <cellStyle name="Обычный 7 2 2 2 2 2 3 2" xfId="4196"/>
    <cellStyle name="Обычный 7 2 2 2 2 2 3 2 2" xfId="4197"/>
    <cellStyle name="Обычный 7 2 2 2 2 2 3 3" xfId="4198"/>
    <cellStyle name="Обычный 7 2 2 2 2 2 4" xfId="4199"/>
    <cellStyle name="Обычный 7 2 2 2 2 2 4 2" xfId="4200"/>
    <cellStyle name="Обычный 7 2 2 2 2 2 5" xfId="4201"/>
    <cellStyle name="Обычный 7 2 2 2 2 3" xfId="362"/>
    <cellStyle name="Обычный 7 2 2 2 2 3 2" xfId="4202"/>
    <cellStyle name="Обычный 7 2 2 2 2 3 2 2" xfId="4203"/>
    <cellStyle name="Обычный 7 2 2 2 2 3 2 2 2" xfId="4204"/>
    <cellStyle name="Обычный 7 2 2 2 2 3 2 3" xfId="4205"/>
    <cellStyle name="Обычный 7 2 2 2 2 3 3" xfId="4206"/>
    <cellStyle name="Обычный 7 2 2 2 2 3 3 2" xfId="4207"/>
    <cellStyle name="Обычный 7 2 2 2 2 3 4" xfId="4208"/>
    <cellStyle name="Обычный 7 2 2 2 2 4" xfId="4209"/>
    <cellStyle name="Обычный 7 2 2 2 2 4 2" xfId="4210"/>
    <cellStyle name="Обычный 7 2 2 2 2 4 2 2" xfId="4211"/>
    <cellStyle name="Обычный 7 2 2 2 2 4 3" xfId="4212"/>
    <cellStyle name="Обычный 7 2 2 2 2 5" xfId="4213"/>
    <cellStyle name="Обычный 7 2 2 2 2 5 2" xfId="4214"/>
    <cellStyle name="Обычный 7 2 2 2 2 6" xfId="4215"/>
    <cellStyle name="Обычный 7 2 2 2 3" xfId="363"/>
    <cellStyle name="Обычный 7 2 2 2 3 2" xfId="364"/>
    <cellStyle name="Обычный 7 2 2 2 3 2 2" xfId="4216"/>
    <cellStyle name="Обычный 7 2 2 2 3 2 2 2" xfId="4217"/>
    <cellStyle name="Обычный 7 2 2 2 3 2 2 2 2" xfId="4218"/>
    <cellStyle name="Обычный 7 2 2 2 3 2 2 2 2 2" xfId="4219"/>
    <cellStyle name="Обычный 7 2 2 2 3 2 2 2 3" xfId="4220"/>
    <cellStyle name="Обычный 7 2 2 2 3 2 2 3" xfId="4221"/>
    <cellStyle name="Обычный 7 2 2 2 3 2 2 3 2" xfId="4222"/>
    <cellStyle name="Обычный 7 2 2 2 3 2 2 4" xfId="4223"/>
    <cellStyle name="Обычный 7 2 2 2 3 2 3" xfId="4224"/>
    <cellStyle name="Обычный 7 2 2 2 3 2 3 2" xfId="4225"/>
    <cellStyle name="Обычный 7 2 2 2 3 2 3 2 2" xfId="4226"/>
    <cellStyle name="Обычный 7 2 2 2 3 2 3 3" xfId="4227"/>
    <cellStyle name="Обычный 7 2 2 2 3 2 4" xfId="4228"/>
    <cellStyle name="Обычный 7 2 2 2 3 2 4 2" xfId="4229"/>
    <cellStyle name="Обычный 7 2 2 2 3 2 5" xfId="4230"/>
    <cellStyle name="Обычный 7 2 2 2 3 3" xfId="365"/>
    <cellStyle name="Обычный 7 2 2 2 3 3 2" xfId="4231"/>
    <cellStyle name="Обычный 7 2 2 2 3 3 2 2" xfId="4232"/>
    <cellStyle name="Обычный 7 2 2 2 3 3 2 2 2" xfId="4233"/>
    <cellStyle name="Обычный 7 2 2 2 3 3 2 3" xfId="4234"/>
    <cellStyle name="Обычный 7 2 2 2 3 3 3" xfId="4235"/>
    <cellStyle name="Обычный 7 2 2 2 3 3 3 2" xfId="4236"/>
    <cellStyle name="Обычный 7 2 2 2 3 3 4" xfId="4237"/>
    <cellStyle name="Обычный 7 2 2 2 3 4" xfId="4238"/>
    <cellStyle name="Обычный 7 2 2 2 3 4 2" xfId="4239"/>
    <cellStyle name="Обычный 7 2 2 2 3 4 2 2" xfId="4240"/>
    <cellStyle name="Обычный 7 2 2 2 3 4 3" xfId="4241"/>
    <cellStyle name="Обычный 7 2 2 2 3 5" xfId="4242"/>
    <cellStyle name="Обычный 7 2 2 2 3 5 2" xfId="4243"/>
    <cellStyle name="Обычный 7 2 2 2 3 6" xfId="4244"/>
    <cellStyle name="Обычный 7 2 2 2 4" xfId="366"/>
    <cellStyle name="Обычный 7 2 2 2 4 2" xfId="4245"/>
    <cellStyle name="Обычный 7 2 2 2 4 2 2" xfId="4246"/>
    <cellStyle name="Обычный 7 2 2 2 4 2 2 2" xfId="4247"/>
    <cellStyle name="Обычный 7 2 2 2 4 2 2 2 2" xfId="4248"/>
    <cellStyle name="Обычный 7 2 2 2 4 2 2 3" xfId="4249"/>
    <cellStyle name="Обычный 7 2 2 2 4 2 3" xfId="4250"/>
    <cellStyle name="Обычный 7 2 2 2 4 2 3 2" xfId="4251"/>
    <cellStyle name="Обычный 7 2 2 2 4 2 4" xfId="4252"/>
    <cellStyle name="Обычный 7 2 2 2 4 3" xfId="4253"/>
    <cellStyle name="Обычный 7 2 2 2 4 3 2" xfId="4254"/>
    <cellStyle name="Обычный 7 2 2 2 4 3 2 2" xfId="4255"/>
    <cellStyle name="Обычный 7 2 2 2 4 3 3" xfId="4256"/>
    <cellStyle name="Обычный 7 2 2 2 4 4" xfId="4257"/>
    <cellStyle name="Обычный 7 2 2 2 4 4 2" xfId="4258"/>
    <cellStyle name="Обычный 7 2 2 2 4 5" xfId="4259"/>
    <cellStyle name="Обычный 7 2 2 2 5" xfId="367"/>
    <cellStyle name="Обычный 7 2 2 2 5 2" xfId="4260"/>
    <cellStyle name="Обычный 7 2 2 2 5 2 2" xfId="4261"/>
    <cellStyle name="Обычный 7 2 2 2 5 2 2 2" xfId="4262"/>
    <cellStyle name="Обычный 7 2 2 2 5 2 3" xfId="4263"/>
    <cellStyle name="Обычный 7 2 2 2 5 3" xfId="4264"/>
    <cellStyle name="Обычный 7 2 2 2 5 3 2" xfId="4265"/>
    <cellStyle name="Обычный 7 2 2 2 5 4" xfId="4266"/>
    <cellStyle name="Обычный 7 2 2 2 6" xfId="4267"/>
    <cellStyle name="Обычный 7 2 2 2 6 2" xfId="4268"/>
    <cellStyle name="Обычный 7 2 2 2 6 2 2" xfId="4269"/>
    <cellStyle name="Обычный 7 2 2 2 6 3" xfId="4270"/>
    <cellStyle name="Обычный 7 2 2 2 7" xfId="4271"/>
    <cellStyle name="Обычный 7 2 2 2 7 2" xfId="4272"/>
    <cellStyle name="Обычный 7 2 2 2 8" xfId="4273"/>
    <cellStyle name="Обычный 7 2 2 3" xfId="368"/>
    <cellStyle name="Обычный 7 2 2 3 2" xfId="369"/>
    <cellStyle name="Обычный 7 2 2 3 2 2" xfId="4274"/>
    <cellStyle name="Обычный 7 2 2 3 2 2 2" xfId="4275"/>
    <cellStyle name="Обычный 7 2 2 3 2 2 2 2" xfId="4276"/>
    <cellStyle name="Обычный 7 2 2 3 2 2 2 2 2" xfId="4277"/>
    <cellStyle name="Обычный 7 2 2 3 2 2 2 3" xfId="4278"/>
    <cellStyle name="Обычный 7 2 2 3 2 2 3" xfId="4279"/>
    <cellStyle name="Обычный 7 2 2 3 2 2 3 2" xfId="4280"/>
    <cellStyle name="Обычный 7 2 2 3 2 2 4" xfId="4281"/>
    <cellStyle name="Обычный 7 2 2 3 2 3" xfId="4282"/>
    <cellStyle name="Обычный 7 2 2 3 2 3 2" xfId="4283"/>
    <cellStyle name="Обычный 7 2 2 3 2 3 2 2" xfId="4284"/>
    <cellStyle name="Обычный 7 2 2 3 2 3 3" xfId="4285"/>
    <cellStyle name="Обычный 7 2 2 3 2 4" xfId="4286"/>
    <cellStyle name="Обычный 7 2 2 3 2 4 2" xfId="4287"/>
    <cellStyle name="Обычный 7 2 2 3 2 5" xfId="4288"/>
    <cellStyle name="Обычный 7 2 2 3 3" xfId="370"/>
    <cellStyle name="Обычный 7 2 2 3 3 2" xfId="4289"/>
    <cellStyle name="Обычный 7 2 2 3 3 2 2" xfId="4290"/>
    <cellStyle name="Обычный 7 2 2 3 3 2 2 2" xfId="4291"/>
    <cellStyle name="Обычный 7 2 2 3 3 2 3" xfId="4292"/>
    <cellStyle name="Обычный 7 2 2 3 3 3" xfId="4293"/>
    <cellStyle name="Обычный 7 2 2 3 3 3 2" xfId="4294"/>
    <cellStyle name="Обычный 7 2 2 3 3 4" xfId="4295"/>
    <cellStyle name="Обычный 7 2 2 3 4" xfId="4296"/>
    <cellStyle name="Обычный 7 2 2 3 4 2" xfId="4297"/>
    <cellStyle name="Обычный 7 2 2 3 4 2 2" xfId="4298"/>
    <cellStyle name="Обычный 7 2 2 3 4 3" xfId="4299"/>
    <cellStyle name="Обычный 7 2 2 3 5" xfId="4300"/>
    <cellStyle name="Обычный 7 2 2 3 5 2" xfId="4301"/>
    <cellStyle name="Обычный 7 2 2 3 6" xfId="4302"/>
    <cellStyle name="Обычный 7 2 2 4" xfId="371"/>
    <cellStyle name="Обычный 7 2 2 4 2" xfId="372"/>
    <cellStyle name="Обычный 7 2 2 4 2 2" xfId="4303"/>
    <cellStyle name="Обычный 7 2 2 4 2 2 2" xfId="4304"/>
    <cellStyle name="Обычный 7 2 2 4 2 2 2 2" xfId="4305"/>
    <cellStyle name="Обычный 7 2 2 4 2 2 2 2 2" xfId="4306"/>
    <cellStyle name="Обычный 7 2 2 4 2 2 2 3" xfId="4307"/>
    <cellStyle name="Обычный 7 2 2 4 2 2 3" xfId="4308"/>
    <cellStyle name="Обычный 7 2 2 4 2 2 3 2" xfId="4309"/>
    <cellStyle name="Обычный 7 2 2 4 2 2 4" xfId="4310"/>
    <cellStyle name="Обычный 7 2 2 4 2 3" xfId="4311"/>
    <cellStyle name="Обычный 7 2 2 4 2 3 2" xfId="4312"/>
    <cellStyle name="Обычный 7 2 2 4 2 3 2 2" xfId="4313"/>
    <cellStyle name="Обычный 7 2 2 4 2 3 3" xfId="4314"/>
    <cellStyle name="Обычный 7 2 2 4 2 4" xfId="4315"/>
    <cellStyle name="Обычный 7 2 2 4 2 4 2" xfId="4316"/>
    <cellStyle name="Обычный 7 2 2 4 2 5" xfId="4317"/>
    <cellStyle name="Обычный 7 2 2 4 3" xfId="373"/>
    <cellStyle name="Обычный 7 2 2 4 3 2" xfId="4318"/>
    <cellStyle name="Обычный 7 2 2 4 3 2 2" xfId="4319"/>
    <cellStyle name="Обычный 7 2 2 4 3 2 2 2" xfId="4320"/>
    <cellStyle name="Обычный 7 2 2 4 3 2 3" xfId="4321"/>
    <cellStyle name="Обычный 7 2 2 4 3 3" xfId="4322"/>
    <cellStyle name="Обычный 7 2 2 4 3 3 2" xfId="4323"/>
    <cellStyle name="Обычный 7 2 2 4 3 4" xfId="4324"/>
    <cellStyle name="Обычный 7 2 2 4 4" xfId="4325"/>
    <cellStyle name="Обычный 7 2 2 4 4 2" xfId="4326"/>
    <cellStyle name="Обычный 7 2 2 4 4 2 2" xfId="4327"/>
    <cellStyle name="Обычный 7 2 2 4 4 3" xfId="4328"/>
    <cellStyle name="Обычный 7 2 2 4 5" xfId="4329"/>
    <cellStyle name="Обычный 7 2 2 4 5 2" xfId="4330"/>
    <cellStyle name="Обычный 7 2 2 4 6" xfId="4331"/>
    <cellStyle name="Обычный 7 2 2 5" xfId="374"/>
    <cellStyle name="Обычный 7 2 2 5 2" xfId="4332"/>
    <cellStyle name="Обычный 7 2 2 5 2 2" xfId="4333"/>
    <cellStyle name="Обычный 7 2 2 5 2 2 2" xfId="4334"/>
    <cellStyle name="Обычный 7 2 2 5 2 2 2 2" xfId="4335"/>
    <cellStyle name="Обычный 7 2 2 5 2 2 3" xfId="4336"/>
    <cellStyle name="Обычный 7 2 2 5 2 3" xfId="4337"/>
    <cellStyle name="Обычный 7 2 2 5 2 3 2" xfId="4338"/>
    <cellStyle name="Обычный 7 2 2 5 2 4" xfId="4339"/>
    <cellStyle name="Обычный 7 2 2 5 3" xfId="4340"/>
    <cellStyle name="Обычный 7 2 2 5 3 2" xfId="4341"/>
    <cellStyle name="Обычный 7 2 2 5 3 2 2" xfId="4342"/>
    <cellStyle name="Обычный 7 2 2 5 3 3" xfId="4343"/>
    <cellStyle name="Обычный 7 2 2 5 4" xfId="4344"/>
    <cellStyle name="Обычный 7 2 2 5 4 2" xfId="4345"/>
    <cellStyle name="Обычный 7 2 2 5 5" xfId="4346"/>
    <cellStyle name="Обычный 7 2 2 6" xfId="375"/>
    <cellStyle name="Обычный 7 2 2 6 2" xfId="4347"/>
    <cellStyle name="Обычный 7 2 2 6 2 2" xfId="4348"/>
    <cellStyle name="Обычный 7 2 2 6 2 2 2" xfId="4349"/>
    <cellStyle name="Обычный 7 2 2 6 2 3" xfId="4350"/>
    <cellStyle name="Обычный 7 2 2 6 3" xfId="4351"/>
    <cellStyle name="Обычный 7 2 2 6 3 2" xfId="4352"/>
    <cellStyle name="Обычный 7 2 2 6 4" xfId="4353"/>
    <cellStyle name="Обычный 7 2 2 7" xfId="4354"/>
    <cellStyle name="Обычный 7 2 2 7 2" xfId="4355"/>
    <cellStyle name="Обычный 7 2 2 7 2 2" xfId="4356"/>
    <cellStyle name="Обычный 7 2 2 7 3" xfId="4357"/>
    <cellStyle name="Обычный 7 2 2 8" xfId="4358"/>
    <cellStyle name="Обычный 7 2 2 8 2" xfId="4359"/>
    <cellStyle name="Обычный 7 2 2 9" xfId="4360"/>
    <cellStyle name="Обычный 7 2 3" xfId="376"/>
    <cellStyle name="Обычный 7 2 3 2" xfId="377"/>
    <cellStyle name="Обычный 7 2 3 2 2" xfId="378"/>
    <cellStyle name="Обычный 7 2 3 2 2 2" xfId="379"/>
    <cellStyle name="Обычный 7 2 3 2 2 2 2" xfId="4361"/>
    <cellStyle name="Обычный 7 2 3 2 2 2 2 2" xfId="4362"/>
    <cellStyle name="Обычный 7 2 3 2 2 2 2 2 2" xfId="4363"/>
    <cellStyle name="Обычный 7 2 3 2 2 2 2 2 2 2" xfId="4364"/>
    <cellStyle name="Обычный 7 2 3 2 2 2 2 2 3" xfId="4365"/>
    <cellStyle name="Обычный 7 2 3 2 2 2 2 3" xfId="4366"/>
    <cellStyle name="Обычный 7 2 3 2 2 2 2 3 2" xfId="4367"/>
    <cellStyle name="Обычный 7 2 3 2 2 2 2 4" xfId="4368"/>
    <cellStyle name="Обычный 7 2 3 2 2 2 3" xfId="4369"/>
    <cellStyle name="Обычный 7 2 3 2 2 2 3 2" xfId="4370"/>
    <cellStyle name="Обычный 7 2 3 2 2 2 3 2 2" xfId="4371"/>
    <cellStyle name="Обычный 7 2 3 2 2 2 3 3" xfId="4372"/>
    <cellStyle name="Обычный 7 2 3 2 2 2 4" xfId="4373"/>
    <cellStyle name="Обычный 7 2 3 2 2 2 4 2" xfId="4374"/>
    <cellStyle name="Обычный 7 2 3 2 2 2 5" xfId="4375"/>
    <cellStyle name="Обычный 7 2 3 2 2 3" xfId="380"/>
    <cellStyle name="Обычный 7 2 3 2 2 3 2" xfId="4376"/>
    <cellStyle name="Обычный 7 2 3 2 2 3 2 2" xfId="4377"/>
    <cellStyle name="Обычный 7 2 3 2 2 3 2 2 2" xfId="4378"/>
    <cellStyle name="Обычный 7 2 3 2 2 3 2 3" xfId="4379"/>
    <cellStyle name="Обычный 7 2 3 2 2 3 3" xfId="4380"/>
    <cellStyle name="Обычный 7 2 3 2 2 3 3 2" xfId="4381"/>
    <cellStyle name="Обычный 7 2 3 2 2 3 4" xfId="4382"/>
    <cellStyle name="Обычный 7 2 3 2 2 4" xfId="4383"/>
    <cellStyle name="Обычный 7 2 3 2 2 4 2" xfId="4384"/>
    <cellStyle name="Обычный 7 2 3 2 2 4 2 2" xfId="4385"/>
    <cellStyle name="Обычный 7 2 3 2 2 4 3" xfId="4386"/>
    <cellStyle name="Обычный 7 2 3 2 2 5" xfId="4387"/>
    <cellStyle name="Обычный 7 2 3 2 2 5 2" xfId="4388"/>
    <cellStyle name="Обычный 7 2 3 2 2 6" xfId="4389"/>
    <cellStyle name="Обычный 7 2 3 2 3" xfId="381"/>
    <cellStyle name="Обычный 7 2 3 2 3 2" xfId="382"/>
    <cellStyle name="Обычный 7 2 3 2 3 2 2" xfId="4390"/>
    <cellStyle name="Обычный 7 2 3 2 3 2 2 2" xfId="4391"/>
    <cellStyle name="Обычный 7 2 3 2 3 2 2 2 2" xfId="4392"/>
    <cellStyle name="Обычный 7 2 3 2 3 2 2 2 2 2" xfId="4393"/>
    <cellStyle name="Обычный 7 2 3 2 3 2 2 2 3" xfId="4394"/>
    <cellStyle name="Обычный 7 2 3 2 3 2 2 3" xfId="4395"/>
    <cellStyle name="Обычный 7 2 3 2 3 2 2 3 2" xfId="4396"/>
    <cellStyle name="Обычный 7 2 3 2 3 2 2 4" xfId="4397"/>
    <cellStyle name="Обычный 7 2 3 2 3 2 3" xfId="4398"/>
    <cellStyle name="Обычный 7 2 3 2 3 2 3 2" xfId="4399"/>
    <cellStyle name="Обычный 7 2 3 2 3 2 3 2 2" xfId="4400"/>
    <cellStyle name="Обычный 7 2 3 2 3 2 3 3" xfId="4401"/>
    <cellStyle name="Обычный 7 2 3 2 3 2 4" xfId="4402"/>
    <cellStyle name="Обычный 7 2 3 2 3 2 4 2" xfId="4403"/>
    <cellStyle name="Обычный 7 2 3 2 3 2 5" xfId="4404"/>
    <cellStyle name="Обычный 7 2 3 2 3 3" xfId="383"/>
    <cellStyle name="Обычный 7 2 3 2 3 3 2" xfId="4405"/>
    <cellStyle name="Обычный 7 2 3 2 3 3 2 2" xfId="4406"/>
    <cellStyle name="Обычный 7 2 3 2 3 3 2 2 2" xfId="4407"/>
    <cellStyle name="Обычный 7 2 3 2 3 3 2 3" xfId="4408"/>
    <cellStyle name="Обычный 7 2 3 2 3 3 3" xfId="4409"/>
    <cellStyle name="Обычный 7 2 3 2 3 3 3 2" xfId="4410"/>
    <cellStyle name="Обычный 7 2 3 2 3 3 4" xfId="4411"/>
    <cellStyle name="Обычный 7 2 3 2 3 4" xfId="4412"/>
    <cellStyle name="Обычный 7 2 3 2 3 4 2" xfId="4413"/>
    <cellStyle name="Обычный 7 2 3 2 3 4 2 2" xfId="4414"/>
    <cellStyle name="Обычный 7 2 3 2 3 4 3" xfId="4415"/>
    <cellStyle name="Обычный 7 2 3 2 3 5" xfId="4416"/>
    <cellStyle name="Обычный 7 2 3 2 3 5 2" xfId="4417"/>
    <cellStyle name="Обычный 7 2 3 2 3 6" xfId="4418"/>
    <cellStyle name="Обычный 7 2 3 2 4" xfId="384"/>
    <cellStyle name="Обычный 7 2 3 2 4 2" xfId="4419"/>
    <cellStyle name="Обычный 7 2 3 2 4 2 2" xfId="4420"/>
    <cellStyle name="Обычный 7 2 3 2 4 2 2 2" xfId="4421"/>
    <cellStyle name="Обычный 7 2 3 2 4 2 2 2 2" xfId="4422"/>
    <cellStyle name="Обычный 7 2 3 2 4 2 2 3" xfId="4423"/>
    <cellStyle name="Обычный 7 2 3 2 4 2 3" xfId="4424"/>
    <cellStyle name="Обычный 7 2 3 2 4 2 3 2" xfId="4425"/>
    <cellStyle name="Обычный 7 2 3 2 4 2 4" xfId="4426"/>
    <cellStyle name="Обычный 7 2 3 2 4 3" xfId="4427"/>
    <cellStyle name="Обычный 7 2 3 2 4 3 2" xfId="4428"/>
    <cellStyle name="Обычный 7 2 3 2 4 3 2 2" xfId="4429"/>
    <cellStyle name="Обычный 7 2 3 2 4 3 3" xfId="4430"/>
    <cellStyle name="Обычный 7 2 3 2 4 4" xfId="4431"/>
    <cellStyle name="Обычный 7 2 3 2 4 4 2" xfId="4432"/>
    <cellStyle name="Обычный 7 2 3 2 4 5" xfId="4433"/>
    <cellStyle name="Обычный 7 2 3 2 5" xfId="385"/>
    <cellStyle name="Обычный 7 2 3 2 5 2" xfId="4434"/>
    <cellStyle name="Обычный 7 2 3 2 5 2 2" xfId="4435"/>
    <cellStyle name="Обычный 7 2 3 2 5 2 2 2" xfId="4436"/>
    <cellStyle name="Обычный 7 2 3 2 5 2 3" xfId="4437"/>
    <cellStyle name="Обычный 7 2 3 2 5 3" xfId="4438"/>
    <cellStyle name="Обычный 7 2 3 2 5 3 2" xfId="4439"/>
    <cellStyle name="Обычный 7 2 3 2 5 4" xfId="4440"/>
    <cellStyle name="Обычный 7 2 3 2 6" xfId="4441"/>
    <cellStyle name="Обычный 7 2 3 2 6 2" xfId="4442"/>
    <cellStyle name="Обычный 7 2 3 2 6 2 2" xfId="4443"/>
    <cellStyle name="Обычный 7 2 3 2 6 3" xfId="4444"/>
    <cellStyle name="Обычный 7 2 3 2 7" xfId="4445"/>
    <cellStyle name="Обычный 7 2 3 2 7 2" xfId="4446"/>
    <cellStyle name="Обычный 7 2 3 2 8" xfId="4447"/>
    <cellStyle name="Обычный 7 2 3 3" xfId="386"/>
    <cellStyle name="Обычный 7 2 3 3 2" xfId="387"/>
    <cellStyle name="Обычный 7 2 3 3 2 2" xfId="4448"/>
    <cellStyle name="Обычный 7 2 3 3 2 2 2" xfId="4449"/>
    <cellStyle name="Обычный 7 2 3 3 2 2 2 2" xfId="4450"/>
    <cellStyle name="Обычный 7 2 3 3 2 2 2 2 2" xfId="4451"/>
    <cellStyle name="Обычный 7 2 3 3 2 2 2 3" xfId="4452"/>
    <cellStyle name="Обычный 7 2 3 3 2 2 3" xfId="4453"/>
    <cellStyle name="Обычный 7 2 3 3 2 2 3 2" xfId="4454"/>
    <cellStyle name="Обычный 7 2 3 3 2 2 4" xfId="4455"/>
    <cellStyle name="Обычный 7 2 3 3 2 3" xfId="4456"/>
    <cellStyle name="Обычный 7 2 3 3 2 3 2" xfId="4457"/>
    <cellStyle name="Обычный 7 2 3 3 2 3 2 2" xfId="4458"/>
    <cellStyle name="Обычный 7 2 3 3 2 3 3" xfId="4459"/>
    <cellStyle name="Обычный 7 2 3 3 2 4" xfId="4460"/>
    <cellStyle name="Обычный 7 2 3 3 2 4 2" xfId="4461"/>
    <cellStyle name="Обычный 7 2 3 3 2 5" xfId="4462"/>
    <cellStyle name="Обычный 7 2 3 3 3" xfId="388"/>
    <cellStyle name="Обычный 7 2 3 3 3 2" xfId="4463"/>
    <cellStyle name="Обычный 7 2 3 3 3 2 2" xfId="4464"/>
    <cellStyle name="Обычный 7 2 3 3 3 2 2 2" xfId="4465"/>
    <cellStyle name="Обычный 7 2 3 3 3 2 3" xfId="4466"/>
    <cellStyle name="Обычный 7 2 3 3 3 3" xfId="4467"/>
    <cellStyle name="Обычный 7 2 3 3 3 3 2" xfId="4468"/>
    <cellStyle name="Обычный 7 2 3 3 3 4" xfId="4469"/>
    <cellStyle name="Обычный 7 2 3 3 4" xfId="4470"/>
    <cellStyle name="Обычный 7 2 3 3 4 2" xfId="4471"/>
    <cellStyle name="Обычный 7 2 3 3 4 2 2" xfId="4472"/>
    <cellStyle name="Обычный 7 2 3 3 4 3" xfId="4473"/>
    <cellStyle name="Обычный 7 2 3 3 5" xfId="4474"/>
    <cellStyle name="Обычный 7 2 3 3 5 2" xfId="4475"/>
    <cellStyle name="Обычный 7 2 3 3 6" xfId="4476"/>
    <cellStyle name="Обычный 7 2 3 4" xfId="389"/>
    <cellStyle name="Обычный 7 2 3 4 2" xfId="390"/>
    <cellStyle name="Обычный 7 2 3 4 2 2" xfId="4477"/>
    <cellStyle name="Обычный 7 2 3 4 2 2 2" xfId="4478"/>
    <cellStyle name="Обычный 7 2 3 4 2 2 2 2" xfId="4479"/>
    <cellStyle name="Обычный 7 2 3 4 2 2 2 2 2" xfId="4480"/>
    <cellStyle name="Обычный 7 2 3 4 2 2 2 3" xfId="4481"/>
    <cellStyle name="Обычный 7 2 3 4 2 2 3" xfId="4482"/>
    <cellStyle name="Обычный 7 2 3 4 2 2 3 2" xfId="4483"/>
    <cellStyle name="Обычный 7 2 3 4 2 2 4" xfId="4484"/>
    <cellStyle name="Обычный 7 2 3 4 2 3" xfId="4485"/>
    <cellStyle name="Обычный 7 2 3 4 2 3 2" xfId="4486"/>
    <cellStyle name="Обычный 7 2 3 4 2 3 2 2" xfId="4487"/>
    <cellStyle name="Обычный 7 2 3 4 2 3 3" xfId="4488"/>
    <cellStyle name="Обычный 7 2 3 4 2 4" xfId="4489"/>
    <cellStyle name="Обычный 7 2 3 4 2 4 2" xfId="4490"/>
    <cellStyle name="Обычный 7 2 3 4 2 5" xfId="4491"/>
    <cellStyle name="Обычный 7 2 3 4 3" xfId="391"/>
    <cellStyle name="Обычный 7 2 3 4 3 2" xfId="4492"/>
    <cellStyle name="Обычный 7 2 3 4 3 2 2" xfId="4493"/>
    <cellStyle name="Обычный 7 2 3 4 3 2 2 2" xfId="4494"/>
    <cellStyle name="Обычный 7 2 3 4 3 2 3" xfId="4495"/>
    <cellStyle name="Обычный 7 2 3 4 3 3" xfId="4496"/>
    <cellStyle name="Обычный 7 2 3 4 3 3 2" xfId="4497"/>
    <cellStyle name="Обычный 7 2 3 4 3 4" xfId="4498"/>
    <cellStyle name="Обычный 7 2 3 4 4" xfId="4499"/>
    <cellStyle name="Обычный 7 2 3 4 4 2" xfId="4500"/>
    <cellStyle name="Обычный 7 2 3 4 4 2 2" xfId="4501"/>
    <cellStyle name="Обычный 7 2 3 4 4 3" xfId="4502"/>
    <cellStyle name="Обычный 7 2 3 4 5" xfId="4503"/>
    <cellStyle name="Обычный 7 2 3 4 5 2" xfId="4504"/>
    <cellStyle name="Обычный 7 2 3 4 6" xfId="4505"/>
    <cellStyle name="Обычный 7 2 3 5" xfId="392"/>
    <cellStyle name="Обычный 7 2 3 5 2" xfId="4506"/>
    <cellStyle name="Обычный 7 2 3 5 2 2" xfId="4507"/>
    <cellStyle name="Обычный 7 2 3 5 2 2 2" xfId="4508"/>
    <cellStyle name="Обычный 7 2 3 5 2 2 2 2" xfId="4509"/>
    <cellStyle name="Обычный 7 2 3 5 2 2 3" xfId="4510"/>
    <cellStyle name="Обычный 7 2 3 5 2 3" xfId="4511"/>
    <cellStyle name="Обычный 7 2 3 5 2 3 2" xfId="4512"/>
    <cellStyle name="Обычный 7 2 3 5 2 4" xfId="4513"/>
    <cellStyle name="Обычный 7 2 3 5 3" xfId="4514"/>
    <cellStyle name="Обычный 7 2 3 5 3 2" xfId="4515"/>
    <cellStyle name="Обычный 7 2 3 5 3 2 2" xfId="4516"/>
    <cellStyle name="Обычный 7 2 3 5 3 3" xfId="4517"/>
    <cellStyle name="Обычный 7 2 3 5 4" xfId="4518"/>
    <cellStyle name="Обычный 7 2 3 5 4 2" xfId="4519"/>
    <cellStyle name="Обычный 7 2 3 5 5" xfId="4520"/>
    <cellStyle name="Обычный 7 2 3 6" xfId="393"/>
    <cellStyle name="Обычный 7 2 3 6 2" xfId="4521"/>
    <cellStyle name="Обычный 7 2 3 6 2 2" xfId="4522"/>
    <cellStyle name="Обычный 7 2 3 6 2 2 2" xfId="4523"/>
    <cellStyle name="Обычный 7 2 3 6 2 3" xfId="4524"/>
    <cellStyle name="Обычный 7 2 3 6 3" xfId="4525"/>
    <cellStyle name="Обычный 7 2 3 6 3 2" xfId="4526"/>
    <cellStyle name="Обычный 7 2 3 6 4" xfId="4527"/>
    <cellStyle name="Обычный 7 2 3 7" xfId="4528"/>
    <cellStyle name="Обычный 7 2 3 7 2" xfId="4529"/>
    <cellStyle name="Обычный 7 2 3 7 2 2" xfId="4530"/>
    <cellStyle name="Обычный 7 2 3 7 3" xfId="4531"/>
    <cellStyle name="Обычный 7 2 3 8" xfId="4532"/>
    <cellStyle name="Обычный 7 2 3 8 2" xfId="4533"/>
    <cellStyle name="Обычный 7 2 3 9" xfId="4534"/>
    <cellStyle name="Обычный 7 2 4" xfId="394"/>
    <cellStyle name="Обычный 7 2 4 2" xfId="395"/>
    <cellStyle name="Обычный 7 2 4 2 2" xfId="396"/>
    <cellStyle name="Обычный 7 2 4 2 2 2" xfId="4535"/>
    <cellStyle name="Обычный 7 2 4 2 2 2 2" xfId="4536"/>
    <cellStyle name="Обычный 7 2 4 2 2 2 2 2" xfId="4537"/>
    <cellStyle name="Обычный 7 2 4 2 2 2 2 2 2" xfId="4538"/>
    <cellStyle name="Обычный 7 2 4 2 2 2 2 3" xfId="4539"/>
    <cellStyle name="Обычный 7 2 4 2 2 2 3" xfId="4540"/>
    <cellStyle name="Обычный 7 2 4 2 2 2 3 2" xfId="4541"/>
    <cellStyle name="Обычный 7 2 4 2 2 2 4" xfId="4542"/>
    <cellStyle name="Обычный 7 2 4 2 2 3" xfId="4543"/>
    <cellStyle name="Обычный 7 2 4 2 2 3 2" xfId="4544"/>
    <cellStyle name="Обычный 7 2 4 2 2 3 2 2" xfId="4545"/>
    <cellStyle name="Обычный 7 2 4 2 2 3 3" xfId="4546"/>
    <cellStyle name="Обычный 7 2 4 2 2 4" xfId="4547"/>
    <cellStyle name="Обычный 7 2 4 2 2 4 2" xfId="4548"/>
    <cellStyle name="Обычный 7 2 4 2 2 5" xfId="4549"/>
    <cellStyle name="Обычный 7 2 4 2 3" xfId="397"/>
    <cellStyle name="Обычный 7 2 4 2 3 2" xfId="4550"/>
    <cellStyle name="Обычный 7 2 4 2 3 2 2" xfId="4551"/>
    <cellStyle name="Обычный 7 2 4 2 3 2 2 2" xfId="4552"/>
    <cellStyle name="Обычный 7 2 4 2 3 2 3" xfId="4553"/>
    <cellStyle name="Обычный 7 2 4 2 3 3" xfId="4554"/>
    <cellStyle name="Обычный 7 2 4 2 3 3 2" xfId="4555"/>
    <cellStyle name="Обычный 7 2 4 2 3 4" xfId="4556"/>
    <cellStyle name="Обычный 7 2 4 2 4" xfId="4557"/>
    <cellStyle name="Обычный 7 2 4 2 4 2" xfId="4558"/>
    <cellStyle name="Обычный 7 2 4 2 4 2 2" xfId="4559"/>
    <cellStyle name="Обычный 7 2 4 2 4 3" xfId="4560"/>
    <cellStyle name="Обычный 7 2 4 2 5" xfId="4561"/>
    <cellStyle name="Обычный 7 2 4 2 5 2" xfId="4562"/>
    <cellStyle name="Обычный 7 2 4 2 6" xfId="4563"/>
    <cellStyle name="Обычный 7 2 4 3" xfId="398"/>
    <cellStyle name="Обычный 7 2 4 3 2" xfId="399"/>
    <cellStyle name="Обычный 7 2 4 3 2 2" xfId="4564"/>
    <cellStyle name="Обычный 7 2 4 3 2 2 2" xfId="4565"/>
    <cellStyle name="Обычный 7 2 4 3 2 2 2 2" xfId="4566"/>
    <cellStyle name="Обычный 7 2 4 3 2 2 2 2 2" xfId="4567"/>
    <cellStyle name="Обычный 7 2 4 3 2 2 2 3" xfId="4568"/>
    <cellStyle name="Обычный 7 2 4 3 2 2 3" xfId="4569"/>
    <cellStyle name="Обычный 7 2 4 3 2 2 3 2" xfId="4570"/>
    <cellStyle name="Обычный 7 2 4 3 2 2 4" xfId="4571"/>
    <cellStyle name="Обычный 7 2 4 3 2 3" xfId="4572"/>
    <cellStyle name="Обычный 7 2 4 3 2 3 2" xfId="4573"/>
    <cellStyle name="Обычный 7 2 4 3 2 3 2 2" xfId="4574"/>
    <cellStyle name="Обычный 7 2 4 3 2 3 3" xfId="4575"/>
    <cellStyle name="Обычный 7 2 4 3 2 4" xfId="4576"/>
    <cellStyle name="Обычный 7 2 4 3 2 4 2" xfId="4577"/>
    <cellStyle name="Обычный 7 2 4 3 2 5" xfId="4578"/>
    <cellStyle name="Обычный 7 2 4 3 3" xfId="400"/>
    <cellStyle name="Обычный 7 2 4 3 3 2" xfId="4579"/>
    <cellStyle name="Обычный 7 2 4 3 3 2 2" xfId="4580"/>
    <cellStyle name="Обычный 7 2 4 3 3 2 2 2" xfId="4581"/>
    <cellStyle name="Обычный 7 2 4 3 3 2 3" xfId="4582"/>
    <cellStyle name="Обычный 7 2 4 3 3 3" xfId="4583"/>
    <cellStyle name="Обычный 7 2 4 3 3 3 2" xfId="4584"/>
    <cellStyle name="Обычный 7 2 4 3 3 4" xfId="4585"/>
    <cellStyle name="Обычный 7 2 4 3 4" xfId="4586"/>
    <cellStyle name="Обычный 7 2 4 3 4 2" xfId="4587"/>
    <cellStyle name="Обычный 7 2 4 3 4 2 2" xfId="4588"/>
    <cellStyle name="Обычный 7 2 4 3 4 3" xfId="4589"/>
    <cellStyle name="Обычный 7 2 4 3 5" xfId="4590"/>
    <cellStyle name="Обычный 7 2 4 3 5 2" xfId="4591"/>
    <cellStyle name="Обычный 7 2 4 3 6" xfId="4592"/>
    <cellStyle name="Обычный 7 2 4 4" xfId="401"/>
    <cellStyle name="Обычный 7 2 4 4 2" xfId="4593"/>
    <cellStyle name="Обычный 7 2 4 4 2 2" xfId="4594"/>
    <cellStyle name="Обычный 7 2 4 4 2 2 2" xfId="4595"/>
    <cellStyle name="Обычный 7 2 4 4 2 2 2 2" xfId="4596"/>
    <cellStyle name="Обычный 7 2 4 4 2 2 3" xfId="4597"/>
    <cellStyle name="Обычный 7 2 4 4 2 3" xfId="4598"/>
    <cellStyle name="Обычный 7 2 4 4 2 3 2" xfId="4599"/>
    <cellStyle name="Обычный 7 2 4 4 2 4" xfId="4600"/>
    <cellStyle name="Обычный 7 2 4 4 3" xfId="4601"/>
    <cellStyle name="Обычный 7 2 4 4 3 2" xfId="4602"/>
    <cellStyle name="Обычный 7 2 4 4 3 2 2" xfId="4603"/>
    <cellStyle name="Обычный 7 2 4 4 3 3" xfId="4604"/>
    <cellStyle name="Обычный 7 2 4 4 4" xfId="4605"/>
    <cellStyle name="Обычный 7 2 4 4 4 2" xfId="4606"/>
    <cellStyle name="Обычный 7 2 4 4 5" xfId="4607"/>
    <cellStyle name="Обычный 7 2 4 5" xfId="402"/>
    <cellStyle name="Обычный 7 2 4 5 2" xfId="4608"/>
    <cellStyle name="Обычный 7 2 4 5 2 2" xfId="4609"/>
    <cellStyle name="Обычный 7 2 4 5 2 2 2" xfId="4610"/>
    <cellStyle name="Обычный 7 2 4 5 2 3" xfId="4611"/>
    <cellStyle name="Обычный 7 2 4 5 3" xfId="4612"/>
    <cellStyle name="Обычный 7 2 4 5 3 2" xfId="4613"/>
    <cellStyle name="Обычный 7 2 4 5 4" xfId="4614"/>
    <cellStyle name="Обычный 7 2 4 6" xfId="4615"/>
    <cellStyle name="Обычный 7 2 4 6 2" xfId="4616"/>
    <cellStyle name="Обычный 7 2 4 6 2 2" xfId="4617"/>
    <cellStyle name="Обычный 7 2 4 6 3" xfId="4618"/>
    <cellStyle name="Обычный 7 2 4 7" xfId="4619"/>
    <cellStyle name="Обычный 7 2 4 7 2" xfId="4620"/>
    <cellStyle name="Обычный 7 2 4 8" xfId="4621"/>
    <cellStyle name="Обычный 7 2 5" xfId="403"/>
    <cellStyle name="Обычный 7 2 5 2" xfId="404"/>
    <cellStyle name="Обычный 7 2 5 2 2" xfId="4622"/>
    <cellStyle name="Обычный 7 2 5 2 2 2" xfId="4623"/>
    <cellStyle name="Обычный 7 2 5 2 2 2 2" xfId="4624"/>
    <cellStyle name="Обычный 7 2 5 2 2 2 2 2" xfId="4625"/>
    <cellStyle name="Обычный 7 2 5 2 2 2 3" xfId="4626"/>
    <cellStyle name="Обычный 7 2 5 2 2 3" xfId="4627"/>
    <cellStyle name="Обычный 7 2 5 2 2 3 2" xfId="4628"/>
    <cellStyle name="Обычный 7 2 5 2 2 4" xfId="4629"/>
    <cellStyle name="Обычный 7 2 5 2 3" xfId="4630"/>
    <cellStyle name="Обычный 7 2 5 2 3 2" xfId="4631"/>
    <cellStyle name="Обычный 7 2 5 2 3 2 2" xfId="4632"/>
    <cellStyle name="Обычный 7 2 5 2 3 3" xfId="4633"/>
    <cellStyle name="Обычный 7 2 5 2 4" xfId="4634"/>
    <cellStyle name="Обычный 7 2 5 2 4 2" xfId="4635"/>
    <cellStyle name="Обычный 7 2 5 2 5" xfId="4636"/>
    <cellStyle name="Обычный 7 2 5 3" xfId="405"/>
    <cellStyle name="Обычный 7 2 5 3 2" xfId="4637"/>
    <cellStyle name="Обычный 7 2 5 3 2 2" xfId="4638"/>
    <cellStyle name="Обычный 7 2 5 3 2 2 2" xfId="4639"/>
    <cellStyle name="Обычный 7 2 5 3 2 3" xfId="4640"/>
    <cellStyle name="Обычный 7 2 5 3 3" xfId="4641"/>
    <cellStyle name="Обычный 7 2 5 3 3 2" xfId="4642"/>
    <cellStyle name="Обычный 7 2 5 3 4" xfId="4643"/>
    <cellStyle name="Обычный 7 2 5 4" xfId="4644"/>
    <cellStyle name="Обычный 7 2 5 4 2" xfId="4645"/>
    <cellStyle name="Обычный 7 2 5 4 2 2" xfId="4646"/>
    <cellStyle name="Обычный 7 2 5 4 3" xfId="4647"/>
    <cellStyle name="Обычный 7 2 5 5" xfId="4648"/>
    <cellStyle name="Обычный 7 2 5 5 2" xfId="4649"/>
    <cellStyle name="Обычный 7 2 5 6" xfId="4650"/>
    <cellStyle name="Обычный 7 2 6" xfId="406"/>
    <cellStyle name="Обычный 7 2 6 2" xfId="407"/>
    <cellStyle name="Обычный 7 2 6 2 2" xfId="4651"/>
    <cellStyle name="Обычный 7 2 6 2 2 2" xfId="4652"/>
    <cellStyle name="Обычный 7 2 6 2 2 2 2" xfId="4653"/>
    <cellStyle name="Обычный 7 2 6 2 2 2 2 2" xfId="4654"/>
    <cellStyle name="Обычный 7 2 6 2 2 2 3" xfId="4655"/>
    <cellStyle name="Обычный 7 2 6 2 2 3" xfId="4656"/>
    <cellStyle name="Обычный 7 2 6 2 2 3 2" xfId="4657"/>
    <cellStyle name="Обычный 7 2 6 2 2 4" xfId="4658"/>
    <cellStyle name="Обычный 7 2 6 2 3" xfId="4659"/>
    <cellStyle name="Обычный 7 2 6 2 3 2" xfId="4660"/>
    <cellStyle name="Обычный 7 2 6 2 3 2 2" xfId="4661"/>
    <cellStyle name="Обычный 7 2 6 2 3 3" xfId="4662"/>
    <cellStyle name="Обычный 7 2 6 2 4" xfId="4663"/>
    <cellStyle name="Обычный 7 2 6 2 4 2" xfId="4664"/>
    <cellStyle name="Обычный 7 2 6 2 5" xfId="4665"/>
    <cellStyle name="Обычный 7 2 6 3" xfId="408"/>
    <cellStyle name="Обычный 7 2 6 3 2" xfId="4666"/>
    <cellStyle name="Обычный 7 2 6 3 2 2" xfId="4667"/>
    <cellStyle name="Обычный 7 2 6 3 2 2 2" xfId="4668"/>
    <cellStyle name="Обычный 7 2 6 3 2 3" xfId="4669"/>
    <cellStyle name="Обычный 7 2 6 3 3" xfId="4670"/>
    <cellStyle name="Обычный 7 2 6 3 3 2" xfId="4671"/>
    <cellStyle name="Обычный 7 2 6 3 4" xfId="4672"/>
    <cellStyle name="Обычный 7 2 6 4" xfId="4673"/>
    <cellStyle name="Обычный 7 2 6 4 2" xfId="4674"/>
    <cellStyle name="Обычный 7 2 6 4 2 2" xfId="4675"/>
    <cellStyle name="Обычный 7 2 6 4 3" xfId="4676"/>
    <cellStyle name="Обычный 7 2 6 5" xfId="4677"/>
    <cellStyle name="Обычный 7 2 6 5 2" xfId="4678"/>
    <cellStyle name="Обычный 7 2 6 6" xfId="4679"/>
    <cellStyle name="Обычный 7 2 7" xfId="409"/>
    <cellStyle name="Обычный 7 2 7 2" xfId="410"/>
    <cellStyle name="Обычный 7 2 7 2 2" xfId="4680"/>
    <cellStyle name="Обычный 7 2 7 2 2 2" xfId="4681"/>
    <cellStyle name="Обычный 7 2 7 2 2 2 2" xfId="4682"/>
    <cellStyle name="Обычный 7 2 7 2 2 2 2 2" xfId="4683"/>
    <cellStyle name="Обычный 7 2 7 2 2 2 3" xfId="4684"/>
    <cellStyle name="Обычный 7 2 7 2 2 3" xfId="4685"/>
    <cellStyle name="Обычный 7 2 7 2 2 3 2" xfId="4686"/>
    <cellStyle name="Обычный 7 2 7 2 2 4" xfId="4687"/>
    <cellStyle name="Обычный 7 2 7 2 3" xfId="4688"/>
    <cellStyle name="Обычный 7 2 7 2 3 2" xfId="4689"/>
    <cellStyle name="Обычный 7 2 7 2 3 2 2" xfId="4690"/>
    <cellStyle name="Обычный 7 2 7 2 3 3" xfId="4691"/>
    <cellStyle name="Обычный 7 2 7 2 4" xfId="4692"/>
    <cellStyle name="Обычный 7 2 7 2 4 2" xfId="4693"/>
    <cellStyle name="Обычный 7 2 7 2 5" xfId="4694"/>
    <cellStyle name="Обычный 7 2 7 3" xfId="411"/>
    <cellStyle name="Обычный 7 2 7 3 2" xfId="4695"/>
    <cellStyle name="Обычный 7 2 7 3 2 2" xfId="4696"/>
    <cellStyle name="Обычный 7 2 7 3 2 2 2" xfId="4697"/>
    <cellStyle name="Обычный 7 2 7 3 2 3" xfId="4698"/>
    <cellStyle name="Обычный 7 2 7 3 3" xfId="4699"/>
    <cellStyle name="Обычный 7 2 7 3 3 2" xfId="4700"/>
    <cellStyle name="Обычный 7 2 7 3 4" xfId="4701"/>
    <cellStyle name="Обычный 7 2 7 4" xfId="4702"/>
    <cellStyle name="Обычный 7 2 7 4 2" xfId="4703"/>
    <cellStyle name="Обычный 7 2 7 4 2 2" xfId="4704"/>
    <cellStyle name="Обычный 7 2 7 4 3" xfId="4705"/>
    <cellStyle name="Обычный 7 2 7 5" xfId="4706"/>
    <cellStyle name="Обычный 7 2 7 5 2" xfId="4707"/>
    <cellStyle name="Обычный 7 2 7 6" xfId="4708"/>
    <cellStyle name="Обычный 7 2 8" xfId="412"/>
    <cellStyle name="Обычный 7 2 8 2" xfId="4709"/>
    <cellStyle name="Обычный 7 2 8 2 2" xfId="4710"/>
    <cellStyle name="Обычный 7 2 8 2 2 2" xfId="4711"/>
    <cellStyle name="Обычный 7 2 8 2 2 2 2" xfId="4712"/>
    <cellStyle name="Обычный 7 2 8 2 2 3" xfId="4713"/>
    <cellStyle name="Обычный 7 2 8 2 3" xfId="4714"/>
    <cellStyle name="Обычный 7 2 8 2 3 2" xfId="4715"/>
    <cellStyle name="Обычный 7 2 8 2 4" xfId="4716"/>
    <cellStyle name="Обычный 7 2 8 3" xfId="4717"/>
    <cellStyle name="Обычный 7 2 8 3 2" xfId="4718"/>
    <cellStyle name="Обычный 7 2 8 3 2 2" xfId="4719"/>
    <cellStyle name="Обычный 7 2 8 3 3" xfId="4720"/>
    <cellStyle name="Обычный 7 2 8 4" xfId="4721"/>
    <cellStyle name="Обычный 7 2 8 4 2" xfId="4722"/>
    <cellStyle name="Обычный 7 2 8 5" xfId="4723"/>
    <cellStyle name="Обычный 7 2 9" xfId="413"/>
    <cellStyle name="Обычный 7 2 9 2" xfId="4724"/>
    <cellStyle name="Обычный 7 2 9 2 2" xfId="4725"/>
    <cellStyle name="Обычный 7 2 9 2 2 2" xfId="4726"/>
    <cellStyle name="Обычный 7 2 9 2 3" xfId="4727"/>
    <cellStyle name="Обычный 7 2 9 3" xfId="4728"/>
    <cellStyle name="Обычный 7 2 9 3 2" xfId="4729"/>
    <cellStyle name="Обычный 7 2 9 4" xfId="4730"/>
    <cellStyle name="Обычный 7 2_Отчет ЧЭ за 4 кв.2016 МЭ " xfId="4731"/>
    <cellStyle name="Обычный 7 3" xfId="593"/>
    <cellStyle name="Обычный 7 3 2" xfId="597"/>
    <cellStyle name="Обычный 7 3 2 2" xfId="4732"/>
    <cellStyle name="Обычный 7 3 2 2 2" xfId="587"/>
    <cellStyle name="Обычный 7 3 2 2 2 2" xfId="4733"/>
    <cellStyle name="Обычный 7 3 2 2 3" xfId="4734"/>
    <cellStyle name="Обычный 7 3 2 2 3 2" xfId="4735"/>
    <cellStyle name="Обычный 7 3 2 2 4" xfId="4736"/>
    <cellStyle name="Обычный 7 3 2 3" xfId="4737"/>
    <cellStyle name="Обычный 7 3 2 3 2" xfId="4738"/>
    <cellStyle name="Обычный 7 3 3" xfId="4739"/>
    <cellStyle name="Обычный 7 3 3 2" xfId="4740"/>
    <cellStyle name="Обычный 7 3 3 2 2" xfId="4741"/>
    <cellStyle name="Обычный 7 3 3 2 2 2" xfId="4742"/>
    <cellStyle name="Обычный 7 3 3 2 3" xfId="4743"/>
    <cellStyle name="Обычный 7 3 3 3" xfId="4744"/>
    <cellStyle name="Обычный 7 3 3 3 2" xfId="4745"/>
    <cellStyle name="Обычный 7 3 3 4" xfId="4746"/>
    <cellStyle name="Обычный 7 3 4" xfId="4747"/>
    <cellStyle name="Обычный 7 3 4 2" xfId="4748"/>
    <cellStyle name="Обычный 7 3 4 2 2" xfId="4749"/>
    <cellStyle name="Обычный 7 3 4 3" xfId="4750"/>
    <cellStyle name="Обычный 7 3 5" xfId="583"/>
    <cellStyle name="Обычный 7 3 5 2" xfId="4751"/>
    <cellStyle name="Обычный 7 3 6" xfId="4752"/>
    <cellStyle name="Обычный 7 3 7" xfId="4753"/>
    <cellStyle name="Обычный 7 4" xfId="594"/>
    <cellStyle name="Обычный 7 4 2" xfId="4754"/>
    <cellStyle name="Обычный 7 4 2 2" xfId="4755"/>
    <cellStyle name="Обычный 7 5" xfId="4756"/>
    <cellStyle name="Обычный 7 5 2" xfId="4757"/>
    <cellStyle name="Обычный 7 5 2 2" xfId="4758"/>
    <cellStyle name="Обычный 7 5 2 2 2" xfId="4759"/>
    <cellStyle name="Обычный 7 5 2 3" xfId="4760"/>
    <cellStyle name="Обычный 7 5 3" xfId="4761"/>
    <cellStyle name="Обычный 7 5 3 2" xfId="4762"/>
    <cellStyle name="Обычный 7 5 4" xfId="4763"/>
    <cellStyle name="Обычный 7 6" xfId="596"/>
    <cellStyle name="Обычный 7 6 2" xfId="4764"/>
    <cellStyle name="Обычный 7 6 2 2" xfId="4765"/>
    <cellStyle name="Обычный 7 6 3" xfId="4766"/>
    <cellStyle name="Обычный 7 6 4" xfId="4767"/>
    <cellStyle name="Обычный 7 7" xfId="4768"/>
    <cellStyle name="Обычный 7 7 2" xfId="4769"/>
    <cellStyle name="Обычный 7 8" xfId="4770"/>
    <cellStyle name="Обычный 8" xfId="10"/>
    <cellStyle name="Обычный 8 2" xfId="4771"/>
    <cellStyle name="Обычный 8 3" xfId="4772"/>
    <cellStyle name="Обычный 8 3 2" xfId="4773"/>
    <cellStyle name="Обычный 8 3 2 2" xfId="4774"/>
    <cellStyle name="Обычный 8 3 2 2 2" xfId="4775"/>
    <cellStyle name="Обычный 8 3 2 3" xfId="4776"/>
    <cellStyle name="Обычный 8 3 3" xfId="4777"/>
    <cellStyle name="Обычный 8 3 3 2" xfId="4778"/>
    <cellStyle name="Обычный 8 3 4" xfId="4779"/>
    <cellStyle name="Обычный 8 4" xfId="4780"/>
    <cellStyle name="Обычный 8 4 2" xfId="4781"/>
    <cellStyle name="Обычный 8 4 2 2" xfId="4782"/>
    <cellStyle name="Обычный 8 4 3" xfId="4783"/>
    <cellStyle name="Обычный 8 5" xfId="4784"/>
    <cellStyle name="Обычный 8 5 2" xfId="4785"/>
    <cellStyle name="Обычный 8 6" xfId="4786"/>
    <cellStyle name="Обычный 8_Отчет ЧЭ за 4 кв.2016 МЭ " xfId="4787"/>
    <cellStyle name="Обычный 9" xfId="414"/>
    <cellStyle name="Обычный 9 10" xfId="4788"/>
    <cellStyle name="Обычный 9 2" xfId="415"/>
    <cellStyle name="Обычный 9 2 2" xfId="416"/>
    <cellStyle name="Обычный 9 2 2 2" xfId="417"/>
    <cellStyle name="Обычный 9 2 2 2 2" xfId="418"/>
    <cellStyle name="Обычный 9 2 2 2 2 2" xfId="4789"/>
    <cellStyle name="Обычный 9 2 2 2 2 2 2" xfId="4790"/>
    <cellStyle name="Обычный 9 2 2 2 2 2 2 2" xfId="4791"/>
    <cellStyle name="Обычный 9 2 2 2 2 2 2 2 2" xfId="4792"/>
    <cellStyle name="Обычный 9 2 2 2 2 2 2 3" xfId="4793"/>
    <cellStyle name="Обычный 9 2 2 2 2 2 3" xfId="4794"/>
    <cellStyle name="Обычный 9 2 2 2 2 2 3 2" xfId="4795"/>
    <cellStyle name="Обычный 9 2 2 2 2 2 4" xfId="4796"/>
    <cellStyle name="Обычный 9 2 2 2 2 3" xfId="4797"/>
    <cellStyle name="Обычный 9 2 2 2 2 3 2" xfId="4798"/>
    <cellStyle name="Обычный 9 2 2 2 2 3 2 2" xfId="4799"/>
    <cellStyle name="Обычный 9 2 2 2 2 3 3" xfId="4800"/>
    <cellStyle name="Обычный 9 2 2 2 2 4" xfId="4801"/>
    <cellStyle name="Обычный 9 2 2 2 2 4 2" xfId="4802"/>
    <cellStyle name="Обычный 9 2 2 2 2 5" xfId="4803"/>
    <cellStyle name="Обычный 9 2 2 2 3" xfId="419"/>
    <cellStyle name="Обычный 9 2 2 2 3 2" xfId="4804"/>
    <cellStyle name="Обычный 9 2 2 2 3 2 2" xfId="4805"/>
    <cellStyle name="Обычный 9 2 2 2 3 2 2 2" xfId="4806"/>
    <cellStyle name="Обычный 9 2 2 2 3 2 2 2 2" xfId="4807"/>
    <cellStyle name="Обычный 9 2 2 2 3 2 2 3" xfId="4808"/>
    <cellStyle name="Обычный 9 2 2 2 3 2 3" xfId="4809"/>
    <cellStyle name="Обычный 9 2 2 2 3 2 3 2" xfId="4810"/>
    <cellStyle name="Обычный 9 2 2 2 3 2 4" xfId="4811"/>
    <cellStyle name="Обычный 9 2 2 2 3 3" xfId="4812"/>
    <cellStyle name="Обычный 9 2 2 2 3 3 2" xfId="4813"/>
    <cellStyle name="Обычный 9 2 2 2 3 3 2 2" xfId="4814"/>
    <cellStyle name="Обычный 9 2 2 2 3 3 3" xfId="4815"/>
    <cellStyle name="Обычный 9 2 2 2 3 4" xfId="4816"/>
    <cellStyle name="Обычный 9 2 2 2 3 4 2" xfId="4817"/>
    <cellStyle name="Обычный 9 2 2 2 3 5" xfId="4818"/>
    <cellStyle name="Обычный 9 2 2 2 4" xfId="4819"/>
    <cellStyle name="Обычный 9 2 2 2 4 2" xfId="4820"/>
    <cellStyle name="Обычный 9 2 2 2 4 2 2" xfId="4821"/>
    <cellStyle name="Обычный 9 2 2 2 4 2 2 2" xfId="4822"/>
    <cellStyle name="Обычный 9 2 2 2 4 2 3" xfId="4823"/>
    <cellStyle name="Обычный 9 2 2 2 4 3" xfId="4824"/>
    <cellStyle name="Обычный 9 2 2 2 4 3 2" xfId="4825"/>
    <cellStyle name="Обычный 9 2 2 2 4 4" xfId="4826"/>
    <cellStyle name="Обычный 9 2 2 2 5" xfId="4827"/>
    <cellStyle name="Обычный 9 2 2 2 5 2" xfId="4828"/>
    <cellStyle name="Обычный 9 2 2 2 5 2 2" xfId="4829"/>
    <cellStyle name="Обычный 9 2 2 2 5 3" xfId="4830"/>
    <cellStyle name="Обычный 9 2 2 2 6" xfId="4831"/>
    <cellStyle name="Обычный 9 2 2 2 6 2" xfId="4832"/>
    <cellStyle name="Обычный 9 2 2 2 7" xfId="4833"/>
    <cellStyle name="Обычный 9 2 2 3" xfId="420"/>
    <cellStyle name="Обычный 9 2 2 3 2" xfId="421"/>
    <cellStyle name="Обычный 9 2 2 3 2 2" xfId="4834"/>
    <cellStyle name="Обычный 9 2 2 3 2 2 2" xfId="4835"/>
    <cellStyle name="Обычный 9 2 2 3 2 2 2 2" xfId="4836"/>
    <cellStyle name="Обычный 9 2 2 3 2 2 2 2 2" xfId="4837"/>
    <cellStyle name="Обычный 9 2 2 3 2 2 2 3" xfId="4838"/>
    <cellStyle name="Обычный 9 2 2 3 2 2 3" xfId="4839"/>
    <cellStyle name="Обычный 9 2 2 3 2 2 3 2" xfId="4840"/>
    <cellStyle name="Обычный 9 2 2 3 2 2 4" xfId="4841"/>
    <cellStyle name="Обычный 9 2 2 3 2 3" xfId="4842"/>
    <cellStyle name="Обычный 9 2 2 3 2 3 2" xfId="4843"/>
    <cellStyle name="Обычный 9 2 2 3 2 3 2 2" xfId="4844"/>
    <cellStyle name="Обычный 9 2 2 3 2 3 3" xfId="4845"/>
    <cellStyle name="Обычный 9 2 2 3 2 4" xfId="4846"/>
    <cellStyle name="Обычный 9 2 2 3 2 4 2" xfId="4847"/>
    <cellStyle name="Обычный 9 2 2 3 2 5" xfId="4848"/>
    <cellStyle name="Обычный 9 2 2 3 3" xfId="422"/>
    <cellStyle name="Обычный 9 2 2 3 3 2" xfId="4849"/>
    <cellStyle name="Обычный 9 2 2 3 3 2 2" xfId="4850"/>
    <cellStyle name="Обычный 9 2 2 3 3 2 2 2" xfId="4851"/>
    <cellStyle name="Обычный 9 2 2 3 3 2 3" xfId="4852"/>
    <cellStyle name="Обычный 9 2 2 3 3 3" xfId="4853"/>
    <cellStyle name="Обычный 9 2 2 3 3 3 2" xfId="4854"/>
    <cellStyle name="Обычный 9 2 2 3 3 4" xfId="4855"/>
    <cellStyle name="Обычный 9 2 2 3 4" xfId="4856"/>
    <cellStyle name="Обычный 9 2 2 3 4 2" xfId="4857"/>
    <cellStyle name="Обычный 9 2 2 3 4 2 2" xfId="4858"/>
    <cellStyle name="Обычный 9 2 2 3 4 3" xfId="4859"/>
    <cellStyle name="Обычный 9 2 2 3 5" xfId="4860"/>
    <cellStyle name="Обычный 9 2 2 3 5 2" xfId="4861"/>
    <cellStyle name="Обычный 9 2 2 3 6" xfId="4862"/>
    <cellStyle name="Обычный 9 2 2 4" xfId="423"/>
    <cellStyle name="Обычный 9 2 2 4 2" xfId="424"/>
    <cellStyle name="Обычный 9 2 2 4 2 2" xfId="4863"/>
    <cellStyle name="Обычный 9 2 2 4 2 2 2" xfId="4864"/>
    <cellStyle name="Обычный 9 2 2 4 2 2 2 2" xfId="4865"/>
    <cellStyle name="Обычный 9 2 2 4 2 2 2 2 2" xfId="4866"/>
    <cellStyle name="Обычный 9 2 2 4 2 2 2 3" xfId="4867"/>
    <cellStyle name="Обычный 9 2 2 4 2 2 3" xfId="4868"/>
    <cellStyle name="Обычный 9 2 2 4 2 2 3 2" xfId="4869"/>
    <cellStyle name="Обычный 9 2 2 4 2 2 4" xfId="4870"/>
    <cellStyle name="Обычный 9 2 2 4 2 3" xfId="4871"/>
    <cellStyle name="Обычный 9 2 2 4 2 3 2" xfId="4872"/>
    <cellStyle name="Обычный 9 2 2 4 2 3 2 2" xfId="4873"/>
    <cellStyle name="Обычный 9 2 2 4 2 3 3" xfId="4874"/>
    <cellStyle name="Обычный 9 2 2 4 2 4" xfId="4875"/>
    <cellStyle name="Обычный 9 2 2 4 2 4 2" xfId="4876"/>
    <cellStyle name="Обычный 9 2 2 4 2 5" xfId="4877"/>
    <cellStyle name="Обычный 9 2 2 4 3" xfId="425"/>
    <cellStyle name="Обычный 9 2 2 4 3 2" xfId="4878"/>
    <cellStyle name="Обычный 9 2 2 4 3 2 2" xfId="4879"/>
    <cellStyle name="Обычный 9 2 2 4 3 2 2 2" xfId="4880"/>
    <cellStyle name="Обычный 9 2 2 4 3 2 3" xfId="4881"/>
    <cellStyle name="Обычный 9 2 2 4 3 3" xfId="4882"/>
    <cellStyle name="Обычный 9 2 2 4 3 3 2" xfId="4883"/>
    <cellStyle name="Обычный 9 2 2 4 3 4" xfId="4884"/>
    <cellStyle name="Обычный 9 2 2 4 4" xfId="4885"/>
    <cellStyle name="Обычный 9 2 2 4 4 2" xfId="4886"/>
    <cellStyle name="Обычный 9 2 2 4 4 2 2" xfId="4887"/>
    <cellStyle name="Обычный 9 2 2 4 4 3" xfId="4888"/>
    <cellStyle name="Обычный 9 2 2 4 5" xfId="4889"/>
    <cellStyle name="Обычный 9 2 2 4 5 2" xfId="4890"/>
    <cellStyle name="Обычный 9 2 2 4 6" xfId="4891"/>
    <cellStyle name="Обычный 9 2 2 5" xfId="426"/>
    <cellStyle name="Обычный 9 2 2 5 2" xfId="4892"/>
    <cellStyle name="Обычный 9 2 2 5 2 2" xfId="4893"/>
    <cellStyle name="Обычный 9 2 2 5 2 2 2" xfId="4894"/>
    <cellStyle name="Обычный 9 2 2 5 2 2 2 2" xfId="4895"/>
    <cellStyle name="Обычный 9 2 2 5 2 2 3" xfId="4896"/>
    <cellStyle name="Обычный 9 2 2 5 2 3" xfId="4897"/>
    <cellStyle name="Обычный 9 2 2 5 2 3 2" xfId="4898"/>
    <cellStyle name="Обычный 9 2 2 5 2 4" xfId="4899"/>
    <cellStyle name="Обычный 9 2 2 5 3" xfId="4900"/>
    <cellStyle name="Обычный 9 2 2 5 3 2" xfId="4901"/>
    <cellStyle name="Обычный 9 2 2 5 3 2 2" xfId="4902"/>
    <cellStyle name="Обычный 9 2 2 5 3 3" xfId="4903"/>
    <cellStyle name="Обычный 9 2 2 5 4" xfId="4904"/>
    <cellStyle name="Обычный 9 2 2 5 4 2" xfId="4905"/>
    <cellStyle name="Обычный 9 2 2 5 5" xfId="4906"/>
    <cellStyle name="Обычный 9 2 2 6" xfId="427"/>
    <cellStyle name="Обычный 9 2 2 6 2" xfId="4907"/>
    <cellStyle name="Обычный 9 2 2 6 2 2" xfId="4908"/>
    <cellStyle name="Обычный 9 2 2 6 2 2 2" xfId="4909"/>
    <cellStyle name="Обычный 9 2 2 6 2 3" xfId="4910"/>
    <cellStyle name="Обычный 9 2 2 6 3" xfId="4911"/>
    <cellStyle name="Обычный 9 2 2 6 3 2" xfId="4912"/>
    <cellStyle name="Обычный 9 2 2 6 4" xfId="4913"/>
    <cellStyle name="Обычный 9 2 2 7" xfId="4914"/>
    <cellStyle name="Обычный 9 2 2 7 2" xfId="4915"/>
    <cellStyle name="Обычный 9 2 2 7 2 2" xfId="4916"/>
    <cellStyle name="Обычный 9 2 2 7 3" xfId="4917"/>
    <cellStyle name="Обычный 9 2 2 8" xfId="4918"/>
    <cellStyle name="Обычный 9 2 2 8 2" xfId="4919"/>
    <cellStyle name="Обычный 9 2 2 9" xfId="4920"/>
    <cellStyle name="Обычный 9 2 3" xfId="428"/>
    <cellStyle name="Обычный 9 2 3 2" xfId="429"/>
    <cellStyle name="Обычный 9 2 3 2 2" xfId="4921"/>
    <cellStyle name="Обычный 9 2 3 2 2 2" xfId="4922"/>
    <cellStyle name="Обычный 9 2 3 2 2 2 2" xfId="4923"/>
    <cellStyle name="Обычный 9 2 3 2 2 2 2 2" xfId="4924"/>
    <cellStyle name="Обычный 9 2 3 2 2 2 3" xfId="4925"/>
    <cellStyle name="Обычный 9 2 3 2 2 3" xfId="4926"/>
    <cellStyle name="Обычный 9 2 3 2 2 3 2" xfId="4927"/>
    <cellStyle name="Обычный 9 2 3 2 2 4" xfId="4928"/>
    <cellStyle name="Обычный 9 2 3 2 3" xfId="4929"/>
    <cellStyle name="Обычный 9 2 3 2 3 2" xfId="4930"/>
    <cellStyle name="Обычный 9 2 3 2 3 2 2" xfId="4931"/>
    <cellStyle name="Обычный 9 2 3 2 3 3" xfId="4932"/>
    <cellStyle name="Обычный 9 2 3 2 4" xfId="4933"/>
    <cellStyle name="Обычный 9 2 3 2 4 2" xfId="4934"/>
    <cellStyle name="Обычный 9 2 3 2 5" xfId="4935"/>
    <cellStyle name="Обычный 9 2 3 3" xfId="430"/>
    <cellStyle name="Обычный 9 2 3 3 2" xfId="4936"/>
    <cellStyle name="Обычный 9 2 3 3 2 2" xfId="4937"/>
    <cellStyle name="Обычный 9 2 3 3 2 2 2" xfId="4938"/>
    <cellStyle name="Обычный 9 2 3 3 2 2 2 2" xfId="4939"/>
    <cellStyle name="Обычный 9 2 3 3 2 2 3" xfId="4940"/>
    <cellStyle name="Обычный 9 2 3 3 2 3" xfId="4941"/>
    <cellStyle name="Обычный 9 2 3 3 2 3 2" xfId="4942"/>
    <cellStyle name="Обычный 9 2 3 3 2 4" xfId="4943"/>
    <cellStyle name="Обычный 9 2 3 3 3" xfId="4944"/>
    <cellStyle name="Обычный 9 2 3 3 3 2" xfId="4945"/>
    <cellStyle name="Обычный 9 2 3 3 3 2 2" xfId="4946"/>
    <cellStyle name="Обычный 9 2 3 3 3 3" xfId="4947"/>
    <cellStyle name="Обычный 9 2 3 3 4" xfId="4948"/>
    <cellStyle name="Обычный 9 2 3 3 4 2" xfId="4949"/>
    <cellStyle name="Обычный 9 2 3 3 5" xfId="4950"/>
    <cellStyle name="Обычный 9 2 3 4" xfId="4951"/>
    <cellStyle name="Обычный 9 2 3 4 2" xfId="4952"/>
    <cellStyle name="Обычный 9 2 3 4 2 2" xfId="4953"/>
    <cellStyle name="Обычный 9 2 3 4 2 2 2" xfId="4954"/>
    <cellStyle name="Обычный 9 2 3 4 2 3" xfId="4955"/>
    <cellStyle name="Обычный 9 2 3 4 3" xfId="4956"/>
    <cellStyle name="Обычный 9 2 3 4 3 2" xfId="4957"/>
    <cellStyle name="Обычный 9 2 3 4 4" xfId="4958"/>
    <cellStyle name="Обычный 9 2 3 5" xfId="4959"/>
    <cellStyle name="Обычный 9 2 3 5 2" xfId="4960"/>
    <cellStyle name="Обычный 9 2 3 5 2 2" xfId="4961"/>
    <cellStyle name="Обычный 9 2 3 5 3" xfId="4962"/>
    <cellStyle name="Обычный 9 2 3 6" xfId="4963"/>
    <cellStyle name="Обычный 9 2 3 6 2" xfId="4964"/>
    <cellStyle name="Обычный 9 2 3 7" xfId="4965"/>
    <cellStyle name="Обычный 9 2 4" xfId="431"/>
    <cellStyle name="Обычный 9 2 4 2" xfId="432"/>
    <cellStyle name="Обычный 9 2 4 2 2" xfId="4966"/>
    <cellStyle name="Обычный 9 2 4 2 2 2" xfId="4967"/>
    <cellStyle name="Обычный 9 2 4 2 2 2 2" xfId="4968"/>
    <cellStyle name="Обычный 9 2 4 2 2 2 2 2" xfId="4969"/>
    <cellStyle name="Обычный 9 2 4 2 2 2 3" xfId="4970"/>
    <cellStyle name="Обычный 9 2 4 2 2 3" xfId="4971"/>
    <cellStyle name="Обычный 9 2 4 2 2 3 2" xfId="4972"/>
    <cellStyle name="Обычный 9 2 4 2 2 4" xfId="4973"/>
    <cellStyle name="Обычный 9 2 4 2 3" xfId="4974"/>
    <cellStyle name="Обычный 9 2 4 2 3 2" xfId="4975"/>
    <cellStyle name="Обычный 9 2 4 2 3 2 2" xfId="4976"/>
    <cellStyle name="Обычный 9 2 4 2 3 3" xfId="4977"/>
    <cellStyle name="Обычный 9 2 4 2 4" xfId="4978"/>
    <cellStyle name="Обычный 9 2 4 2 4 2" xfId="4979"/>
    <cellStyle name="Обычный 9 2 4 2 5" xfId="4980"/>
    <cellStyle name="Обычный 9 2 4 3" xfId="433"/>
    <cellStyle name="Обычный 9 2 4 3 2" xfId="4981"/>
    <cellStyle name="Обычный 9 2 4 3 2 2" xfId="4982"/>
    <cellStyle name="Обычный 9 2 4 3 2 2 2" xfId="4983"/>
    <cellStyle name="Обычный 9 2 4 3 2 3" xfId="4984"/>
    <cellStyle name="Обычный 9 2 4 3 3" xfId="4985"/>
    <cellStyle name="Обычный 9 2 4 3 3 2" xfId="4986"/>
    <cellStyle name="Обычный 9 2 4 3 4" xfId="4987"/>
    <cellStyle name="Обычный 9 2 4 4" xfId="4988"/>
    <cellStyle name="Обычный 9 2 4 4 2" xfId="4989"/>
    <cellStyle name="Обычный 9 2 4 4 2 2" xfId="4990"/>
    <cellStyle name="Обычный 9 2 4 4 3" xfId="4991"/>
    <cellStyle name="Обычный 9 2 4 5" xfId="4992"/>
    <cellStyle name="Обычный 9 2 4 5 2" xfId="4993"/>
    <cellStyle name="Обычный 9 2 4 6" xfId="4994"/>
    <cellStyle name="Обычный 9 2 5" xfId="434"/>
    <cellStyle name="Обычный 9 2 5 2" xfId="4995"/>
    <cellStyle name="Обычный 9 2 5 2 2" xfId="4996"/>
    <cellStyle name="Обычный 9 2 5 2 2 2" xfId="4997"/>
    <cellStyle name="Обычный 9 2 5 2 2 2 2" xfId="4998"/>
    <cellStyle name="Обычный 9 2 5 2 2 3" xfId="4999"/>
    <cellStyle name="Обычный 9 2 5 2 3" xfId="5000"/>
    <cellStyle name="Обычный 9 2 5 2 3 2" xfId="5001"/>
    <cellStyle name="Обычный 9 2 5 2 4" xfId="5002"/>
    <cellStyle name="Обычный 9 2 5 3" xfId="5003"/>
    <cellStyle name="Обычный 9 2 5 3 2" xfId="5004"/>
    <cellStyle name="Обычный 9 2 5 3 2 2" xfId="5005"/>
    <cellStyle name="Обычный 9 2 5 3 3" xfId="5006"/>
    <cellStyle name="Обычный 9 2 5 4" xfId="5007"/>
    <cellStyle name="Обычный 9 2 5 4 2" xfId="5008"/>
    <cellStyle name="Обычный 9 2 5 5" xfId="5009"/>
    <cellStyle name="Обычный 9 2 6" xfId="435"/>
    <cellStyle name="Обычный 9 2 6 2" xfId="5010"/>
    <cellStyle name="Обычный 9 2 6 2 2" xfId="5011"/>
    <cellStyle name="Обычный 9 2 6 2 2 2" xfId="5012"/>
    <cellStyle name="Обычный 9 2 6 2 3" xfId="5013"/>
    <cellStyle name="Обычный 9 2 6 3" xfId="5014"/>
    <cellStyle name="Обычный 9 2 6 3 2" xfId="5015"/>
    <cellStyle name="Обычный 9 2 6 4" xfId="5016"/>
    <cellStyle name="Обычный 9 2 7" xfId="5017"/>
    <cellStyle name="Обычный 9 2 7 2" xfId="5018"/>
    <cellStyle name="Обычный 9 2 7 2 2" xfId="5019"/>
    <cellStyle name="Обычный 9 2 7 3" xfId="5020"/>
    <cellStyle name="Обычный 9 2 8" xfId="5021"/>
    <cellStyle name="Обычный 9 2 8 2" xfId="5022"/>
    <cellStyle name="Обычный 9 2 9" xfId="5023"/>
    <cellStyle name="Обычный 9 3" xfId="436"/>
    <cellStyle name="Обычный 9 3 2" xfId="437"/>
    <cellStyle name="Обычный 9 3 2 2" xfId="438"/>
    <cellStyle name="Обычный 9 3 2 2 2" xfId="5024"/>
    <cellStyle name="Обычный 9 3 2 2 2 2" xfId="5025"/>
    <cellStyle name="Обычный 9 3 2 2 2 2 2" xfId="5026"/>
    <cellStyle name="Обычный 9 3 2 2 2 2 2 2" xfId="5027"/>
    <cellStyle name="Обычный 9 3 2 2 2 2 3" xfId="5028"/>
    <cellStyle name="Обычный 9 3 2 2 2 3" xfId="5029"/>
    <cellStyle name="Обычный 9 3 2 2 2 3 2" xfId="5030"/>
    <cellStyle name="Обычный 9 3 2 2 2 4" xfId="5031"/>
    <cellStyle name="Обычный 9 3 2 2 3" xfId="5032"/>
    <cellStyle name="Обычный 9 3 2 2 3 2" xfId="5033"/>
    <cellStyle name="Обычный 9 3 2 2 3 2 2" xfId="5034"/>
    <cellStyle name="Обычный 9 3 2 2 3 3" xfId="5035"/>
    <cellStyle name="Обычный 9 3 2 2 4" xfId="5036"/>
    <cellStyle name="Обычный 9 3 2 2 4 2" xfId="5037"/>
    <cellStyle name="Обычный 9 3 2 2 5" xfId="5038"/>
    <cellStyle name="Обычный 9 3 2 3" xfId="439"/>
    <cellStyle name="Обычный 9 3 2 3 2" xfId="5039"/>
    <cellStyle name="Обычный 9 3 2 3 2 2" xfId="5040"/>
    <cellStyle name="Обычный 9 3 2 3 2 2 2" xfId="5041"/>
    <cellStyle name="Обычный 9 3 2 3 2 2 2 2" xfId="5042"/>
    <cellStyle name="Обычный 9 3 2 3 2 2 3" xfId="5043"/>
    <cellStyle name="Обычный 9 3 2 3 2 3" xfId="5044"/>
    <cellStyle name="Обычный 9 3 2 3 2 3 2" xfId="5045"/>
    <cellStyle name="Обычный 9 3 2 3 2 4" xfId="5046"/>
    <cellStyle name="Обычный 9 3 2 3 3" xfId="5047"/>
    <cellStyle name="Обычный 9 3 2 3 3 2" xfId="5048"/>
    <cellStyle name="Обычный 9 3 2 3 3 2 2" xfId="5049"/>
    <cellStyle name="Обычный 9 3 2 3 3 3" xfId="5050"/>
    <cellStyle name="Обычный 9 3 2 3 4" xfId="5051"/>
    <cellStyle name="Обычный 9 3 2 3 4 2" xfId="5052"/>
    <cellStyle name="Обычный 9 3 2 3 5" xfId="5053"/>
    <cellStyle name="Обычный 9 3 2 4" xfId="5054"/>
    <cellStyle name="Обычный 9 3 2 4 2" xfId="5055"/>
    <cellStyle name="Обычный 9 3 2 4 2 2" xfId="5056"/>
    <cellStyle name="Обычный 9 3 2 4 2 2 2" xfId="5057"/>
    <cellStyle name="Обычный 9 3 2 4 2 3" xfId="5058"/>
    <cellStyle name="Обычный 9 3 2 4 3" xfId="5059"/>
    <cellStyle name="Обычный 9 3 2 4 3 2" xfId="5060"/>
    <cellStyle name="Обычный 9 3 2 4 4" xfId="5061"/>
    <cellStyle name="Обычный 9 3 2 5" xfId="5062"/>
    <cellStyle name="Обычный 9 3 2 5 2" xfId="5063"/>
    <cellStyle name="Обычный 9 3 2 5 2 2" xfId="5064"/>
    <cellStyle name="Обычный 9 3 2 5 3" xfId="5065"/>
    <cellStyle name="Обычный 9 3 2 6" xfId="5066"/>
    <cellStyle name="Обычный 9 3 2 6 2" xfId="5067"/>
    <cellStyle name="Обычный 9 3 2 7" xfId="5068"/>
    <cellStyle name="Обычный 9 3 3" xfId="440"/>
    <cellStyle name="Обычный 9 3 3 2" xfId="441"/>
    <cellStyle name="Обычный 9 3 3 2 2" xfId="5069"/>
    <cellStyle name="Обычный 9 3 3 2 2 2" xfId="5070"/>
    <cellStyle name="Обычный 9 3 3 2 2 2 2" xfId="5071"/>
    <cellStyle name="Обычный 9 3 3 2 2 2 2 2" xfId="5072"/>
    <cellStyle name="Обычный 9 3 3 2 2 2 3" xfId="5073"/>
    <cellStyle name="Обычный 9 3 3 2 2 3" xfId="5074"/>
    <cellStyle name="Обычный 9 3 3 2 2 3 2" xfId="5075"/>
    <cellStyle name="Обычный 9 3 3 2 2 4" xfId="5076"/>
    <cellStyle name="Обычный 9 3 3 2 3" xfId="5077"/>
    <cellStyle name="Обычный 9 3 3 2 3 2" xfId="5078"/>
    <cellStyle name="Обычный 9 3 3 2 3 2 2" xfId="5079"/>
    <cellStyle name="Обычный 9 3 3 2 3 3" xfId="5080"/>
    <cellStyle name="Обычный 9 3 3 2 4" xfId="5081"/>
    <cellStyle name="Обычный 9 3 3 2 4 2" xfId="5082"/>
    <cellStyle name="Обычный 9 3 3 2 5" xfId="5083"/>
    <cellStyle name="Обычный 9 3 3 3" xfId="442"/>
    <cellStyle name="Обычный 9 3 3 3 2" xfId="5084"/>
    <cellStyle name="Обычный 9 3 3 3 2 2" xfId="5085"/>
    <cellStyle name="Обычный 9 3 3 3 2 2 2" xfId="5086"/>
    <cellStyle name="Обычный 9 3 3 3 2 3" xfId="5087"/>
    <cellStyle name="Обычный 9 3 3 3 3" xfId="5088"/>
    <cellStyle name="Обычный 9 3 3 3 3 2" xfId="5089"/>
    <cellStyle name="Обычный 9 3 3 3 4" xfId="5090"/>
    <cellStyle name="Обычный 9 3 3 4" xfId="5091"/>
    <cellStyle name="Обычный 9 3 3 4 2" xfId="5092"/>
    <cellStyle name="Обычный 9 3 3 4 2 2" xfId="5093"/>
    <cellStyle name="Обычный 9 3 3 4 3" xfId="5094"/>
    <cellStyle name="Обычный 9 3 3 5" xfId="5095"/>
    <cellStyle name="Обычный 9 3 3 5 2" xfId="5096"/>
    <cellStyle name="Обычный 9 3 3 6" xfId="5097"/>
    <cellStyle name="Обычный 9 3 4" xfId="443"/>
    <cellStyle name="Обычный 9 3 4 2" xfId="444"/>
    <cellStyle name="Обычный 9 3 4 2 2" xfId="5098"/>
    <cellStyle name="Обычный 9 3 4 2 2 2" xfId="5099"/>
    <cellStyle name="Обычный 9 3 4 2 2 2 2" xfId="5100"/>
    <cellStyle name="Обычный 9 3 4 2 2 2 2 2" xfId="5101"/>
    <cellStyle name="Обычный 9 3 4 2 2 2 3" xfId="5102"/>
    <cellStyle name="Обычный 9 3 4 2 2 3" xfId="5103"/>
    <cellStyle name="Обычный 9 3 4 2 2 3 2" xfId="5104"/>
    <cellStyle name="Обычный 9 3 4 2 2 4" xfId="5105"/>
    <cellStyle name="Обычный 9 3 4 2 3" xfId="5106"/>
    <cellStyle name="Обычный 9 3 4 2 3 2" xfId="5107"/>
    <cellStyle name="Обычный 9 3 4 2 3 2 2" xfId="5108"/>
    <cellStyle name="Обычный 9 3 4 2 3 3" xfId="5109"/>
    <cellStyle name="Обычный 9 3 4 2 4" xfId="5110"/>
    <cellStyle name="Обычный 9 3 4 2 4 2" xfId="5111"/>
    <cellStyle name="Обычный 9 3 4 2 5" xfId="5112"/>
    <cellStyle name="Обычный 9 3 4 3" xfId="445"/>
    <cellStyle name="Обычный 9 3 4 3 2" xfId="5113"/>
    <cellStyle name="Обычный 9 3 4 3 2 2" xfId="5114"/>
    <cellStyle name="Обычный 9 3 4 3 2 2 2" xfId="5115"/>
    <cellStyle name="Обычный 9 3 4 3 2 3" xfId="5116"/>
    <cellStyle name="Обычный 9 3 4 3 3" xfId="5117"/>
    <cellStyle name="Обычный 9 3 4 3 3 2" xfId="5118"/>
    <cellStyle name="Обычный 9 3 4 3 4" xfId="5119"/>
    <cellStyle name="Обычный 9 3 4 4" xfId="5120"/>
    <cellStyle name="Обычный 9 3 4 4 2" xfId="5121"/>
    <cellStyle name="Обычный 9 3 4 4 2 2" xfId="5122"/>
    <cellStyle name="Обычный 9 3 4 4 3" xfId="5123"/>
    <cellStyle name="Обычный 9 3 4 5" xfId="5124"/>
    <cellStyle name="Обычный 9 3 4 5 2" xfId="5125"/>
    <cellStyle name="Обычный 9 3 4 6" xfId="5126"/>
    <cellStyle name="Обычный 9 3 5" xfId="446"/>
    <cellStyle name="Обычный 9 3 5 2" xfId="5127"/>
    <cellStyle name="Обычный 9 3 5 2 2" xfId="5128"/>
    <cellStyle name="Обычный 9 3 5 2 2 2" xfId="5129"/>
    <cellStyle name="Обычный 9 3 5 2 2 2 2" xfId="5130"/>
    <cellStyle name="Обычный 9 3 5 2 2 3" xfId="5131"/>
    <cellStyle name="Обычный 9 3 5 2 3" xfId="5132"/>
    <cellStyle name="Обычный 9 3 5 2 3 2" xfId="5133"/>
    <cellStyle name="Обычный 9 3 5 2 4" xfId="5134"/>
    <cellStyle name="Обычный 9 3 5 3" xfId="5135"/>
    <cellStyle name="Обычный 9 3 5 3 2" xfId="5136"/>
    <cellStyle name="Обычный 9 3 5 3 2 2" xfId="5137"/>
    <cellStyle name="Обычный 9 3 5 3 3" xfId="5138"/>
    <cellStyle name="Обычный 9 3 5 4" xfId="5139"/>
    <cellStyle name="Обычный 9 3 5 4 2" xfId="5140"/>
    <cellStyle name="Обычный 9 3 5 5" xfId="5141"/>
    <cellStyle name="Обычный 9 3 6" xfId="447"/>
    <cellStyle name="Обычный 9 3 6 2" xfId="5142"/>
    <cellStyle name="Обычный 9 3 6 2 2" xfId="5143"/>
    <cellStyle name="Обычный 9 3 6 2 2 2" xfId="5144"/>
    <cellStyle name="Обычный 9 3 6 2 3" xfId="5145"/>
    <cellStyle name="Обычный 9 3 6 3" xfId="5146"/>
    <cellStyle name="Обычный 9 3 6 3 2" xfId="5147"/>
    <cellStyle name="Обычный 9 3 6 4" xfId="5148"/>
    <cellStyle name="Обычный 9 3 7" xfId="5149"/>
    <cellStyle name="Обычный 9 3 7 2" xfId="5150"/>
    <cellStyle name="Обычный 9 3 7 2 2" xfId="5151"/>
    <cellStyle name="Обычный 9 3 7 3" xfId="5152"/>
    <cellStyle name="Обычный 9 3 8" xfId="5153"/>
    <cellStyle name="Обычный 9 3 8 2" xfId="5154"/>
    <cellStyle name="Обычный 9 3 9" xfId="5155"/>
    <cellStyle name="Обычный 9 4" xfId="448"/>
    <cellStyle name="Обычный 9 4 2" xfId="449"/>
    <cellStyle name="Обычный 9 4 2 2" xfId="5156"/>
    <cellStyle name="Обычный 9 4 2 2 2" xfId="5157"/>
    <cellStyle name="Обычный 9 4 2 2 2 2" xfId="5158"/>
    <cellStyle name="Обычный 9 4 2 2 2 2 2" xfId="5159"/>
    <cellStyle name="Обычный 9 4 2 2 2 3" xfId="5160"/>
    <cellStyle name="Обычный 9 4 2 2 3" xfId="5161"/>
    <cellStyle name="Обычный 9 4 2 2 3 2" xfId="5162"/>
    <cellStyle name="Обычный 9 4 2 2 4" xfId="5163"/>
    <cellStyle name="Обычный 9 4 2 3" xfId="5164"/>
    <cellStyle name="Обычный 9 4 2 3 2" xfId="5165"/>
    <cellStyle name="Обычный 9 4 2 3 2 2" xfId="5166"/>
    <cellStyle name="Обычный 9 4 2 3 3" xfId="5167"/>
    <cellStyle name="Обычный 9 4 2 4" xfId="5168"/>
    <cellStyle name="Обычный 9 4 2 4 2" xfId="5169"/>
    <cellStyle name="Обычный 9 4 2 5" xfId="5170"/>
    <cellStyle name="Обычный 9 4 3" xfId="450"/>
    <cellStyle name="Обычный 9 4 3 2" xfId="5171"/>
    <cellStyle name="Обычный 9 4 3 2 2" xfId="5172"/>
    <cellStyle name="Обычный 9 4 3 2 2 2" xfId="5173"/>
    <cellStyle name="Обычный 9 4 3 2 2 2 2" xfId="5174"/>
    <cellStyle name="Обычный 9 4 3 2 2 3" xfId="5175"/>
    <cellStyle name="Обычный 9 4 3 2 3" xfId="5176"/>
    <cellStyle name="Обычный 9 4 3 2 3 2" xfId="5177"/>
    <cellStyle name="Обычный 9 4 3 2 4" xfId="5178"/>
    <cellStyle name="Обычный 9 4 3 3" xfId="5179"/>
    <cellStyle name="Обычный 9 4 3 3 2" xfId="5180"/>
    <cellStyle name="Обычный 9 4 3 3 2 2" xfId="5181"/>
    <cellStyle name="Обычный 9 4 3 3 3" xfId="5182"/>
    <cellStyle name="Обычный 9 4 3 4" xfId="5183"/>
    <cellStyle name="Обычный 9 4 3 4 2" xfId="5184"/>
    <cellStyle name="Обычный 9 4 3 5" xfId="5185"/>
    <cellStyle name="Обычный 9 4 4" xfId="5186"/>
    <cellStyle name="Обычный 9 4 4 2" xfId="5187"/>
    <cellStyle name="Обычный 9 4 4 2 2" xfId="5188"/>
    <cellStyle name="Обычный 9 4 4 2 2 2" xfId="5189"/>
    <cellStyle name="Обычный 9 4 4 2 3" xfId="5190"/>
    <cellStyle name="Обычный 9 4 4 3" xfId="5191"/>
    <cellStyle name="Обычный 9 4 4 3 2" xfId="5192"/>
    <cellStyle name="Обычный 9 4 4 4" xfId="5193"/>
    <cellStyle name="Обычный 9 4 5" xfId="5194"/>
    <cellStyle name="Обычный 9 4 5 2" xfId="5195"/>
    <cellStyle name="Обычный 9 4 5 2 2" xfId="5196"/>
    <cellStyle name="Обычный 9 4 5 3" xfId="5197"/>
    <cellStyle name="Обычный 9 4 6" xfId="5198"/>
    <cellStyle name="Обычный 9 4 6 2" xfId="5199"/>
    <cellStyle name="Обычный 9 4 7" xfId="5200"/>
    <cellStyle name="Обычный 9 5" xfId="451"/>
    <cellStyle name="Обычный 9 5 2" xfId="452"/>
    <cellStyle name="Обычный 9 5 2 2" xfId="5201"/>
    <cellStyle name="Обычный 9 5 2 2 2" xfId="5202"/>
    <cellStyle name="Обычный 9 5 2 2 2 2" xfId="5203"/>
    <cellStyle name="Обычный 9 5 2 2 2 2 2" xfId="5204"/>
    <cellStyle name="Обычный 9 5 2 2 2 3" xfId="5205"/>
    <cellStyle name="Обычный 9 5 2 2 3" xfId="5206"/>
    <cellStyle name="Обычный 9 5 2 2 3 2" xfId="5207"/>
    <cellStyle name="Обычный 9 5 2 2 4" xfId="5208"/>
    <cellStyle name="Обычный 9 5 2 3" xfId="5209"/>
    <cellStyle name="Обычный 9 5 2 3 2" xfId="5210"/>
    <cellStyle name="Обычный 9 5 2 3 2 2" xfId="5211"/>
    <cellStyle name="Обычный 9 5 2 3 3" xfId="5212"/>
    <cellStyle name="Обычный 9 5 2 4" xfId="5213"/>
    <cellStyle name="Обычный 9 5 2 4 2" xfId="5214"/>
    <cellStyle name="Обычный 9 5 2 5" xfId="5215"/>
    <cellStyle name="Обычный 9 5 3" xfId="453"/>
    <cellStyle name="Обычный 9 5 3 2" xfId="5216"/>
    <cellStyle name="Обычный 9 5 3 2 2" xfId="5217"/>
    <cellStyle name="Обычный 9 5 3 2 2 2" xfId="5218"/>
    <cellStyle name="Обычный 9 5 3 2 3" xfId="5219"/>
    <cellStyle name="Обычный 9 5 3 3" xfId="5220"/>
    <cellStyle name="Обычный 9 5 3 3 2" xfId="5221"/>
    <cellStyle name="Обычный 9 5 3 4" xfId="5222"/>
    <cellStyle name="Обычный 9 5 4" xfId="5223"/>
    <cellStyle name="Обычный 9 5 4 2" xfId="5224"/>
    <cellStyle name="Обычный 9 5 4 2 2" xfId="5225"/>
    <cellStyle name="Обычный 9 5 4 3" xfId="5226"/>
    <cellStyle name="Обычный 9 5 5" xfId="5227"/>
    <cellStyle name="Обычный 9 5 5 2" xfId="5228"/>
    <cellStyle name="Обычный 9 5 6" xfId="5229"/>
    <cellStyle name="Обычный 9 6" xfId="454"/>
    <cellStyle name="Обычный 9 6 2" xfId="5230"/>
    <cellStyle name="Обычный 9 6 2 2" xfId="5231"/>
    <cellStyle name="Обычный 9 6 2 2 2" xfId="5232"/>
    <cellStyle name="Обычный 9 6 2 2 2 2" xfId="5233"/>
    <cellStyle name="Обычный 9 6 2 2 3" xfId="5234"/>
    <cellStyle name="Обычный 9 6 2 3" xfId="5235"/>
    <cellStyle name="Обычный 9 6 2 3 2" xfId="5236"/>
    <cellStyle name="Обычный 9 6 2 4" xfId="5237"/>
    <cellStyle name="Обычный 9 6 3" xfId="5238"/>
    <cellStyle name="Обычный 9 6 3 2" xfId="5239"/>
    <cellStyle name="Обычный 9 6 3 2 2" xfId="5240"/>
    <cellStyle name="Обычный 9 6 3 3" xfId="5241"/>
    <cellStyle name="Обычный 9 6 4" xfId="5242"/>
    <cellStyle name="Обычный 9 6 4 2" xfId="5243"/>
    <cellStyle name="Обычный 9 6 5" xfId="5244"/>
    <cellStyle name="Обычный 9 7" xfId="455"/>
    <cellStyle name="Обычный 9 7 2" xfId="5245"/>
    <cellStyle name="Обычный 9 7 2 2" xfId="5246"/>
    <cellStyle name="Обычный 9 7 2 2 2" xfId="5247"/>
    <cellStyle name="Обычный 9 7 2 3" xfId="5248"/>
    <cellStyle name="Обычный 9 7 3" xfId="5249"/>
    <cellStyle name="Обычный 9 7 3 2" xfId="5250"/>
    <cellStyle name="Обычный 9 7 4" xfId="5251"/>
    <cellStyle name="Обычный 9 8" xfId="5252"/>
    <cellStyle name="Обычный 9 8 2" xfId="5253"/>
    <cellStyle name="Обычный 9 8 2 2" xfId="5254"/>
    <cellStyle name="Обычный 9 8 3" xfId="5255"/>
    <cellStyle name="Обычный 9 9" xfId="5256"/>
    <cellStyle name="Обычный 9 9 2" xfId="5257"/>
    <cellStyle name="Обычный 9_Отчет ЧЭ за 4 кв.2016 МЭ " xfId="5258"/>
    <cellStyle name="Обычный_Форматы по компаниям_last" xfId="4"/>
    <cellStyle name="Обычный_Форматы по компаниям_last 2" xfId="7"/>
    <cellStyle name="Плохой 2" xfId="456"/>
    <cellStyle name="Плохой 3" xfId="5259"/>
    <cellStyle name="Поле ввода" xfId="5260"/>
    <cellStyle name="Пояснение 2" xfId="457"/>
    <cellStyle name="Пояснение 3" xfId="5261"/>
    <cellStyle name="Примечание 2" xfId="458"/>
    <cellStyle name="Примечание 2 2" xfId="5262"/>
    <cellStyle name="Примечание 2 3" xfId="5263"/>
    <cellStyle name="Примечание 3" xfId="5264"/>
    <cellStyle name="Процентный" xfId="590" builtinId="5"/>
    <cellStyle name="Процентный 2" xfId="459"/>
    <cellStyle name="Процентный 2 2" xfId="5265"/>
    <cellStyle name="Процентный 2 2 2" xfId="5266"/>
    <cellStyle name="Процентный 2 2 2 2" xfId="5267"/>
    <cellStyle name="Процентный 2 2 2 2 2" xfId="5268"/>
    <cellStyle name="Процентный 2 2 2 2 2 2" xfId="5269"/>
    <cellStyle name="Процентный 2 2 2 2 2 2 2" xfId="5270"/>
    <cellStyle name="Процентный 2 2 2 2 2 2 2 2" xfId="5271"/>
    <cellStyle name="Процентный 2 2 2 2 2 2 3" xfId="5272"/>
    <cellStyle name="Процентный 2 2 2 2 2 2 3 2" xfId="5273"/>
    <cellStyle name="Процентный 2 2 2 2 2 3" xfId="5274"/>
    <cellStyle name="Процентный 2 2 2 2 2 3 2" xfId="5275"/>
    <cellStyle name="Процентный 2 2 2 2 2 3 2 2" xfId="5276"/>
    <cellStyle name="Процентный 2 2 2 2 2 3 3" xfId="5277"/>
    <cellStyle name="Процентный 2 2 2 2 2 4" xfId="5278"/>
    <cellStyle name="Процентный 2 2 2 2 2 4 2" xfId="5279"/>
    <cellStyle name="Процентный 2 2 2 2 2 5" xfId="5280"/>
    <cellStyle name="Процентный 2 2 2 2 3" xfId="5281"/>
    <cellStyle name="Процентный 2 2 2 2 3 2" xfId="5282"/>
    <cellStyle name="Процентный 2 2 2 2 3 2 2" xfId="5283"/>
    <cellStyle name="Процентный 2 2 2 2 3 3" xfId="5284"/>
    <cellStyle name="Процентный 2 2 2 2 3 3 2" xfId="5285"/>
    <cellStyle name="Процентный 2 2 2 2 4" xfId="5286"/>
    <cellStyle name="Процентный 2 2 2 2 4 2" xfId="5287"/>
    <cellStyle name="Процентный 2 2 2 2 4 2 2" xfId="5288"/>
    <cellStyle name="Процентный 2 2 2 2 4 3" xfId="5289"/>
    <cellStyle name="Процентный 2 2 2 2 5" xfId="5290"/>
    <cellStyle name="Процентный 2 2 2 2 5 2" xfId="5291"/>
    <cellStyle name="Процентный 2 2 2 2 6" xfId="5292"/>
    <cellStyle name="Процентный 2 2 2 3" xfId="5293"/>
    <cellStyle name="Процентный 2 2 2 3 2" xfId="5294"/>
    <cellStyle name="Процентный 2 2 2 3 2 2" xfId="5295"/>
    <cellStyle name="Процентный 2 2 2 3 2 2 2" xfId="5296"/>
    <cellStyle name="Процентный 2 2 2 3 2 3" xfId="5297"/>
    <cellStyle name="Процентный 2 2 2 3 2 3 2" xfId="5298"/>
    <cellStyle name="Процентный 2 2 2 3 3" xfId="5299"/>
    <cellStyle name="Процентный 2 2 2 3 3 2" xfId="5300"/>
    <cellStyle name="Процентный 2 2 2 3 3 2 2" xfId="5301"/>
    <cellStyle name="Процентный 2 2 2 3 3 3" xfId="5302"/>
    <cellStyle name="Процентный 2 2 2 3 4" xfId="5303"/>
    <cellStyle name="Процентный 2 2 2 3 4 2" xfId="5304"/>
    <cellStyle name="Процентный 2 2 2 3 5" xfId="5305"/>
    <cellStyle name="Процентный 2 2 2 4" xfId="5306"/>
    <cellStyle name="Процентный 2 2 2 4 2" xfId="5307"/>
    <cellStyle name="Процентный 2 2 2 4 2 2" xfId="5308"/>
    <cellStyle name="Процентный 2 2 2 4 3" xfId="5309"/>
    <cellStyle name="Процентный 2 2 2 4 3 2" xfId="5310"/>
    <cellStyle name="Процентный 2 2 2 5" xfId="5311"/>
    <cellStyle name="Процентный 2 2 2 5 2" xfId="5312"/>
    <cellStyle name="Процентный 2 2 2 5 2 2" xfId="5313"/>
    <cellStyle name="Процентный 2 2 2 5 3" xfId="5314"/>
    <cellStyle name="Процентный 2 2 2 6" xfId="5315"/>
    <cellStyle name="Процентный 2 2 2 6 2" xfId="5316"/>
    <cellStyle name="Процентный 2 2 2 7" xfId="5317"/>
    <cellStyle name="Процентный 2 2 3" xfId="5318"/>
    <cellStyle name="Процентный 2 2 3 2" xfId="5319"/>
    <cellStyle name="Процентный 2 2 3 2 2" xfId="5320"/>
    <cellStyle name="Процентный 2 2 3 2 2 2" xfId="5321"/>
    <cellStyle name="Процентный 2 2 3 2 2 2 2" xfId="5322"/>
    <cellStyle name="Процентный 2 2 3 2 2 3" xfId="5323"/>
    <cellStyle name="Процентный 2 2 3 2 2 3 2" xfId="5324"/>
    <cellStyle name="Процентный 2 2 3 2 3" xfId="5325"/>
    <cellStyle name="Процентный 2 2 3 2 3 2" xfId="5326"/>
    <cellStyle name="Процентный 2 2 3 2 3 2 2" xfId="5327"/>
    <cellStyle name="Процентный 2 2 3 2 3 3" xfId="5328"/>
    <cellStyle name="Процентный 2 2 3 2 4" xfId="5329"/>
    <cellStyle name="Процентный 2 2 3 2 4 2" xfId="5330"/>
    <cellStyle name="Процентный 2 2 3 2 5" xfId="5331"/>
    <cellStyle name="Процентный 2 2 3 3" xfId="5332"/>
    <cellStyle name="Процентный 2 2 3 3 2" xfId="5333"/>
    <cellStyle name="Процентный 2 2 3 3 2 2" xfId="5334"/>
    <cellStyle name="Процентный 2 2 3 3 3" xfId="5335"/>
    <cellStyle name="Процентный 2 2 3 3 3 2" xfId="5336"/>
    <cellStyle name="Процентный 2 2 3 4" xfId="5337"/>
    <cellStyle name="Процентный 2 2 3 4 2" xfId="5338"/>
    <cellStyle name="Процентный 2 2 3 4 2 2" xfId="5339"/>
    <cellStyle name="Процентный 2 2 3 4 3" xfId="5340"/>
    <cellStyle name="Процентный 2 2 3 5" xfId="5341"/>
    <cellStyle name="Процентный 2 2 3 5 2" xfId="5342"/>
    <cellStyle name="Процентный 2 2 3 6" xfId="5343"/>
    <cellStyle name="Процентный 2 2 4" xfId="5344"/>
    <cellStyle name="Процентный 2 2 4 2" xfId="5345"/>
    <cellStyle name="Процентный 2 2 4 2 2" xfId="5346"/>
    <cellStyle name="Процентный 2 2 4 2 2 2" xfId="5347"/>
    <cellStyle name="Процентный 2 2 4 2 3" xfId="5348"/>
    <cellStyle name="Процентный 2 2 4 2 3 2" xfId="5349"/>
    <cellStyle name="Процентный 2 2 4 3" xfId="5350"/>
    <cellStyle name="Процентный 2 2 4 3 2" xfId="5351"/>
    <cellStyle name="Процентный 2 2 4 3 2 2" xfId="5352"/>
    <cellStyle name="Процентный 2 2 4 3 3" xfId="5353"/>
    <cellStyle name="Процентный 2 2 4 4" xfId="5354"/>
    <cellStyle name="Процентный 2 2 4 4 2" xfId="5355"/>
    <cellStyle name="Процентный 2 2 4 5" xfId="5356"/>
    <cellStyle name="Процентный 2 2 5" xfId="5357"/>
    <cellStyle name="Процентный 2 2 5 2" xfId="5358"/>
    <cellStyle name="Процентный 2 2 5 2 2" xfId="5359"/>
    <cellStyle name="Процентный 2 2 5 3" xfId="5360"/>
    <cellStyle name="Процентный 2 2 5 3 2" xfId="5361"/>
    <cellStyle name="Процентный 2 2 6" xfId="5362"/>
    <cellStyle name="Процентный 2 2 7" xfId="5363"/>
    <cellStyle name="Процентный 2 2 7 2" xfId="5364"/>
    <cellStyle name="Процентный 2 2 7 2 2" xfId="5365"/>
    <cellStyle name="Процентный 2 2 7 3" xfId="5366"/>
    <cellStyle name="Процентный 2 2 8" xfId="5367"/>
    <cellStyle name="Процентный 2 2 8 2" xfId="5368"/>
    <cellStyle name="Процентный 2 2 9" xfId="5369"/>
    <cellStyle name="Процентный 2 3" xfId="5370"/>
    <cellStyle name="Процентный 2 3 2" xfId="5371"/>
    <cellStyle name="Процентный 2 3 2 2" xfId="5372"/>
    <cellStyle name="Процентный 2 3 2 2 2" xfId="5373"/>
    <cellStyle name="Процентный 2 3 2 2 2 2" xfId="5374"/>
    <cellStyle name="Процентный 2 3 2 2 2 2 2" xfId="5375"/>
    <cellStyle name="Процентный 2 3 2 2 2 3" xfId="5376"/>
    <cellStyle name="Процентный 2 3 2 2 2 3 2" xfId="5377"/>
    <cellStyle name="Процентный 2 3 2 2 3" xfId="5378"/>
    <cellStyle name="Процентный 2 3 2 2 3 2" xfId="5379"/>
    <cellStyle name="Процентный 2 3 2 2 3 2 2" xfId="5380"/>
    <cellStyle name="Процентный 2 3 2 2 3 3" xfId="5381"/>
    <cellStyle name="Процентный 2 3 2 2 4" xfId="5382"/>
    <cellStyle name="Процентный 2 3 2 2 4 2" xfId="5383"/>
    <cellStyle name="Процентный 2 3 2 2 5" xfId="5384"/>
    <cellStyle name="Процентный 2 3 2 3" xfId="5385"/>
    <cellStyle name="Процентный 2 3 2 3 2" xfId="5386"/>
    <cellStyle name="Процентный 2 3 2 3 2 2" xfId="5387"/>
    <cellStyle name="Процентный 2 3 2 3 3" xfId="5388"/>
    <cellStyle name="Процентный 2 3 2 3 3 2" xfId="5389"/>
    <cellStyle name="Процентный 2 3 2 4" xfId="5390"/>
    <cellStyle name="Процентный 2 3 2 4 2" xfId="5391"/>
    <cellStyle name="Процентный 2 3 2 4 2 2" xfId="5392"/>
    <cellStyle name="Процентный 2 3 2 4 3" xfId="5393"/>
    <cellStyle name="Процентный 2 3 2 5" xfId="5394"/>
    <cellStyle name="Процентный 2 3 2 5 2" xfId="5395"/>
    <cellStyle name="Процентный 2 3 2 6" xfId="5396"/>
    <cellStyle name="Процентный 2 3 3" xfId="5397"/>
    <cellStyle name="Процентный 2 3 3 2" xfId="5398"/>
    <cellStyle name="Процентный 2 3 3 2 2" xfId="5399"/>
    <cellStyle name="Процентный 2 3 3 2 2 2" xfId="5400"/>
    <cellStyle name="Процентный 2 3 3 2 3" xfId="5401"/>
    <cellStyle name="Процентный 2 3 3 2 3 2" xfId="5402"/>
    <cellStyle name="Процентный 2 3 3 3" xfId="5403"/>
    <cellStyle name="Процентный 2 3 3 3 2" xfId="5404"/>
    <cellStyle name="Процентный 2 3 3 3 2 2" xfId="5405"/>
    <cellStyle name="Процентный 2 3 3 3 3" xfId="5406"/>
    <cellStyle name="Процентный 2 3 3 4" xfId="5407"/>
    <cellStyle name="Процентный 2 3 3 4 2" xfId="5408"/>
    <cellStyle name="Процентный 2 3 3 5" xfId="5409"/>
    <cellStyle name="Процентный 2 3 4" xfId="5410"/>
    <cellStyle name="Процентный 2 3 4 2" xfId="5411"/>
    <cellStyle name="Процентный 2 3 4 2 2" xfId="5412"/>
    <cellStyle name="Процентный 2 3 4 3" xfId="5413"/>
    <cellStyle name="Процентный 2 3 4 3 2" xfId="5414"/>
    <cellStyle name="Процентный 2 3 5" xfId="5415"/>
    <cellStyle name="Процентный 2 3 5 2" xfId="5416"/>
    <cellStyle name="Процентный 2 3 5 2 2" xfId="5417"/>
    <cellStyle name="Процентный 2 3 5 3" xfId="5418"/>
    <cellStyle name="Процентный 2 3 6" xfId="5419"/>
    <cellStyle name="Процентный 2 3 6 2" xfId="5420"/>
    <cellStyle name="Процентный 2 3 7" xfId="5421"/>
    <cellStyle name="Процентный 2 4" xfId="5422"/>
    <cellStyle name="Процентный 2 4 2" xfId="5423"/>
    <cellStyle name="Процентный 2 4 2 2" xfId="5424"/>
    <cellStyle name="Процентный 2 4 2 2 2" xfId="5425"/>
    <cellStyle name="Процентный 2 4 2 2 2 2" xfId="5426"/>
    <cellStyle name="Процентный 2 4 2 2 3" xfId="5427"/>
    <cellStyle name="Процентный 2 4 2 2 3 2" xfId="5428"/>
    <cellStyle name="Процентный 2 4 2 3" xfId="5429"/>
    <cellStyle name="Процентный 2 4 2 3 2" xfId="5430"/>
    <cellStyle name="Процентный 2 4 2 3 2 2" xfId="5431"/>
    <cellStyle name="Процентный 2 4 2 3 3" xfId="5432"/>
    <cellStyle name="Процентный 2 4 2 4" xfId="5433"/>
    <cellStyle name="Процентный 2 4 2 4 2" xfId="5434"/>
    <cellStyle name="Процентный 2 4 2 5" xfId="5435"/>
    <cellStyle name="Процентный 2 4 3" xfId="5436"/>
    <cellStyle name="Процентный 2 4 3 2" xfId="5437"/>
    <cellStyle name="Процентный 2 4 3 2 2" xfId="5438"/>
    <cellStyle name="Процентный 2 4 3 3" xfId="5439"/>
    <cellStyle name="Процентный 2 4 3 3 2" xfId="5440"/>
    <cellStyle name="Процентный 2 4 4" xfId="5441"/>
    <cellStyle name="Процентный 2 4 4 2" xfId="5442"/>
    <cellStyle name="Процентный 2 4 4 2 2" xfId="5443"/>
    <cellStyle name="Процентный 2 4 4 3" xfId="5444"/>
    <cellStyle name="Процентный 2 4 5" xfId="5445"/>
    <cellStyle name="Процентный 2 4 5 2" xfId="5446"/>
    <cellStyle name="Процентный 2 4 6" xfId="5447"/>
    <cellStyle name="Процентный 2 5" xfId="5448"/>
    <cellStyle name="Процентный 2 5 2" xfId="5449"/>
    <cellStyle name="Процентный 2 5 2 2" xfId="5450"/>
    <cellStyle name="Процентный 2 5 2 2 2" xfId="5451"/>
    <cellStyle name="Процентный 2 5 2 3" xfId="5452"/>
    <cellStyle name="Процентный 2 5 2 3 2" xfId="5453"/>
    <cellStyle name="Процентный 2 5 3" xfId="5454"/>
    <cellStyle name="Процентный 2 5 3 2" xfId="5455"/>
    <cellStyle name="Процентный 2 5 3 2 2" xfId="5456"/>
    <cellStyle name="Процентный 2 5 3 3" xfId="5457"/>
    <cellStyle name="Процентный 2 5 4" xfId="5458"/>
    <cellStyle name="Процентный 2 5 4 2" xfId="5459"/>
    <cellStyle name="Процентный 2 5 5" xfId="5460"/>
    <cellStyle name="Процентный 2 6" xfId="5461"/>
    <cellStyle name="Процентный 2 7" xfId="5462"/>
    <cellStyle name="Процентный 3" xfId="460"/>
    <cellStyle name="Процентный 3 2" xfId="5463"/>
    <cellStyle name="Процентный 4" xfId="5464"/>
    <cellStyle name="Процентный 4 2" xfId="5465"/>
    <cellStyle name="Процентный 5" xfId="5466"/>
    <cellStyle name="Процентный 6" xfId="5897"/>
    <cellStyle name="Процентный 7" xfId="5902"/>
    <cellStyle name="Связанная ячейка 2" xfId="461"/>
    <cellStyle name="Связанная ячейка 3" xfId="5467"/>
    <cellStyle name="Стиль 1" xfId="462"/>
    <cellStyle name="Стиль 1 2" xfId="5468"/>
    <cellStyle name="Стиль 1 2 2" xfId="5469"/>
    <cellStyle name="Стиль 1 3" xfId="5470"/>
    <cellStyle name="Стиль 1 4" xfId="5471"/>
    <cellStyle name="Стиль 1_1.2" xfId="5472"/>
    <cellStyle name="Текст предупреждения 2" xfId="463"/>
    <cellStyle name="Текст предупреждения 3" xfId="5473"/>
    <cellStyle name="Текстовый" xfId="5474"/>
    <cellStyle name="Тысячи [0]_3Com" xfId="5475"/>
    <cellStyle name="Тысячи_3Com" xfId="5476"/>
    <cellStyle name="Финансовый 2" xfId="464"/>
    <cellStyle name="Финансовый 2 10" xfId="465"/>
    <cellStyle name="Финансовый 2 10 2" xfId="5477"/>
    <cellStyle name="Финансовый 2 10 2 2" xfId="5478"/>
    <cellStyle name="Финансовый 2 10 3" xfId="5479"/>
    <cellStyle name="Финансовый 2 11" xfId="5480"/>
    <cellStyle name="Финансовый 2 11 2" xfId="5481"/>
    <cellStyle name="Финансовый 2 12" xfId="5482"/>
    <cellStyle name="Финансовый 2 2" xfId="466"/>
    <cellStyle name="Финансовый 2 2 2" xfId="467"/>
    <cellStyle name="Финансовый 2 2 2 2" xfId="468"/>
    <cellStyle name="Финансовый 2 2 2 2 2" xfId="469"/>
    <cellStyle name="Финансовый 2 2 2 2 3" xfId="470"/>
    <cellStyle name="Финансовый 2 2 2 2 3 2" xfId="5483"/>
    <cellStyle name="Финансовый 2 2 2 2 3 2 2" xfId="5484"/>
    <cellStyle name="Финансовый 2 2 2 2 3 3" xfId="5485"/>
    <cellStyle name="Финансовый 2 2 2 2 3 3 2" xfId="5486"/>
    <cellStyle name="Финансовый 2 2 2 2 4" xfId="471"/>
    <cellStyle name="Финансовый 2 2 2 2 4 2" xfId="5487"/>
    <cellStyle name="Финансовый 2 2 2 2 4 2 2" xfId="5488"/>
    <cellStyle name="Финансовый 2 2 2 2 4 3" xfId="5489"/>
    <cellStyle name="Финансовый 2 2 2 2 5" xfId="5490"/>
    <cellStyle name="Финансовый 2 2 2 2 5 2" xfId="5491"/>
    <cellStyle name="Финансовый 2 2 2 2 6" xfId="5492"/>
    <cellStyle name="Финансовый 2 2 2 3" xfId="472"/>
    <cellStyle name="Финансовый 2 2 2 3 2" xfId="473"/>
    <cellStyle name="Финансовый 2 2 2 3 2 2" xfId="5493"/>
    <cellStyle name="Финансовый 2 2 2 3 2 2 2" xfId="5494"/>
    <cellStyle name="Финансовый 2 2 2 3 2 3" xfId="5495"/>
    <cellStyle name="Финансовый 2 2 2 3 2 3 2" xfId="5496"/>
    <cellStyle name="Финансовый 2 2 2 3 3" xfId="474"/>
    <cellStyle name="Финансовый 2 2 2 3 3 2" xfId="5497"/>
    <cellStyle name="Финансовый 2 2 2 3 3 2 2" xfId="5498"/>
    <cellStyle name="Финансовый 2 2 2 3 3 3" xfId="5499"/>
    <cellStyle name="Финансовый 2 2 2 3 4" xfId="5500"/>
    <cellStyle name="Финансовый 2 2 2 3 4 2" xfId="5501"/>
    <cellStyle name="Финансовый 2 2 2 3 5" xfId="5502"/>
    <cellStyle name="Финансовый 2 2 2 4" xfId="475"/>
    <cellStyle name="Финансовый 2 2 2 4 2" xfId="5503"/>
    <cellStyle name="Финансовый 2 2 2 4 2 2" xfId="5504"/>
    <cellStyle name="Финансовый 2 2 2 4 3" xfId="5505"/>
    <cellStyle name="Финансовый 2 2 2 4 3 2" xfId="5506"/>
    <cellStyle name="Финансовый 2 2 2 5" xfId="476"/>
    <cellStyle name="Финансовый 2 2 2 5 2" xfId="5507"/>
    <cellStyle name="Финансовый 2 2 2 5 2 2" xfId="5508"/>
    <cellStyle name="Финансовый 2 2 2 5 3" xfId="5509"/>
    <cellStyle name="Финансовый 2 2 2 6" xfId="5510"/>
    <cellStyle name="Финансовый 2 2 2 6 2" xfId="5511"/>
    <cellStyle name="Финансовый 2 2 2 7" xfId="5512"/>
    <cellStyle name="Финансовый 2 2 3" xfId="477"/>
    <cellStyle name="Финансовый 2 2 3 2" xfId="478"/>
    <cellStyle name="Финансовый 2 2 3 2 2" xfId="5513"/>
    <cellStyle name="Финансовый 2 2 3 2 2 2" xfId="5514"/>
    <cellStyle name="Финансовый 2 2 3 2 3" xfId="5515"/>
    <cellStyle name="Финансовый 2 2 3 2 3 2" xfId="5516"/>
    <cellStyle name="Финансовый 2 2 3 3" xfId="479"/>
    <cellStyle name="Финансовый 2 2 3 3 2" xfId="5517"/>
    <cellStyle name="Финансовый 2 2 3 3 2 2" xfId="5518"/>
    <cellStyle name="Финансовый 2 2 3 3 3" xfId="5519"/>
    <cellStyle name="Финансовый 2 2 3 4" xfId="5520"/>
    <cellStyle name="Финансовый 2 2 3 4 2" xfId="5521"/>
    <cellStyle name="Финансовый 2 2 3 5" xfId="5522"/>
    <cellStyle name="Финансовый 2 2 4" xfId="480"/>
    <cellStyle name="Финансовый 2 2 4 2" xfId="481"/>
    <cellStyle name="Финансовый 2 2 4 2 2" xfId="5523"/>
    <cellStyle name="Финансовый 2 2 4 2 2 2" xfId="5524"/>
    <cellStyle name="Финансовый 2 2 4 2 3" xfId="5525"/>
    <cellStyle name="Финансовый 2 2 4 2 3 2" xfId="5526"/>
    <cellStyle name="Финансовый 2 2 4 3" xfId="482"/>
    <cellStyle name="Финансовый 2 2 4 3 2" xfId="5527"/>
    <cellStyle name="Финансовый 2 2 4 3 2 2" xfId="5528"/>
    <cellStyle name="Финансовый 2 2 4 3 3" xfId="5529"/>
    <cellStyle name="Финансовый 2 2 4 4" xfId="5530"/>
    <cellStyle name="Финансовый 2 2 4 4 2" xfId="5531"/>
    <cellStyle name="Финансовый 2 2 4 5" xfId="5532"/>
    <cellStyle name="Финансовый 2 2 5" xfId="483"/>
    <cellStyle name="Финансовый 2 2 5 2" xfId="5533"/>
    <cellStyle name="Финансовый 2 2 5 2 2" xfId="5534"/>
    <cellStyle name="Финансовый 2 2 5 3" xfId="5535"/>
    <cellStyle name="Финансовый 2 2 5 3 2" xfId="5536"/>
    <cellStyle name="Финансовый 2 2 6" xfId="484"/>
    <cellStyle name="Финансовый 2 2 6 2" xfId="5537"/>
    <cellStyle name="Финансовый 2 2 6 2 2" xfId="5538"/>
    <cellStyle name="Финансовый 2 2 6 3" xfId="5539"/>
    <cellStyle name="Финансовый 2 2 7" xfId="5540"/>
    <cellStyle name="Финансовый 2 2 7 2" xfId="5541"/>
    <cellStyle name="Финансовый 2 2 8" xfId="5542"/>
    <cellStyle name="Финансовый 2 3" xfId="485"/>
    <cellStyle name="Финансовый 2 3 2" xfId="486"/>
    <cellStyle name="Финансовый 2 3 2 2" xfId="487"/>
    <cellStyle name="Финансовый 2 3 2 2 2" xfId="488"/>
    <cellStyle name="Финансовый 2 3 2 2 2 2" xfId="5543"/>
    <cellStyle name="Финансовый 2 3 2 2 2 2 2" xfId="5544"/>
    <cellStyle name="Финансовый 2 3 2 2 2 3" xfId="5545"/>
    <cellStyle name="Финансовый 2 3 2 2 2 3 2" xfId="5546"/>
    <cellStyle name="Финансовый 2 3 2 2 3" xfId="489"/>
    <cellStyle name="Финансовый 2 3 2 2 3 2" xfId="5547"/>
    <cellStyle name="Финансовый 2 3 2 2 3 2 2" xfId="5548"/>
    <cellStyle name="Финансовый 2 3 2 2 3 3" xfId="5549"/>
    <cellStyle name="Финансовый 2 3 2 2 4" xfId="5550"/>
    <cellStyle name="Финансовый 2 3 2 2 4 2" xfId="5551"/>
    <cellStyle name="Финансовый 2 3 2 2 5" xfId="5552"/>
    <cellStyle name="Финансовый 2 3 2 3" xfId="490"/>
    <cellStyle name="Финансовый 2 3 2 3 2" xfId="491"/>
    <cellStyle name="Финансовый 2 3 2 3 2 2" xfId="5553"/>
    <cellStyle name="Финансовый 2 3 2 3 2 2 2" xfId="5554"/>
    <cellStyle name="Финансовый 2 3 2 3 2 3" xfId="5555"/>
    <cellStyle name="Финансовый 2 3 2 3 2 3 2" xfId="5556"/>
    <cellStyle name="Финансовый 2 3 2 3 3" xfId="492"/>
    <cellStyle name="Финансовый 2 3 2 3 3 2" xfId="5557"/>
    <cellStyle name="Финансовый 2 3 2 3 3 2 2" xfId="5558"/>
    <cellStyle name="Финансовый 2 3 2 3 3 3" xfId="5559"/>
    <cellStyle name="Финансовый 2 3 2 3 4" xfId="5560"/>
    <cellStyle name="Финансовый 2 3 2 3 4 2" xfId="5561"/>
    <cellStyle name="Финансовый 2 3 2 3 5" xfId="5562"/>
    <cellStyle name="Финансовый 2 3 2 4" xfId="493"/>
    <cellStyle name="Финансовый 2 3 2 4 2" xfId="5563"/>
    <cellStyle name="Финансовый 2 3 2 4 2 2" xfId="5564"/>
    <cellStyle name="Финансовый 2 3 2 4 3" xfId="5565"/>
    <cellStyle name="Финансовый 2 3 2 4 3 2" xfId="5566"/>
    <cellStyle name="Финансовый 2 3 2 5" xfId="494"/>
    <cellStyle name="Финансовый 2 3 2 5 2" xfId="5567"/>
    <cellStyle name="Финансовый 2 3 2 5 2 2" xfId="5568"/>
    <cellStyle name="Финансовый 2 3 2 5 3" xfId="5569"/>
    <cellStyle name="Финансовый 2 3 2 6" xfId="5570"/>
    <cellStyle name="Финансовый 2 3 2 6 2" xfId="5571"/>
    <cellStyle name="Финансовый 2 3 2 7" xfId="5572"/>
    <cellStyle name="Финансовый 2 3 3" xfId="495"/>
    <cellStyle name="Финансовый 2 3 3 2" xfId="496"/>
    <cellStyle name="Финансовый 2 3 3 2 2" xfId="5573"/>
    <cellStyle name="Финансовый 2 3 3 2 2 2" xfId="5574"/>
    <cellStyle name="Финансовый 2 3 3 2 3" xfId="5575"/>
    <cellStyle name="Финансовый 2 3 3 2 3 2" xfId="5576"/>
    <cellStyle name="Финансовый 2 3 3 3" xfId="497"/>
    <cellStyle name="Финансовый 2 3 3 3 2" xfId="5577"/>
    <cellStyle name="Финансовый 2 3 3 3 2 2" xfId="5578"/>
    <cellStyle name="Финансовый 2 3 3 3 3" xfId="5579"/>
    <cellStyle name="Финансовый 2 3 3 4" xfId="5580"/>
    <cellStyle name="Финансовый 2 3 3 4 2" xfId="5581"/>
    <cellStyle name="Финансовый 2 3 3 5" xfId="5582"/>
    <cellStyle name="Финансовый 2 3 4" xfId="498"/>
    <cellStyle name="Финансовый 2 3 4 2" xfId="499"/>
    <cellStyle name="Финансовый 2 3 4 2 2" xfId="5583"/>
    <cellStyle name="Финансовый 2 3 4 2 2 2" xfId="5584"/>
    <cellStyle name="Финансовый 2 3 4 2 3" xfId="5585"/>
    <cellStyle name="Финансовый 2 3 4 2 3 2" xfId="5586"/>
    <cellStyle name="Финансовый 2 3 4 3" xfId="500"/>
    <cellStyle name="Финансовый 2 3 4 3 2" xfId="5587"/>
    <cellStyle name="Финансовый 2 3 4 3 2 2" xfId="5588"/>
    <cellStyle name="Финансовый 2 3 4 3 3" xfId="5589"/>
    <cellStyle name="Финансовый 2 3 4 4" xfId="5590"/>
    <cellStyle name="Финансовый 2 3 4 4 2" xfId="5591"/>
    <cellStyle name="Финансовый 2 3 4 5" xfId="5592"/>
    <cellStyle name="Финансовый 2 3 5" xfId="501"/>
    <cellStyle name="Финансовый 2 3 5 2" xfId="5593"/>
    <cellStyle name="Финансовый 2 3 5 2 2" xfId="5594"/>
    <cellStyle name="Финансовый 2 3 5 3" xfId="5595"/>
    <cellStyle name="Финансовый 2 3 5 3 2" xfId="5596"/>
    <cellStyle name="Финансовый 2 3 6" xfId="502"/>
    <cellStyle name="Финансовый 2 3 6 2" xfId="5597"/>
    <cellStyle name="Финансовый 2 3 6 2 2" xfId="5598"/>
    <cellStyle name="Финансовый 2 3 6 3" xfId="5599"/>
    <cellStyle name="Финансовый 2 3 7" xfId="5600"/>
    <cellStyle name="Финансовый 2 3 7 2" xfId="5601"/>
    <cellStyle name="Финансовый 2 3 8" xfId="5602"/>
    <cellStyle name="Финансовый 2 4" xfId="503"/>
    <cellStyle name="Финансовый 2 4 2" xfId="504"/>
    <cellStyle name="Финансовый 2 4 2 2" xfId="505"/>
    <cellStyle name="Финансовый 2 4 2 2 2" xfId="5603"/>
    <cellStyle name="Финансовый 2 4 2 2 2 2" xfId="5604"/>
    <cellStyle name="Финансовый 2 4 2 2 3" xfId="5605"/>
    <cellStyle name="Финансовый 2 4 2 2 3 2" xfId="5606"/>
    <cellStyle name="Финансовый 2 4 2 3" xfId="506"/>
    <cellStyle name="Финансовый 2 4 2 3 2" xfId="5607"/>
    <cellStyle name="Финансовый 2 4 2 3 2 2" xfId="5608"/>
    <cellStyle name="Финансовый 2 4 2 3 3" xfId="5609"/>
    <cellStyle name="Финансовый 2 4 2 4" xfId="5610"/>
    <cellStyle name="Финансовый 2 4 2 4 2" xfId="5611"/>
    <cellStyle name="Финансовый 2 4 2 5" xfId="5612"/>
    <cellStyle name="Финансовый 2 4 3" xfId="507"/>
    <cellStyle name="Финансовый 2 4 3 2" xfId="508"/>
    <cellStyle name="Финансовый 2 4 3 2 2" xfId="5613"/>
    <cellStyle name="Финансовый 2 4 3 2 2 2" xfId="5614"/>
    <cellStyle name="Финансовый 2 4 3 2 3" xfId="5615"/>
    <cellStyle name="Финансовый 2 4 3 2 3 2" xfId="5616"/>
    <cellStyle name="Финансовый 2 4 3 3" xfId="509"/>
    <cellStyle name="Финансовый 2 4 3 3 2" xfId="5617"/>
    <cellStyle name="Финансовый 2 4 3 3 2 2" xfId="5618"/>
    <cellStyle name="Финансовый 2 4 3 3 3" xfId="5619"/>
    <cellStyle name="Финансовый 2 4 3 4" xfId="5620"/>
    <cellStyle name="Финансовый 2 4 3 4 2" xfId="5621"/>
    <cellStyle name="Финансовый 2 4 3 5" xfId="5622"/>
    <cellStyle name="Финансовый 2 4 4" xfId="510"/>
    <cellStyle name="Финансовый 2 4 4 2" xfId="5623"/>
    <cellStyle name="Финансовый 2 4 4 2 2" xfId="5624"/>
    <cellStyle name="Финансовый 2 4 4 3" xfId="5625"/>
    <cellStyle name="Финансовый 2 4 4 3 2" xfId="5626"/>
    <cellStyle name="Финансовый 2 4 5" xfId="511"/>
    <cellStyle name="Финансовый 2 4 5 2" xfId="5627"/>
    <cellStyle name="Финансовый 2 4 5 2 2" xfId="5628"/>
    <cellStyle name="Финансовый 2 4 5 3" xfId="5629"/>
    <cellStyle name="Финансовый 2 4 6" xfId="5630"/>
    <cellStyle name="Финансовый 2 4 6 2" xfId="5631"/>
    <cellStyle name="Финансовый 2 4 7" xfId="5632"/>
    <cellStyle name="Финансовый 2 5" xfId="512"/>
    <cellStyle name="Финансовый 2 5 2" xfId="513"/>
    <cellStyle name="Финансовый 2 5 2 2" xfId="5633"/>
    <cellStyle name="Финансовый 2 5 2 2 2" xfId="5634"/>
    <cellStyle name="Финансовый 2 5 2 3" xfId="5635"/>
    <cellStyle name="Финансовый 2 5 2 3 2" xfId="5636"/>
    <cellStyle name="Финансовый 2 5 3" xfId="514"/>
    <cellStyle name="Финансовый 2 5 3 2" xfId="5637"/>
    <cellStyle name="Финансовый 2 5 3 2 2" xfId="5638"/>
    <cellStyle name="Финансовый 2 5 3 3" xfId="5639"/>
    <cellStyle name="Финансовый 2 5 4" xfId="5640"/>
    <cellStyle name="Финансовый 2 5 4 2" xfId="5641"/>
    <cellStyle name="Финансовый 2 5 5" xfId="5642"/>
    <cellStyle name="Финансовый 2 6" xfId="515"/>
    <cellStyle name="Финансовый 2 6 2" xfId="516"/>
    <cellStyle name="Финансовый 2 6 2 2" xfId="5643"/>
    <cellStyle name="Финансовый 2 6 2 2 2" xfId="5644"/>
    <cellStyle name="Финансовый 2 6 2 3" xfId="5645"/>
    <cellStyle name="Финансовый 2 6 2 3 2" xfId="5646"/>
    <cellStyle name="Финансовый 2 6 3" xfId="517"/>
    <cellStyle name="Финансовый 2 6 3 2" xfId="5647"/>
    <cellStyle name="Финансовый 2 6 3 2 2" xfId="5648"/>
    <cellStyle name="Финансовый 2 6 3 3" xfId="5649"/>
    <cellStyle name="Финансовый 2 6 4" xfId="5650"/>
    <cellStyle name="Финансовый 2 6 4 2" xfId="5651"/>
    <cellStyle name="Финансовый 2 6 5" xfId="5652"/>
    <cellStyle name="Финансовый 2 7" xfId="518"/>
    <cellStyle name="Финансовый 2 7 2" xfId="519"/>
    <cellStyle name="Финансовый 2 7 2 2" xfId="5653"/>
    <cellStyle name="Финансовый 2 7 2 2 2" xfId="5654"/>
    <cellStyle name="Финансовый 2 7 2 3" xfId="5655"/>
    <cellStyle name="Финансовый 2 7 2 3 2" xfId="5656"/>
    <cellStyle name="Финансовый 2 7 3" xfId="520"/>
    <cellStyle name="Финансовый 2 7 3 2" xfId="5657"/>
    <cellStyle name="Финансовый 2 7 3 2 2" xfId="5658"/>
    <cellStyle name="Финансовый 2 7 3 3" xfId="5659"/>
    <cellStyle name="Финансовый 2 7 4" xfId="5660"/>
    <cellStyle name="Финансовый 2 7 4 2" xfId="5661"/>
    <cellStyle name="Финансовый 2 7 5" xfId="5662"/>
    <cellStyle name="Финансовый 2 8" xfId="521"/>
    <cellStyle name="Финансовый 2 9" xfId="522"/>
    <cellStyle name="Финансовый 2 9 2" xfId="5663"/>
    <cellStyle name="Финансовый 2 9 2 2" xfId="5664"/>
    <cellStyle name="Финансовый 2 9 3" xfId="5665"/>
    <cellStyle name="Финансовый 2 9 3 2" xfId="5666"/>
    <cellStyle name="Финансовый 3" xfId="523"/>
    <cellStyle name="Финансовый 3 10" xfId="524"/>
    <cellStyle name="Финансовый 3 11" xfId="5667"/>
    <cellStyle name="Финансовый 3 11 2" xfId="5668"/>
    <cellStyle name="Финансовый 3 11 2 2" xfId="5669"/>
    <cellStyle name="Финансовый 3 11 3" xfId="5670"/>
    <cellStyle name="Финансовый 3 12" xfId="5671"/>
    <cellStyle name="Финансовый 3 12 2" xfId="5672"/>
    <cellStyle name="Финансовый 3 13" xfId="5673"/>
    <cellStyle name="Финансовый 3 2" xfId="525"/>
    <cellStyle name="Финансовый 3 2 2" xfId="526"/>
    <cellStyle name="Финансовый 3 2 2 2" xfId="527"/>
    <cellStyle name="Финансовый 3 2 2 2 2" xfId="528"/>
    <cellStyle name="Финансовый 3 2 2 2 2 2" xfId="5674"/>
    <cellStyle name="Финансовый 3 2 2 2 2 2 2" xfId="5675"/>
    <cellStyle name="Финансовый 3 2 2 2 2 3" xfId="5676"/>
    <cellStyle name="Финансовый 3 2 2 2 2 3 2" xfId="5677"/>
    <cellStyle name="Финансовый 3 2 2 2 3" xfId="529"/>
    <cellStyle name="Финансовый 3 2 2 2 3 2" xfId="5678"/>
    <cellStyle name="Финансовый 3 2 2 2 3 2 2" xfId="5679"/>
    <cellStyle name="Финансовый 3 2 2 2 3 3" xfId="5680"/>
    <cellStyle name="Финансовый 3 2 2 2 4" xfId="5681"/>
    <cellStyle name="Финансовый 3 2 2 2 4 2" xfId="5682"/>
    <cellStyle name="Финансовый 3 2 2 2 5" xfId="5683"/>
    <cellStyle name="Финансовый 3 2 2 3" xfId="530"/>
    <cellStyle name="Финансовый 3 2 2 3 2" xfId="531"/>
    <cellStyle name="Финансовый 3 2 2 3 2 2" xfId="5684"/>
    <cellStyle name="Финансовый 3 2 2 3 2 2 2" xfId="5685"/>
    <cellStyle name="Финансовый 3 2 2 3 2 3" xfId="5686"/>
    <cellStyle name="Финансовый 3 2 2 3 2 3 2" xfId="5687"/>
    <cellStyle name="Финансовый 3 2 2 3 3" xfId="532"/>
    <cellStyle name="Финансовый 3 2 2 3 3 2" xfId="5688"/>
    <cellStyle name="Финансовый 3 2 2 3 3 2 2" xfId="5689"/>
    <cellStyle name="Финансовый 3 2 2 3 3 3" xfId="5690"/>
    <cellStyle name="Финансовый 3 2 2 3 4" xfId="5691"/>
    <cellStyle name="Финансовый 3 2 2 3 4 2" xfId="5692"/>
    <cellStyle name="Финансовый 3 2 2 3 5" xfId="5693"/>
    <cellStyle name="Финансовый 3 2 2 4" xfId="533"/>
    <cellStyle name="Финансовый 3 2 2 4 2" xfId="5694"/>
    <cellStyle name="Финансовый 3 2 2 4 2 2" xfId="5695"/>
    <cellStyle name="Финансовый 3 2 2 4 3" xfId="5696"/>
    <cellStyle name="Финансовый 3 2 2 4 3 2" xfId="5697"/>
    <cellStyle name="Финансовый 3 2 2 5" xfId="534"/>
    <cellStyle name="Финансовый 3 2 2 5 2" xfId="5698"/>
    <cellStyle name="Финансовый 3 2 2 5 2 2" xfId="5699"/>
    <cellStyle name="Финансовый 3 2 2 5 3" xfId="5700"/>
    <cellStyle name="Финансовый 3 2 2 6" xfId="5701"/>
    <cellStyle name="Финансовый 3 2 2 6 2" xfId="5702"/>
    <cellStyle name="Финансовый 3 2 2 7" xfId="5703"/>
    <cellStyle name="Финансовый 3 2 3" xfId="535"/>
    <cellStyle name="Финансовый 3 2 3 2" xfId="536"/>
    <cellStyle name="Финансовый 3 2 3 2 2" xfId="5704"/>
    <cellStyle name="Финансовый 3 2 3 2 2 2" xfId="5705"/>
    <cellStyle name="Финансовый 3 2 3 2 3" xfId="5706"/>
    <cellStyle name="Финансовый 3 2 3 2 3 2" xfId="5707"/>
    <cellStyle name="Финансовый 3 2 3 3" xfId="537"/>
    <cellStyle name="Финансовый 3 2 3 3 2" xfId="5708"/>
    <cellStyle name="Финансовый 3 2 3 3 2 2" xfId="5709"/>
    <cellStyle name="Финансовый 3 2 3 3 3" xfId="5710"/>
    <cellStyle name="Финансовый 3 2 3 4" xfId="5711"/>
    <cellStyle name="Финансовый 3 2 3 4 2" xfId="5712"/>
    <cellStyle name="Финансовый 3 2 3 5" xfId="5713"/>
    <cellStyle name="Финансовый 3 2 4" xfId="538"/>
    <cellStyle name="Финансовый 3 2 4 2" xfId="539"/>
    <cellStyle name="Финансовый 3 2 4 2 2" xfId="5714"/>
    <cellStyle name="Финансовый 3 2 4 2 2 2" xfId="5715"/>
    <cellStyle name="Финансовый 3 2 4 2 3" xfId="5716"/>
    <cellStyle name="Финансовый 3 2 4 2 3 2" xfId="5717"/>
    <cellStyle name="Финансовый 3 2 4 3" xfId="540"/>
    <cellStyle name="Финансовый 3 2 4 3 2" xfId="5718"/>
    <cellStyle name="Финансовый 3 2 4 3 2 2" xfId="5719"/>
    <cellStyle name="Финансовый 3 2 4 3 3" xfId="5720"/>
    <cellStyle name="Финансовый 3 2 4 4" xfId="5721"/>
    <cellStyle name="Финансовый 3 2 4 4 2" xfId="5722"/>
    <cellStyle name="Финансовый 3 2 4 5" xfId="5723"/>
    <cellStyle name="Финансовый 3 2 5" xfId="541"/>
    <cellStyle name="Финансовый 3 2 5 2" xfId="5724"/>
    <cellStyle name="Финансовый 3 2 5 2 2" xfId="5725"/>
    <cellStyle name="Финансовый 3 2 5 3" xfId="5726"/>
    <cellStyle name="Финансовый 3 2 5 3 2" xfId="5727"/>
    <cellStyle name="Финансовый 3 2 6" xfId="542"/>
    <cellStyle name="Финансовый 3 2 6 2" xfId="5728"/>
    <cellStyle name="Финансовый 3 2 6 2 2" xfId="5729"/>
    <cellStyle name="Финансовый 3 2 6 3" xfId="5730"/>
    <cellStyle name="Финансовый 3 2 7" xfId="5731"/>
    <cellStyle name="Финансовый 3 2 7 2" xfId="5732"/>
    <cellStyle name="Финансовый 3 2 8" xfId="5733"/>
    <cellStyle name="Финансовый 3 2_Отчет ЧЭ за 4 кв.2016 МЭ " xfId="5734"/>
    <cellStyle name="Финансовый 3 3" xfId="543"/>
    <cellStyle name="Финансовый 3 3 2" xfId="544"/>
    <cellStyle name="Финансовый 3 3 2 2" xfId="545"/>
    <cellStyle name="Финансовый 3 3 2 2 2" xfId="546"/>
    <cellStyle name="Финансовый 3 3 2 2 2 2" xfId="5735"/>
    <cellStyle name="Финансовый 3 3 2 2 2 2 2" xfId="5736"/>
    <cellStyle name="Финансовый 3 3 2 2 2 3" xfId="5737"/>
    <cellStyle name="Финансовый 3 3 2 2 2 3 2" xfId="5738"/>
    <cellStyle name="Финансовый 3 3 2 2 3" xfId="547"/>
    <cellStyle name="Финансовый 3 3 2 2 3 2" xfId="5739"/>
    <cellStyle name="Финансовый 3 3 2 2 3 2 2" xfId="5740"/>
    <cellStyle name="Финансовый 3 3 2 2 3 3" xfId="5741"/>
    <cellStyle name="Финансовый 3 3 2 2 4" xfId="5742"/>
    <cellStyle name="Финансовый 3 3 2 2 4 2" xfId="5743"/>
    <cellStyle name="Финансовый 3 3 2 2 5" xfId="5744"/>
    <cellStyle name="Финансовый 3 3 2 3" xfId="548"/>
    <cellStyle name="Финансовый 3 3 2 3 2" xfId="549"/>
    <cellStyle name="Финансовый 3 3 2 3 2 2" xfId="5745"/>
    <cellStyle name="Финансовый 3 3 2 3 2 2 2" xfId="5746"/>
    <cellStyle name="Финансовый 3 3 2 3 2 3" xfId="5747"/>
    <cellStyle name="Финансовый 3 3 2 3 2 3 2" xfId="5748"/>
    <cellStyle name="Финансовый 3 3 2 3 3" xfId="550"/>
    <cellStyle name="Финансовый 3 3 2 3 3 2" xfId="5749"/>
    <cellStyle name="Финансовый 3 3 2 3 3 2 2" xfId="5750"/>
    <cellStyle name="Финансовый 3 3 2 3 3 3" xfId="5751"/>
    <cellStyle name="Финансовый 3 3 2 3 4" xfId="5752"/>
    <cellStyle name="Финансовый 3 3 2 3 4 2" xfId="5753"/>
    <cellStyle name="Финансовый 3 3 2 3 5" xfId="5754"/>
    <cellStyle name="Финансовый 3 3 2 4" xfId="551"/>
    <cellStyle name="Финансовый 3 3 2 4 2" xfId="5755"/>
    <cellStyle name="Финансовый 3 3 2 4 2 2" xfId="5756"/>
    <cellStyle name="Финансовый 3 3 2 4 3" xfId="5757"/>
    <cellStyle name="Финансовый 3 3 2 4 3 2" xfId="5758"/>
    <cellStyle name="Финансовый 3 3 2 5" xfId="552"/>
    <cellStyle name="Финансовый 3 3 2 5 2" xfId="5759"/>
    <cellStyle name="Финансовый 3 3 2 5 2 2" xfId="5760"/>
    <cellStyle name="Финансовый 3 3 2 5 3" xfId="5761"/>
    <cellStyle name="Финансовый 3 3 2 6" xfId="5762"/>
    <cellStyle name="Финансовый 3 3 2 6 2" xfId="5763"/>
    <cellStyle name="Финансовый 3 3 2 7" xfId="5764"/>
    <cellStyle name="Финансовый 3 3 3" xfId="553"/>
    <cellStyle name="Финансовый 3 3 3 2" xfId="554"/>
    <cellStyle name="Финансовый 3 3 3 2 2" xfId="5765"/>
    <cellStyle name="Финансовый 3 3 3 2 2 2" xfId="5766"/>
    <cellStyle name="Финансовый 3 3 3 2 3" xfId="5767"/>
    <cellStyle name="Финансовый 3 3 3 2 3 2" xfId="5768"/>
    <cellStyle name="Финансовый 3 3 3 3" xfId="555"/>
    <cellStyle name="Финансовый 3 3 3 3 2" xfId="5769"/>
    <cellStyle name="Финансовый 3 3 3 3 2 2" xfId="5770"/>
    <cellStyle name="Финансовый 3 3 3 3 3" xfId="5771"/>
    <cellStyle name="Финансовый 3 3 3 4" xfId="5772"/>
    <cellStyle name="Финансовый 3 3 3 4 2" xfId="5773"/>
    <cellStyle name="Финансовый 3 3 3 5" xfId="5774"/>
    <cellStyle name="Финансовый 3 3 4" xfId="556"/>
    <cellStyle name="Финансовый 3 3 4 2" xfId="557"/>
    <cellStyle name="Финансовый 3 3 4 2 2" xfId="5775"/>
    <cellStyle name="Финансовый 3 3 4 2 2 2" xfId="5776"/>
    <cellStyle name="Финансовый 3 3 4 2 3" xfId="5777"/>
    <cellStyle name="Финансовый 3 3 4 2 3 2" xfId="5778"/>
    <cellStyle name="Финансовый 3 3 4 3" xfId="558"/>
    <cellStyle name="Финансовый 3 3 4 3 2" xfId="5779"/>
    <cellStyle name="Финансовый 3 3 4 3 2 2" xfId="5780"/>
    <cellStyle name="Финансовый 3 3 4 3 3" xfId="5781"/>
    <cellStyle name="Финансовый 3 3 4 4" xfId="5782"/>
    <cellStyle name="Финансовый 3 3 4 4 2" xfId="5783"/>
    <cellStyle name="Финансовый 3 3 4 5" xfId="5784"/>
    <cellStyle name="Финансовый 3 3 5" xfId="559"/>
    <cellStyle name="Финансовый 3 3 5 2" xfId="5785"/>
    <cellStyle name="Финансовый 3 3 5 2 2" xfId="5786"/>
    <cellStyle name="Финансовый 3 3 5 3" xfId="5787"/>
    <cellStyle name="Финансовый 3 3 5 3 2" xfId="5788"/>
    <cellStyle name="Финансовый 3 3 6" xfId="560"/>
    <cellStyle name="Финансовый 3 3 6 2" xfId="5789"/>
    <cellStyle name="Финансовый 3 3 6 2 2" xfId="5790"/>
    <cellStyle name="Финансовый 3 3 6 3" xfId="5791"/>
    <cellStyle name="Финансовый 3 3 7" xfId="5792"/>
    <cellStyle name="Финансовый 3 3 7 2" xfId="5793"/>
    <cellStyle name="Финансовый 3 3 8" xfId="5794"/>
    <cellStyle name="Финансовый 3 4" xfId="561"/>
    <cellStyle name="Финансовый 3 4 2" xfId="562"/>
    <cellStyle name="Финансовый 3 4 2 2" xfId="563"/>
    <cellStyle name="Финансовый 3 4 2 2 2" xfId="5795"/>
    <cellStyle name="Финансовый 3 4 2 2 2 2" xfId="5796"/>
    <cellStyle name="Финансовый 3 4 2 2 3" xfId="5797"/>
    <cellStyle name="Финансовый 3 4 2 2 3 2" xfId="5798"/>
    <cellStyle name="Финансовый 3 4 2 3" xfId="564"/>
    <cellStyle name="Финансовый 3 4 2 3 2" xfId="5799"/>
    <cellStyle name="Финансовый 3 4 2 3 2 2" xfId="5800"/>
    <cellStyle name="Финансовый 3 4 2 3 3" xfId="5801"/>
    <cellStyle name="Финансовый 3 4 2 4" xfId="5802"/>
    <cellStyle name="Финансовый 3 4 2 4 2" xfId="5803"/>
    <cellStyle name="Финансовый 3 4 2 5" xfId="5804"/>
    <cellStyle name="Финансовый 3 4 3" xfId="565"/>
    <cellStyle name="Финансовый 3 4 3 2" xfId="566"/>
    <cellStyle name="Финансовый 3 4 3 2 2" xfId="5805"/>
    <cellStyle name="Финансовый 3 4 3 2 2 2" xfId="5806"/>
    <cellStyle name="Финансовый 3 4 3 2 3" xfId="5807"/>
    <cellStyle name="Финансовый 3 4 3 2 3 2" xfId="5808"/>
    <cellStyle name="Финансовый 3 4 3 3" xfId="567"/>
    <cellStyle name="Финансовый 3 4 3 3 2" xfId="5809"/>
    <cellStyle name="Финансовый 3 4 3 3 2 2" xfId="5810"/>
    <cellStyle name="Финансовый 3 4 3 3 3" xfId="5811"/>
    <cellStyle name="Финансовый 3 4 3 4" xfId="5812"/>
    <cellStyle name="Финансовый 3 4 3 4 2" xfId="5813"/>
    <cellStyle name="Финансовый 3 4 3 5" xfId="5814"/>
    <cellStyle name="Финансовый 3 4 4" xfId="568"/>
    <cellStyle name="Финансовый 3 4 4 2" xfId="5815"/>
    <cellStyle name="Финансовый 3 4 4 2 2" xfId="5816"/>
    <cellStyle name="Финансовый 3 4 4 3" xfId="5817"/>
    <cellStyle name="Финансовый 3 4 4 3 2" xfId="5818"/>
    <cellStyle name="Финансовый 3 4 5" xfId="569"/>
    <cellStyle name="Финансовый 3 4 5 2" xfId="5819"/>
    <cellStyle name="Финансовый 3 4 5 2 2" xfId="5820"/>
    <cellStyle name="Финансовый 3 4 5 3" xfId="5821"/>
    <cellStyle name="Финансовый 3 4 6" xfId="5822"/>
    <cellStyle name="Финансовый 3 4 6 2" xfId="5823"/>
    <cellStyle name="Финансовый 3 4 7" xfId="5824"/>
    <cellStyle name="Финансовый 3 5" xfId="570"/>
    <cellStyle name="Финансовый 3 5 2" xfId="571"/>
    <cellStyle name="Финансовый 3 5 2 2" xfId="5825"/>
    <cellStyle name="Финансовый 3 5 2 2 2" xfId="5826"/>
    <cellStyle name="Финансовый 3 5 2 3" xfId="5827"/>
    <cellStyle name="Финансовый 3 5 2 3 2" xfId="5828"/>
    <cellStyle name="Финансовый 3 5 3" xfId="572"/>
    <cellStyle name="Финансовый 3 5 3 2" xfId="5829"/>
    <cellStyle name="Финансовый 3 5 3 2 2" xfId="5830"/>
    <cellStyle name="Финансовый 3 5 3 3" xfId="5831"/>
    <cellStyle name="Финансовый 3 5 4" xfId="5832"/>
    <cellStyle name="Финансовый 3 5 4 2" xfId="5833"/>
    <cellStyle name="Финансовый 3 5 5" xfId="5834"/>
    <cellStyle name="Финансовый 3 6" xfId="573"/>
    <cellStyle name="Финансовый 3 6 2" xfId="574"/>
    <cellStyle name="Финансовый 3 6 2 2" xfId="5835"/>
    <cellStyle name="Финансовый 3 6 2 2 2" xfId="5836"/>
    <cellStyle name="Финансовый 3 6 2 3" xfId="5837"/>
    <cellStyle name="Финансовый 3 6 2 3 2" xfId="5838"/>
    <cellStyle name="Финансовый 3 6 3" xfId="575"/>
    <cellStyle name="Финансовый 3 6 3 2" xfId="5839"/>
    <cellStyle name="Финансовый 3 6 3 2 2" xfId="5840"/>
    <cellStyle name="Финансовый 3 6 3 3" xfId="5841"/>
    <cellStyle name="Финансовый 3 6 4" xfId="5842"/>
    <cellStyle name="Финансовый 3 6 4 2" xfId="5843"/>
    <cellStyle name="Финансовый 3 6 5" xfId="5844"/>
    <cellStyle name="Финансовый 3 7" xfId="576"/>
    <cellStyle name="Финансовый 3 7 2" xfId="577"/>
    <cellStyle name="Финансовый 3 7 2 2" xfId="5845"/>
    <cellStyle name="Финансовый 3 7 2 2 2" xfId="5846"/>
    <cellStyle name="Финансовый 3 7 2 3" xfId="5847"/>
    <cellStyle name="Финансовый 3 7 2 3 2" xfId="5848"/>
    <cellStyle name="Финансовый 3 7 3" xfId="578"/>
    <cellStyle name="Финансовый 3 7 3 2" xfId="5849"/>
    <cellStyle name="Финансовый 3 7 3 2 2" xfId="5850"/>
    <cellStyle name="Финансовый 3 7 3 3" xfId="5851"/>
    <cellStyle name="Финансовый 3 7 4" xfId="5852"/>
    <cellStyle name="Финансовый 3 7 4 2" xfId="5853"/>
    <cellStyle name="Финансовый 3 7 5" xfId="5854"/>
    <cellStyle name="Финансовый 3 8" xfId="579"/>
    <cellStyle name="Финансовый 3 8 2" xfId="5855"/>
    <cellStyle name="Финансовый 3 8 2 2" xfId="5856"/>
    <cellStyle name="Финансовый 3 8 3" xfId="5857"/>
    <cellStyle name="Финансовый 3 8 3 2" xfId="5858"/>
    <cellStyle name="Финансовый 3 9" xfId="580"/>
    <cellStyle name="Финансовый 4" xfId="5859"/>
    <cellStyle name="Финансовый 4 2" xfId="5860"/>
    <cellStyle name="Финансовый 4 2 2" xfId="5861"/>
    <cellStyle name="Финансовый 4 2 2 2" xfId="5862"/>
    <cellStyle name="Финансовый 4 2 3" xfId="5863"/>
    <cellStyle name="Финансовый 4 2 3 2" xfId="5864"/>
    <cellStyle name="Финансовый 4 3" xfId="5865"/>
    <cellStyle name="Финансовый 4 4" xfId="5866"/>
    <cellStyle name="Финансовый 4 4 2" xfId="5867"/>
    <cellStyle name="Финансовый 4 4 2 2" xfId="5868"/>
    <cellStyle name="Финансовый 4 4 3" xfId="5869"/>
    <cellStyle name="Финансовый 4 5" xfId="5870"/>
    <cellStyle name="Финансовый 4 5 2" xfId="5871"/>
    <cellStyle name="Финансовый 4 6" xfId="5872"/>
    <cellStyle name="Финансовый 5" xfId="5873"/>
    <cellStyle name="Финансовый 5 2" xfId="5874"/>
    <cellStyle name="Финансовый 5 2 2" xfId="5875"/>
    <cellStyle name="Финансовый 5 2 2 2" xfId="5876"/>
    <cellStyle name="Финансовый 5 2 3" xfId="5877"/>
    <cellStyle name="Финансовый 5 2 3 2" xfId="5878"/>
    <cellStyle name="Финансовый 5 3" xfId="5879"/>
    <cellStyle name="Финансовый 5 3 2" xfId="5880"/>
    <cellStyle name="Финансовый 5 3 2 2" xfId="5881"/>
    <cellStyle name="Финансовый 5 3 3" xfId="5882"/>
    <cellStyle name="Финансовый 5 4" xfId="5883"/>
    <cellStyle name="Финансовый 5 4 2" xfId="5884"/>
    <cellStyle name="Финансовый 5 5" xfId="5885"/>
    <cellStyle name="Финансовый 6" xfId="5886"/>
    <cellStyle name="Финансовый 7" xfId="5896"/>
    <cellStyle name="Финансовый 8" xfId="5901"/>
    <cellStyle name="Формула" xfId="5887"/>
    <cellStyle name="Формула 2" xfId="5888"/>
    <cellStyle name="ФормулаВБ" xfId="5889"/>
    <cellStyle name="ФормулаНаКонтроль" xfId="5890"/>
    <cellStyle name="ФормулаНаКонтроль 2" xfId="5891"/>
    <cellStyle name="Хороший 2" xfId="581"/>
    <cellStyle name="Хороший 3" xfId="5892"/>
    <cellStyle name="Џђћ–…ќ’ќ›‰" xfId="5893"/>
    <cellStyle name="Џђћ–…ќ’ќ›‰ 2" xfId="589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19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>
        <row r="1">
          <cell r="AA1">
            <v>551.38233472889999</v>
          </cell>
        </row>
      </sheetData>
      <sheetData sheetId="1"/>
      <sheetData sheetId="2"/>
      <sheetData sheetId="3">
        <row r="1">
          <cell r="T1" t="str">
            <v>Приложение  № 10</v>
          </cell>
        </row>
      </sheetData>
      <sheetData sheetId="4">
        <row r="1">
          <cell r="X1" t="str">
            <v>Приложение  № 11</v>
          </cell>
        </row>
      </sheetData>
      <sheetData sheetId="5">
        <row r="1">
          <cell r="V1" t="str">
            <v>Приложение  № 12</v>
          </cell>
        </row>
      </sheetData>
      <sheetData sheetId="6">
        <row r="1">
          <cell r="CK1" t="str">
            <v>Приложение  № 13</v>
          </cell>
        </row>
      </sheetData>
      <sheetData sheetId="7">
        <row r="1">
          <cell r="AN1" t="str">
            <v>Приложение  № 14</v>
          </cell>
        </row>
      </sheetData>
      <sheetData sheetId="8">
        <row r="1">
          <cell r="CO1" t="str">
            <v>Приложение  № 15</v>
          </cell>
        </row>
      </sheetData>
      <sheetData sheetId="9">
        <row r="1">
          <cell r="BS1" t="str">
            <v>Приложение  № 16</v>
          </cell>
        </row>
      </sheetData>
      <sheetData sheetId="10"/>
      <sheetData sheetId="11">
        <row r="1">
          <cell r="AS1" t="str">
            <v>Приложение  № 18</v>
          </cell>
        </row>
      </sheetData>
      <sheetData sheetId="12">
        <row r="8">
          <cell r="M8" t="str">
            <v>Приложение  № 19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A188"/>
  <sheetViews>
    <sheetView topLeftCell="K1" zoomScale="55" zoomScaleNormal="55" zoomScaleSheetLayoutView="80" workbookViewId="0">
      <selection activeCell="AC1" sqref="AC1:AC3"/>
    </sheetView>
  </sheetViews>
  <sheetFormatPr defaultRowHeight="15.75"/>
  <cols>
    <col min="1" max="1" width="10.625" style="4" customWidth="1"/>
    <col min="2" max="2" width="83.75" style="97" customWidth="1"/>
    <col min="3" max="3" width="22.875" style="4" customWidth="1"/>
    <col min="4" max="4" width="18" style="93" customWidth="1"/>
    <col min="5" max="5" width="21.375" style="92" customWidth="1"/>
    <col min="6" max="6" width="17.25" style="92" customWidth="1"/>
    <col min="7" max="7" width="20" style="92" customWidth="1"/>
    <col min="8" max="8" width="14.75" style="92" customWidth="1"/>
    <col min="9" max="9" width="11" style="92" customWidth="1"/>
    <col min="10" max="10" width="14.75" style="4" customWidth="1"/>
    <col min="11" max="11" width="14.75" style="92" customWidth="1"/>
    <col min="12" max="12" width="12.625" style="4" customWidth="1"/>
    <col min="13" max="13" width="14.75" style="4" customWidth="1"/>
    <col min="14" max="14" width="10" style="4" customWidth="1"/>
    <col min="15" max="16" width="14.75" style="4" customWidth="1"/>
    <col min="17" max="17" width="14.875" style="4" customWidth="1"/>
    <col min="18" max="18" width="21.125" style="4" customWidth="1"/>
    <col min="19" max="28" width="13.75" style="4" customWidth="1"/>
    <col min="29" max="29" width="57.625" style="4" customWidth="1"/>
    <col min="30" max="16384" width="9" style="4"/>
  </cols>
  <sheetData>
    <row r="1" spans="1:29" s="311" customFormat="1" ht="18.75">
      <c r="B1" s="312"/>
      <c r="D1" s="313"/>
      <c r="AC1" s="96" t="s">
        <v>0</v>
      </c>
    </row>
    <row r="2" spans="1:29" ht="18.75"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AC2" s="21" t="s">
        <v>1</v>
      </c>
    </row>
    <row r="3" spans="1:29" ht="18.75">
      <c r="AC3" s="21" t="s">
        <v>2</v>
      </c>
    </row>
    <row r="4" spans="1:29" s="9" customFormat="1" ht="18.75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</row>
    <row r="5" spans="1:29" s="9" customFormat="1" ht="18.75">
      <c r="A5" s="236" t="s">
        <v>237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</row>
    <row r="6" spans="1:29" s="9" customFormat="1" ht="18.75">
      <c r="A6" s="106"/>
      <c r="B6" s="17"/>
      <c r="C6" s="106"/>
      <c r="D6" s="89"/>
      <c r="E6" s="3"/>
      <c r="F6" s="3"/>
      <c r="G6" s="3"/>
      <c r="H6" s="3"/>
      <c r="I6" s="3"/>
      <c r="J6" s="106"/>
      <c r="K6" s="3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</row>
    <row r="7" spans="1:29" s="9" customFormat="1" ht="18.75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</row>
    <row r="8" spans="1:29">
      <c r="A8" s="247" t="s">
        <v>4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</row>
    <row r="9" spans="1:29">
      <c r="A9" s="113"/>
      <c r="B9" s="314"/>
      <c r="C9" s="113"/>
      <c r="D9" s="315"/>
      <c r="E9" s="316"/>
      <c r="F9" s="316"/>
      <c r="G9" s="316"/>
      <c r="H9" s="316"/>
      <c r="I9" s="316"/>
      <c r="J9" s="113"/>
      <c r="K9" s="316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</row>
    <row r="10" spans="1:29" ht="18.75">
      <c r="A10" s="237" t="s">
        <v>238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</row>
    <row r="12" spans="1:29" s="311" customFormat="1" ht="18.75">
      <c r="A12" s="266" t="s">
        <v>257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</row>
    <row r="13" spans="1:29">
      <c r="A13" s="247" t="s">
        <v>938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</row>
    <row r="14" spans="1:29" s="9" customFormat="1">
      <c r="B14" s="306"/>
      <c r="C14" s="307"/>
      <c r="D14" s="308"/>
      <c r="E14" s="309"/>
      <c r="F14" s="309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</row>
    <row r="15" spans="1:29" ht="47.25" customHeight="1">
      <c r="A15" s="229" t="s">
        <v>5</v>
      </c>
      <c r="B15" s="232" t="s">
        <v>6</v>
      </c>
      <c r="C15" s="233" t="s">
        <v>7</v>
      </c>
      <c r="D15" s="234" t="s">
        <v>8</v>
      </c>
      <c r="E15" s="233" t="s">
        <v>9</v>
      </c>
      <c r="F15" s="233" t="s">
        <v>239</v>
      </c>
      <c r="G15" s="233" t="s">
        <v>240</v>
      </c>
      <c r="H15" s="233" t="s">
        <v>243</v>
      </c>
      <c r="I15" s="233"/>
      <c r="J15" s="233"/>
      <c r="K15" s="233"/>
      <c r="L15" s="233"/>
      <c r="M15" s="233"/>
      <c r="N15" s="233"/>
      <c r="O15" s="233"/>
      <c r="P15" s="233"/>
      <c r="Q15" s="233"/>
      <c r="R15" s="233" t="s">
        <v>244</v>
      </c>
      <c r="S15" s="233" t="s">
        <v>109</v>
      </c>
      <c r="T15" s="227"/>
      <c r="U15" s="227"/>
      <c r="V15" s="227"/>
      <c r="W15" s="227"/>
      <c r="X15" s="227"/>
      <c r="Y15" s="227"/>
      <c r="Z15" s="227"/>
      <c r="AA15" s="227"/>
      <c r="AB15" s="227"/>
      <c r="AC15" s="233" t="s">
        <v>10</v>
      </c>
    </row>
    <row r="16" spans="1:29" ht="23.25" customHeight="1">
      <c r="A16" s="230"/>
      <c r="B16" s="232"/>
      <c r="C16" s="233"/>
      <c r="D16" s="234"/>
      <c r="E16" s="233"/>
      <c r="F16" s="233"/>
      <c r="G16" s="227"/>
      <c r="H16" s="233" t="s">
        <v>11</v>
      </c>
      <c r="I16" s="233"/>
      <c r="J16" s="233"/>
      <c r="K16" s="233"/>
      <c r="L16" s="233"/>
      <c r="M16" s="233" t="s">
        <v>12</v>
      </c>
      <c r="N16" s="233"/>
      <c r="O16" s="233"/>
      <c r="P16" s="233"/>
      <c r="Q16" s="233"/>
      <c r="R16" s="233"/>
      <c r="S16" s="228" t="s">
        <v>13</v>
      </c>
      <c r="T16" s="227"/>
      <c r="U16" s="226" t="s">
        <v>14</v>
      </c>
      <c r="V16" s="226"/>
      <c r="W16" s="226" t="s">
        <v>15</v>
      </c>
      <c r="X16" s="227"/>
      <c r="Y16" s="226" t="s">
        <v>16</v>
      </c>
      <c r="Z16" s="227"/>
      <c r="AA16" s="226" t="s">
        <v>17</v>
      </c>
      <c r="AB16" s="227"/>
      <c r="AC16" s="233"/>
    </row>
    <row r="17" spans="1:183" ht="72.75" customHeight="1">
      <c r="A17" s="230"/>
      <c r="B17" s="232"/>
      <c r="C17" s="233"/>
      <c r="D17" s="234"/>
      <c r="E17" s="233"/>
      <c r="F17" s="233"/>
      <c r="G17" s="227"/>
      <c r="H17" s="226" t="s">
        <v>13</v>
      </c>
      <c r="I17" s="226" t="s">
        <v>14</v>
      </c>
      <c r="J17" s="226" t="s">
        <v>15</v>
      </c>
      <c r="K17" s="226" t="s">
        <v>16</v>
      </c>
      <c r="L17" s="226" t="s">
        <v>17</v>
      </c>
      <c r="M17" s="228" t="s">
        <v>18</v>
      </c>
      <c r="N17" s="228" t="s">
        <v>14</v>
      </c>
      <c r="O17" s="226" t="s">
        <v>15</v>
      </c>
      <c r="P17" s="228" t="s">
        <v>16</v>
      </c>
      <c r="Q17" s="228" t="s">
        <v>17</v>
      </c>
      <c r="R17" s="233"/>
      <c r="S17" s="227"/>
      <c r="T17" s="227"/>
      <c r="U17" s="226"/>
      <c r="V17" s="226"/>
      <c r="W17" s="227"/>
      <c r="X17" s="227"/>
      <c r="Y17" s="227"/>
      <c r="Z17" s="227"/>
      <c r="AA17" s="227"/>
      <c r="AB17" s="227"/>
      <c r="AC17" s="233"/>
    </row>
    <row r="18" spans="1:183" ht="39" customHeight="1">
      <c r="A18" s="231"/>
      <c r="B18" s="232"/>
      <c r="C18" s="233"/>
      <c r="D18" s="234"/>
      <c r="E18" s="233"/>
      <c r="F18" s="233"/>
      <c r="G18" s="227"/>
      <c r="H18" s="226"/>
      <c r="I18" s="226"/>
      <c r="J18" s="226"/>
      <c r="K18" s="226"/>
      <c r="L18" s="226"/>
      <c r="M18" s="228"/>
      <c r="N18" s="228"/>
      <c r="O18" s="226"/>
      <c r="P18" s="228"/>
      <c r="Q18" s="228"/>
      <c r="R18" s="233"/>
      <c r="S18" s="109" t="s">
        <v>19</v>
      </c>
      <c r="T18" s="109" t="s">
        <v>20</v>
      </c>
      <c r="U18" s="109" t="s">
        <v>19</v>
      </c>
      <c r="V18" s="109" t="s">
        <v>20</v>
      </c>
      <c r="W18" s="109" t="s">
        <v>19</v>
      </c>
      <c r="X18" s="109" t="s">
        <v>20</v>
      </c>
      <c r="Y18" s="109" t="s">
        <v>19</v>
      </c>
      <c r="Z18" s="109" t="s">
        <v>20</v>
      </c>
      <c r="AA18" s="109" t="s">
        <v>19</v>
      </c>
      <c r="AB18" s="109" t="s">
        <v>20</v>
      </c>
      <c r="AC18" s="233"/>
    </row>
    <row r="19" spans="1:183">
      <c r="A19" s="109">
        <v>1</v>
      </c>
      <c r="B19" s="108">
        <f>A19+1</f>
        <v>2</v>
      </c>
      <c r="C19" s="109">
        <f>B19+1</f>
        <v>3</v>
      </c>
      <c r="D19" s="70">
        <f>C19+1</f>
        <v>4</v>
      </c>
      <c r="E19" s="109">
        <v>5</v>
      </c>
      <c r="F19" s="109">
        <f t="shared" ref="F19:AC19" si="0">E19+1</f>
        <v>6</v>
      </c>
      <c r="G19" s="109">
        <f t="shared" si="0"/>
        <v>7</v>
      </c>
      <c r="H19" s="109">
        <f t="shared" si="0"/>
        <v>8</v>
      </c>
      <c r="I19" s="109">
        <f t="shared" si="0"/>
        <v>9</v>
      </c>
      <c r="J19" s="109">
        <f t="shared" si="0"/>
        <v>10</v>
      </c>
      <c r="K19" s="109">
        <f t="shared" si="0"/>
        <v>11</v>
      </c>
      <c r="L19" s="109">
        <f t="shared" si="0"/>
        <v>12</v>
      </c>
      <c r="M19" s="109">
        <f t="shared" si="0"/>
        <v>13</v>
      </c>
      <c r="N19" s="109">
        <f t="shared" si="0"/>
        <v>14</v>
      </c>
      <c r="O19" s="109">
        <f t="shared" si="0"/>
        <v>15</v>
      </c>
      <c r="P19" s="109">
        <f t="shared" si="0"/>
        <v>16</v>
      </c>
      <c r="Q19" s="109">
        <f t="shared" si="0"/>
        <v>17</v>
      </c>
      <c r="R19" s="109">
        <f t="shared" si="0"/>
        <v>18</v>
      </c>
      <c r="S19" s="109">
        <f t="shared" si="0"/>
        <v>19</v>
      </c>
      <c r="T19" s="109">
        <f t="shared" si="0"/>
        <v>20</v>
      </c>
      <c r="U19" s="109">
        <f t="shared" si="0"/>
        <v>21</v>
      </c>
      <c r="V19" s="109">
        <f t="shared" si="0"/>
        <v>22</v>
      </c>
      <c r="W19" s="109">
        <f t="shared" si="0"/>
        <v>23</v>
      </c>
      <c r="X19" s="109">
        <f t="shared" si="0"/>
        <v>24</v>
      </c>
      <c r="Y19" s="109">
        <f t="shared" si="0"/>
        <v>25</v>
      </c>
      <c r="Z19" s="109">
        <f t="shared" si="0"/>
        <v>26</v>
      </c>
      <c r="AA19" s="109">
        <f t="shared" si="0"/>
        <v>27</v>
      </c>
      <c r="AB19" s="109">
        <f t="shared" si="0"/>
        <v>28</v>
      </c>
      <c r="AC19" s="109">
        <f t="shared" si="0"/>
        <v>29</v>
      </c>
    </row>
    <row r="20" spans="1:183" s="37" customFormat="1">
      <c r="A20" s="318">
        <v>0</v>
      </c>
      <c r="B20" s="318" t="s">
        <v>939</v>
      </c>
      <c r="C20" s="318" t="s">
        <v>234</v>
      </c>
      <c r="D20" s="23">
        <f>SUBTOTAL(9,D21:D26)</f>
        <v>5540.184918977362</v>
      </c>
      <c r="E20" s="23">
        <f t="shared" ref="E20:R20" si="1">SUBTOTAL(9,E21:E26)</f>
        <v>7346.9581003401581</v>
      </c>
      <c r="F20" s="23">
        <f t="shared" si="1"/>
        <v>2309.6766909262101</v>
      </c>
      <c r="G20" s="23">
        <f t="shared" si="1"/>
        <v>3230.5082280511529</v>
      </c>
      <c r="H20" s="23">
        <f t="shared" si="1"/>
        <v>2293.1994697891682</v>
      </c>
      <c r="I20" s="23">
        <f t="shared" si="1"/>
        <v>0</v>
      </c>
      <c r="J20" s="23">
        <f t="shared" si="1"/>
        <v>0</v>
      </c>
      <c r="K20" s="23">
        <f t="shared" si="1"/>
        <v>52.658153323705555</v>
      </c>
      <c r="L20" s="23">
        <f t="shared" si="1"/>
        <v>2240.5413164654624</v>
      </c>
      <c r="M20" s="23">
        <f t="shared" si="1"/>
        <v>1830.8415186840002</v>
      </c>
      <c r="N20" s="23">
        <f t="shared" si="1"/>
        <v>0</v>
      </c>
      <c r="O20" s="23">
        <f t="shared" si="1"/>
        <v>0</v>
      </c>
      <c r="P20" s="23">
        <f t="shared" si="1"/>
        <v>117.15899438833348</v>
      </c>
      <c r="Q20" s="23">
        <f t="shared" si="1"/>
        <v>1713.6825242956666</v>
      </c>
      <c r="R20" s="23">
        <f t="shared" si="1"/>
        <v>1399.6667093671526</v>
      </c>
      <c r="S20" s="60">
        <f t="shared" ref="S20:S26" si="2">IF(H20="нд","нд",M20-H20)</f>
        <v>-462.35795110516801</v>
      </c>
      <c r="T20" s="61">
        <f t="shared" ref="T20:T26" si="3">IF(H20="нд","нд",IF(H20=0,"-",S20/H20*100))</f>
        <v>-20.16213404879586</v>
      </c>
      <c r="U20" s="60">
        <f t="shared" ref="U20:U26" si="4">IF(I20="нд","нд",N20-I20)</f>
        <v>0</v>
      </c>
      <c r="V20" s="61" t="str">
        <f t="shared" ref="V20:V26" si="5">IF(I20="нд","нд",IF(I20=0,"-",U20/I20*100))</f>
        <v>-</v>
      </c>
      <c r="W20" s="60">
        <f t="shared" ref="W20:W26" si="6">IF(J20="нд","нд",O20-J20)</f>
        <v>0</v>
      </c>
      <c r="X20" s="61" t="str">
        <f t="shared" ref="X20:X26" si="7">IF(J20="нд","нд",IF(J20=0,"-",W20/J20*100))</f>
        <v>-</v>
      </c>
      <c r="Y20" s="60">
        <f t="shared" ref="Y20:Y26" si="8">IF(K20="нд","нд",P20-K20)</f>
        <v>64.500841064627934</v>
      </c>
      <c r="Z20" s="61">
        <f t="shared" ref="Z20:Z26" si="9">IF(K20="нд","нд",IF(K20=0,"-",Y20/K20*100))</f>
        <v>122.48975133655335</v>
      </c>
      <c r="AA20" s="60">
        <f t="shared" ref="AA20:AA26" si="10">IF(L20="нд","нд",Q20-L20)</f>
        <v>-526.85879216979583</v>
      </c>
      <c r="AB20" s="61">
        <f t="shared" ref="AB20:AB26" si="11">IF(L20="нд","нд",IF(L20=0,"-",AA20/L20*100))</f>
        <v>-23.51479922722136</v>
      </c>
      <c r="AC20" s="23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8"/>
      <c r="FR20" s="38"/>
      <c r="FS20" s="38"/>
      <c r="FT20" s="38"/>
      <c r="FU20" s="31"/>
      <c r="FV20" s="33"/>
      <c r="FW20" s="34"/>
      <c r="FX20" s="35"/>
      <c r="FY20" s="36"/>
      <c r="FZ20" s="36"/>
      <c r="GA20" s="36"/>
    </row>
    <row r="21" spans="1:183" s="37" customFormat="1">
      <c r="A21" s="318" t="s">
        <v>940</v>
      </c>
      <c r="B21" s="318" t="s">
        <v>941</v>
      </c>
      <c r="C21" s="318" t="s">
        <v>234</v>
      </c>
      <c r="D21" s="23">
        <f>D28</f>
        <v>2793.7920338545973</v>
      </c>
      <c r="E21" s="23">
        <f t="shared" ref="E21:R21" si="12">E28</f>
        <v>3911.2169346331902</v>
      </c>
      <c r="F21" s="23">
        <f t="shared" si="12"/>
        <v>799.37639979761002</v>
      </c>
      <c r="G21" s="23">
        <f t="shared" si="12"/>
        <v>1994.4156340569873</v>
      </c>
      <c r="H21" s="23">
        <f t="shared" si="12"/>
        <v>1634.7075413035257</v>
      </c>
      <c r="I21" s="23">
        <f t="shared" si="12"/>
        <v>0</v>
      </c>
      <c r="J21" s="23">
        <f t="shared" si="12"/>
        <v>0</v>
      </c>
      <c r="K21" s="23">
        <f t="shared" si="12"/>
        <v>20.582868472571178</v>
      </c>
      <c r="L21" s="23">
        <f t="shared" si="12"/>
        <v>1614.1246728309543</v>
      </c>
      <c r="M21" s="23">
        <f t="shared" si="12"/>
        <v>1472.0975933140003</v>
      </c>
      <c r="N21" s="23">
        <f t="shared" si="12"/>
        <v>0</v>
      </c>
      <c r="O21" s="23">
        <f t="shared" si="12"/>
        <v>0</v>
      </c>
      <c r="P21" s="23">
        <f t="shared" si="12"/>
        <v>14.776822945000003</v>
      </c>
      <c r="Q21" s="23">
        <f t="shared" si="12"/>
        <v>1457.320770369</v>
      </c>
      <c r="R21" s="23">
        <f t="shared" si="12"/>
        <v>522.31804074298714</v>
      </c>
      <c r="S21" s="60">
        <f t="shared" si="2"/>
        <v>-162.60994798952538</v>
      </c>
      <c r="T21" s="61">
        <f t="shared" si="3"/>
        <v>-9.9473418872136143</v>
      </c>
      <c r="U21" s="60">
        <f t="shared" si="4"/>
        <v>0</v>
      </c>
      <c r="V21" s="61" t="str">
        <f t="shared" si="5"/>
        <v>-</v>
      </c>
      <c r="W21" s="60">
        <f t="shared" si="6"/>
        <v>0</v>
      </c>
      <c r="X21" s="61" t="str">
        <f t="shared" si="7"/>
        <v>-</v>
      </c>
      <c r="Y21" s="60">
        <f t="shared" si="8"/>
        <v>-5.8060455275711753</v>
      </c>
      <c r="Z21" s="61">
        <f t="shared" si="9"/>
        <v>-28.208145698002866</v>
      </c>
      <c r="AA21" s="60">
        <f t="shared" si="10"/>
        <v>-156.80390246195429</v>
      </c>
      <c r="AB21" s="61">
        <f t="shared" si="11"/>
        <v>-9.7144852006345754</v>
      </c>
      <c r="AC21" s="23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8"/>
      <c r="FR21" s="38"/>
      <c r="FS21" s="38"/>
      <c r="FT21" s="38"/>
      <c r="FU21" s="31"/>
      <c r="FV21" s="33"/>
      <c r="FW21" s="34"/>
      <c r="FX21" s="35"/>
      <c r="FY21" s="36"/>
      <c r="FZ21" s="36"/>
      <c r="GA21" s="36"/>
    </row>
    <row r="22" spans="1:183" s="37" customFormat="1">
      <c r="A22" s="318" t="s">
        <v>942</v>
      </c>
      <c r="B22" s="318" t="s">
        <v>943</v>
      </c>
      <c r="C22" s="318" t="s">
        <v>234</v>
      </c>
      <c r="D22" s="23">
        <f>D93</f>
        <v>550.7900759563654</v>
      </c>
      <c r="E22" s="23">
        <f t="shared" ref="E22:R22" si="13">E93</f>
        <v>724.58231082330701</v>
      </c>
      <c r="F22" s="23">
        <f t="shared" si="13"/>
        <v>1.5816008527999998</v>
      </c>
      <c r="G22" s="23">
        <f t="shared" si="13"/>
        <v>549.20847510356543</v>
      </c>
      <c r="H22" s="23">
        <f t="shared" si="13"/>
        <v>92.524286994242601</v>
      </c>
      <c r="I22" s="23">
        <f t="shared" si="13"/>
        <v>0</v>
      </c>
      <c r="J22" s="23">
        <f t="shared" si="13"/>
        <v>0</v>
      </c>
      <c r="K22" s="23">
        <f t="shared" si="13"/>
        <v>29.747572495202181</v>
      </c>
      <c r="L22" s="23">
        <f t="shared" si="13"/>
        <v>62.77671449904043</v>
      </c>
      <c r="M22" s="23">
        <f t="shared" si="13"/>
        <v>0</v>
      </c>
      <c r="N22" s="23">
        <f t="shared" si="13"/>
        <v>0</v>
      </c>
      <c r="O22" s="23">
        <f t="shared" si="13"/>
        <v>0</v>
      </c>
      <c r="P22" s="23">
        <f t="shared" si="13"/>
        <v>0</v>
      </c>
      <c r="Q22" s="23">
        <f t="shared" si="13"/>
        <v>0</v>
      </c>
      <c r="R22" s="23">
        <f t="shared" si="13"/>
        <v>549.20847510356543</v>
      </c>
      <c r="S22" s="60">
        <f t="shared" si="2"/>
        <v>-92.524286994242601</v>
      </c>
      <c r="T22" s="61">
        <f t="shared" si="3"/>
        <v>-100</v>
      </c>
      <c r="U22" s="60">
        <f t="shared" si="4"/>
        <v>0</v>
      </c>
      <c r="V22" s="61" t="str">
        <f t="shared" si="5"/>
        <v>-</v>
      </c>
      <c r="W22" s="60">
        <f t="shared" si="6"/>
        <v>0</v>
      </c>
      <c r="X22" s="61" t="str">
        <f t="shared" si="7"/>
        <v>-</v>
      </c>
      <c r="Y22" s="60">
        <f t="shared" si="8"/>
        <v>-29.747572495202181</v>
      </c>
      <c r="Z22" s="61">
        <f t="shared" si="9"/>
        <v>-100</v>
      </c>
      <c r="AA22" s="60">
        <f t="shared" si="10"/>
        <v>-62.77671449904043</v>
      </c>
      <c r="AB22" s="61">
        <f t="shared" si="11"/>
        <v>-100</v>
      </c>
      <c r="AC22" s="23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8"/>
      <c r="FR22" s="38"/>
      <c r="FS22" s="38"/>
      <c r="FT22" s="38"/>
      <c r="FU22" s="31"/>
      <c r="FV22" s="33"/>
      <c r="FW22" s="34"/>
      <c r="FX22" s="35"/>
      <c r="FY22" s="36"/>
      <c r="FZ22" s="36"/>
      <c r="GA22" s="36"/>
    </row>
    <row r="23" spans="1:183" s="37" customFormat="1" ht="31.5">
      <c r="A23" s="318" t="s">
        <v>944</v>
      </c>
      <c r="B23" s="318" t="s">
        <v>945</v>
      </c>
      <c r="C23" s="318" t="s">
        <v>234</v>
      </c>
      <c r="D23" s="23">
        <f>D122</f>
        <v>1191.7232212114</v>
      </c>
      <c r="E23" s="23">
        <f t="shared" ref="E23:R23" si="14">E122</f>
        <v>1747.0185898567584</v>
      </c>
      <c r="F23" s="23">
        <f t="shared" si="14"/>
        <v>1056.3756613200001</v>
      </c>
      <c r="G23" s="23">
        <f t="shared" si="14"/>
        <v>135.3475598913999</v>
      </c>
      <c r="H23" s="23">
        <f t="shared" si="14"/>
        <v>135.34755989139998</v>
      </c>
      <c r="I23" s="23">
        <f t="shared" si="14"/>
        <v>0</v>
      </c>
      <c r="J23" s="23">
        <f t="shared" si="14"/>
        <v>0</v>
      </c>
      <c r="K23" s="23">
        <f t="shared" si="14"/>
        <v>0</v>
      </c>
      <c r="L23" s="23">
        <f t="shared" si="14"/>
        <v>135.34755989139998</v>
      </c>
      <c r="M23" s="23">
        <f t="shared" si="14"/>
        <v>0</v>
      </c>
      <c r="N23" s="23">
        <f t="shared" si="14"/>
        <v>0</v>
      </c>
      <c r="O23" s="23">
        <f t="shared" si="14"/>
        <v>0</v>
      </c>
      <c r="P23" s="23">
        <f t="shared" si="14"/>
        <v>0</v>
      </c>
      <c r="Q23" s="23">
        <f t="shared" si="14"/>
        <v>0</v>
      </c>
      <c r="R23" s="23">
        <f t="shared" si="14"/>
        <v>135.3475598913999</v>
      </c>
      <c r="S23" s="60">
        <f t="shared" si="2"/>
        <v>-135.34755989139998</v>
      </c>
      <c r="T23" s="61">
        <f t="shared" si="3"/>
        <v>-100</v>
      </c>
      <c r="U23" s="60">
        <f t="shared" si="4"/>
        <v>0</v>
      </c>
      <c r="V23" s="61" t="str">
        <f t="shared" si="5"/>
        <v>-</v>
      </c>
      <c r="W23" s="60">
        <f t="shared" si="6"/>
        <v>0</v>
      </c>
      <c r="X23" s="61" t="str">
        <f t="shared" si="7"/>
        <v>-</v>
      </c>
      <c r="Y23" s="60">
        <f t="shared" si="8"/>
        <v>0</v>
      </c>
      <c r="Z23" s="61" t="str">
        <f t="shared" si="9"/>
        <v>-</v>
      </c>
      <c r="AA23" s="60">
        <f t="shared" si="10"/>
        <v>-135.34755989139998</v>
      </c>
      <c r="AB23" s="61">
        <f t="shared" si="11"/>
        <v>-100</v>
      </c>
      <c r="AC23" s="23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8"/>
      <c r="FR23" s="38"/>
      <c r="FS23" s="38"/>
      <c r="FT23" s="38"/>
      <c r="FU23" s="31"/>
      <c r="FV23" s="33"/>
      <c r="FW23" s="34"/>
      <c r="FX23" s="35"/>
      <c r="FY23" s="36"/>
      <c r="FZ23" s="36"/>
      <c r="GA23" s="36"/>
    </row>
    <row r="24" spans="1:183" s="37" customFormat="1">
      <c r="A24" s="318" t="s">
        <v>946</v>
      </c>
      <c r="B24" s="318" t="s">
        <v>947</v>
      </c>
      <c r="C24" s="318" t="s">
        <v>234</v>
      </c>
      <c r="D24" s="23">
        <f>D126</f>
        <v>9.2026654317999999</v>
      </c>
      <c r="E24" s="23">
        <f t="shared" ref="E24:R24" si="15">E126</f>
        <v>30.317739999999986</v>
      </c>
      <c r="F24" s="23">
        <f t="shared" si="15"/>
        <v>9.2026654317999999</v>
      </c>
      <c r="G24" s="23">
        <f t="shared" si="15"/>
        <v>0</v>
      </c>
      <c r="H24" s="23">
        <f t="shared" si="15"/>
        <v>0</v>
      </c>
      <c r="I24" s="23">
        <f t="shared" si="15"/>
        <v>0</v>
      </c>
      <c r="J24" s="23">
        <f t="shared" si="15"/>
        <v>0</v>
      </c>
      <c r="K24" s="23">
        <f t="shared" si="15"/>
        <v>0</v>
      </c>
      <c r="L24" s="23">
        <f t="shared" si="15"/>
        <v>0</v>
      </c>
      <c r="M24" s="23">
        <f t="shared" si="15"/>
        <v>0</v>
      </c>
      <c r="N24" s="23">
        <f t="shared" si="15"/>
        <v>0</v>
      </c>
      <c r="O24" s="23">
        <f t="shared" si="15"/>
        <v>0</v>
      </c>
      <c r="P24" s="23">
        <f t="shared" si="15"/>
        <v>0</v>
      </c>
      <c r="Q24" s="23">
        <f t="shared" si="15"/>
        <v>0</v>
      </c>
      <c r="R24" s="23">
        <f t="shared" si="15"/>
        <v>0</v>
      </c>
      <c r="S24" s="60">
        <f t="shared" si="2"/>
        <v>0</v>
      </c>
      <c r="T24" s="61" t="str">
        <f t="shared" si="3"/>
        <v>-</v>
      </c>
      <c r="U24" s="60">
        <f t="shared" si="4"/>
        <v>0</v>
      </c>
      <c r="V24" s="61" t="str">
        <f t="shared" si="5"/>
        <v>-</v>
      </c>
      <c r="W24" s="60">
        <f t="shared" si="6"/>
        <v>0</v>
      </c>
      <c r="X24" s="61" t="str">
        <f t="shared" si="7"/>
        <v>-</v>
      </c>
      <c r="Y24" s="60">
        <f t="shared" si="8"/>
        <v>0</v>
      </c>
      <c r="Z24" s="61" t="str">
        <f t="shared" si="9"/>
        <v>-</v>
      </c>
      <c r="AA24" s="60">
        <f t="shared" si="10"/>
        <v>0</v>
      </c>
      <c r="AB24" s="61" t="str">
        <f t="shared" si="11"/>
        <v>-</v>
      </c>
      <c r="AC24" s="23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8"/>
      <c r="FR24" s="38"/>
      <c r="FS24" s="38"/>
      <c r="FT24" s="38"/>
      <c r="FU24" s="31"/>
      <c r="FV24" s="33"/>
      <c r="FW24" s="34"/>
      <c r="FX24" s="35"/>
      <c r="FY24" s="36"/>
      <c r="FZ24" s="36"/>
      <c r="GA24" s="36"/>
    </row>
    <row r="25" spans="1:183" s="37" customFormat="1">
      <c r="A25" s="318" t="s">
        <v>948</v>
      </c>
      <c r="B25" s="318" t="s">
        <v>949</v>
      </c>
      <c r="C25" s="318" t="s">
        <v>234</v>
      </c>
      <c r="D25" s="23">
        <f>D173</f>
        <v>0</v>
      </c>
      <c r="E25" s="23">
        <f t="shared" ref="E25:R25" si="16">E173</f>
        <v>0</v>
      </c>
      <c r="F25" s="23">
        <f t="shared" si="16"/>
        <v>0</v>
      </c>
      <c r="G25" s="23">
        <f t="shared" si="16"/>
        <v>0</v>
      </c>
      <c r="H25" s="23">
        <f t="shared" si="16"/>
        <v>0</v>
      </c>
      <c r="I25" s="23">
        <f t="shared" si="16"/>
        <v>0</v>
      </c>
      <c r="J25" s="23">
        <f t="shared" si="16"/>
        <v>0</v>
      </c>
      <c r="K25" s="23">
        <f t="shared" si="16"/>
        <v>0</v>
      </c>
      <c r="L25" s="23">
        <f t="shared" si="16"/>
        <v>0</v>
      </c>
      <c r="M25" s="23">
        <f t="shared" si="16"/>
        <v>0</v>
      </c>
      <c r="N25" s="23">
        <f t="shared" si="16"/>
        <v>0</v>
      </c>
      <c r="O25" s="23">
        <f t="shared" si="16"/>
        <v>0</v>
      </c>
      <c r="P25" s="23">
        <f t="shared" si="16"/>
        <v>0</v>
      </c>
      <c r="Q25" s="23">
        <f t="shared" si="16"/>
        <v>0</v>
      </c>
      <c r="R25" s="23">
        <f t="shared" si="16"/>
        <v>0</v>
      </c>
      <c r="S25" s="60">
        <f t="shared" si="2"/>
        <v>0</v>
      </c>
      <c r="T25" s="61" t="str">
        <f t="shared" si="3"/>
        <v>-</v>
      </c>
      <c r="U25" s="60">
        <f t="shared" si="4"/>
        <v>0</v>
      </c>
      <c r="V25" s="61" t="str">
        <f t="shared" si="5"/>
        <v>-</v>
      </c>
      <c r="W25" s="60">
        <f t="shared" si="6"/>
        <v>0</v>
      </c>
      <c r="X25" s="61" t="str">
        <f t="shared" si="7"/>
        <v>-</v>
      </c>
      <c r="Y25" s="60">
        <f t="shared" si="8"/>
        <v>0</v>
      </c>
      <c r="Z25" s="61" t="str">
        <f t="shared" si="9"/>
        <v>-</v>
      </c>
      <c r="AA25" s="60">
        <f t="shared" si="10"/>
        <v>0</v>
      </c>
      <c r="AB25" s="61" t="str">
        <f t="shared" si="11"/>
        <v>-</v>
      </c>
      <c r="AC25" s="23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8"/>
      <c r="FR25" s="38"/>
      <c r="FS25" s="38"/>
      <c r="FT25" s="38"/>
      <c r="FU25" s="31"/>
      <c r="FV25" s="33"/>
      <c r="FW25" s="34"/>
      <c r="FX25" s="35"/>
      <c r="FY25" s="36"/>
      <c r="FZ25" s="36"/>
      <c r="GA25" s="36"/>
    </row>
    <row r="26" spans="1:183" s="37" customFormat="1">
      <c r="A26" s="318" t="s">
        <v>950</v>
      </c>
      <c r="B26" s="318" t="s">
        <v>951</v>
      </c>
      <c r="C26" s="318" t="s">
        <v>234</v>
      </c>
      <c r="D26" s="23">
        <f>D174</f>
        <v>994.67692252320023</v>
      </c>
      <c r="E26" s="23">
        <f t="shared" ref="E26:R26" si="17">E174</f>
        <v>933.82252502690199</v>
      </c>
      <c r="F26" s="23">
        <f t="shared" si="17"/>
        <v>443.14036352400001</v>
      </c>
      <c r="G26" s="23">
        <f t="shared" si="17"/>
        <v>551.53655899920011</v>
      </c>
      <c r="H26" s="23">
        <f t="shared" si="17"/>
        <v>430.62008159999999</v>
      </c>
      <c r="I26" s="23">
        <f t="shared" si="17"/>
        <v>0</v>
      </c>
      <c r="J26" s="23">
        <f t="shared" si="17"/>
        <v>0</v>
      </c>
      <c r="K26" s="23">
        <f t="shared" si="17"/>
        <v>2.327712355932201</v>
      </c>
      <c r="L26" s="23">
        <f t="shared" si="17"/>
        <v>428.29236924406786</v>
      </c>
      <c r="M26" s="23">
        <f t="shared" si="17"/>
        <v>358.74392537</v>
      </c>
      <c r="N26" s="23">
        <f t="shared" si="17"/>
        <v>0</v>
      </c>
      <c r="O26" s="23">
        <f t="shared" si="17"/>
        <v>0</v>
      </c>
      <c r="P26" s="23">
        <f t="shared" si="17"/>
        <v>102.38217144333348</v>
      </c>
      <c r="Q26" s="23">
        <f t="shared" si="17"/>
        <v>256.36175392666649</v>
      </c>
      <c r="R26" s="23">
        <f t="shared" si="17"/>
        <v>192.79263362920003</v>
      </c>
      <c r="S26" s="60">
        <f t="shared" si="2"/>
        <v>-71.876156229999992</v>
      </c>
      <c r="T26" s="61">
        <f t="shared" si="3"/>
        <v>-16.691315454434672</v>
      </c>
      <c r="U26" s="60">
        <f t="shared" si="4"/>
        <v>0</v>
      </c>
      <c r="V26" s="61" t="str">
        <f t="shared" si="5"/>
        <v>-</v>
      </c>
      <c r="W26" s="60">
        <f t="shared" si="6"/>
        <v>0</v>
      </c>
      <c r="X26" s="61" t="str">
        <f t="shared" si="7"/>
        <v>-</v>
      </c>
      <c r="Y26" s="60">
        <f t="shared" si="8"/>
        <v>100.05445908740127</v>
      </c>
      <c r="Z26" s="61">
        <f t="shared" si="9"/>
        <v>4298.4030579384671</v>
      </c>
      <c r="AA26" s="60">
        <f t="shared" si="10"/>
        <v>-171.93061531740136</v>
      </c>
      <c r="AB26" s="61">
        <f t="shared" si="11"/>
        <v>-40.143282407962893</v>
      </c>
      <c r="AC26" s="23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8"/>
      <c r="FR26" s="38"/>
      <c r="FS26" s="38"/>
      <c r="FT26" s="38"/>
      <c r="FU26" s="31"/>
      <c r="FV26" s="33"/>
      <c r="FW26" s="34"/>
      <c r="FX26" s="35"/>
      <c r="FY26" s="36"/>
      <c r="FZ26" s="36"/>
      <c r="GA26" s="36"/>
    </row>
    <row r="27" spans="1:183" s="37" customFormat="1">
      <c r="A27" s="318" t="s">
        <v>952</v>
      </c>
      <c r="B27" s="318" t="s">
        <v>256</v>
      </c>
      <c r="C27" s="318" t="s">
        <v>234</v>
      </c>
      <c r="D27" s="23">
        <f>D28+D93+D122+D126+D173+D174</f>
        <v>5540.184918977362</v>
      </c>
      <c r="E27" s="23">
        <f t="shared" ref="E27:R27" si="18">E28+E93+E122+E126+E173+E174</f>
        <v>7346.9581003401581</v>
      </c>
      <c r="F27" s="23">
        <f t="shared" si="18"/>
        <v>2309.6766909262101</v>
      </c>
      <c r="G27" s="23">
        <f t="shared" si="18"/>
        <v>3230.5082280511529</v>
      </c>
      <c r="H27" s="23">
        <f t="shared" si="18"/>
        <v>2293.1994697891682</v>
      </c>
      <c r="I27" s="23">
        <f t="shared" si="18"/>
        <v>0</v>
      </c>
      <c r="J27" s="23">
        <f t="shared" si="18"/>
        <v>0</v>
      </c>
      <c r="K27" s="23">
        <f t="shared" si="18"/>
        <v>52.658153323705555</v>
      </c>
      <c r="L27" s="23">
        <f t="shared" si="18"/>
        <v>2240.5413164654624</v>
      </c>
      <c r="M27" s="23">
        <f t="shared" si="18"/>
        <v>1830.8415186840002</v>
      </c>
      <c r="N27" s="23">
        <f t="shared" si="18"/>
        <v>0</v>
      </c>
      <c r="O27" s="23">
        <f t="shared" si="18"/>
        <v>0</v>
      </c>
      <c r="P27" s="23">
        <f t="shared" si="18"/>
        <v>117.15899438833348</v>
      </c>
      <c r="Q27" s="23">
        <f t="shared" si="18"/>
        <v>1713.6825242956666</v>
      </c>
      <c r="R27" s="23">
        <f t="shared" si="18"/>
        <v>1399.6667093671526</v>
      </c>
      <c r="S27" s="60">
        <f t="shared" ref="S27:S29" si="19">IF(H27="нд","нд",M27-H27)</f>
        <v>-462.35795110516801</v>
      </c>
      <c r="T27" s="61">
        <f t="shared" ref="T27:T29" si="20">IF(H27="нд","нд",IF(H27=0,"-",S27/H27*100))</f>
        <v>-20.16213404879586</v>
      </c>
      <c r="U27" s="60">
        <f t="shared" ref="U27:U29" si="21">IF(I27="нд","нд",N27-I27)</f>
        <v>0</v>
      </c>
      <c r="V27" s="61" t="str">
        <f t="shared" ref="V27:V29" si="22">IF(I27="нд","нд",IF(I27=0,"-",U27/I27*100))</f>
        <v>-</v>
      </c>
      <c r="W27" s="60">
        <f t="shared" ref="W27:W29" si="23">IF(J27="нд","нд",O27-J27)</f>
        <v>0</v>
      </c>
      <c r="X27" s="61" t="str">
        <f t="shared" ref="X27:X29" si="24">IF(J27="нд","нд",IF(J27=0,"-",W27/J27*100))</f>
        <v>-</v>
      </c>
      <c r="Y27" s="60">
        <f t="shared" ref="Y27:Y29" si="25">IF(K27="нд","нд",P27-K27)</f>
        <v>64.500841064627934</v>
      </c>
      <c r="Z27" s="61">
        <f t="shared" ref="Z27:Z29" si="26">IF(K27="нд","нд",IF(K27=0,"-",Y27/K27*100))</f>
        <v>122.48975133655335</v>
      </c>
      <c r="AA27" s="60">
        <f t="shared" ref="AA27:AA29" si="27">IF(L27="нд","нд",Q27-L27)</f>
        <v>-526.85879216979583</v>
      </c>
      <c r="AB27" s="61">
        <f t="shared" ref="AB27:AB29" si="28">IF(L27="нд","нд",IF(L27=0,"-",AA27/L27*100))</f>
        <v>-23.51479922722136</v>
      </c>
      <c r="AC27" s="23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8"/>
      <c r="FR27" s="38"/>
      <c r="FS27" s="38"/>
      <c r="FT27" s="38"/>
      <c r="FU27" s="31"/>
      <c r="FV27" s="33"/>
      <c r="FW27" s="34"/>
      <c r="FX27" s="35"/>
      <c r="FY27" s="36"/>
      <c r="FZ27" s="36"/>
      <c r="GA27" s="36"/>
    </row>
    <row r="28" spans="1:183" s="37" customFormat="1">
      <c r="A28" s="318" t="s">
        <v>279</v>
      </c>
      <c r="B28" s="319" t="s">
        <v>953</v>
      </c>
      <c r="C28" s="320" t="s">
        <v>234</v>
      </c>
      <c r="D28" s="321">
        <f>D29+D55+D52+D83</f>
        <v>2793.7920338545973</v>
      </c>
      <c r="E28" s="321">
        <f>E29+E55+E52+E83</f>
        <v>3911.2169346331902</v>
      </c>
      <c r="F28" s="321">
        <f t="shared" ref="F28:O28" si="29">F29+F55+F52+F83</f>
        <v>799.37639979761002</v>
      </c>
      <c r="G28" s="321">
        <f t="shared" si="29"/>
        <v>1994.4156340569873</v>
      </c>
      <c r="H28" s="321">
        <f t="shared" si="29"/>
        <v>1634.7075413035257</v>
      </c>
      <c r="I28" s="321">
        <f t="shared" si="29"/>
        <v>0</v>
      </c>
      <c r="J28" s="321">
        <f t="shared" si="29"/>
        <v>0</v>
      </c>
      <c r="K28" s="321">
        <f t="shared" si="29"/>
        <v>20.582868472571178</v>
      </c>
      <c r="L28" s="321">
        <f t="shared" si="29"/>
        <v>1614.1246728309543</v>
      </c>
      <c r="M28" s="321">
        <f t="shared" si="29"/>
        <v>1472.0975933140003</v>
      </c>
      <c r="N28" s="321">
        <f t="shared" si="29"/>
        <v>0</v>
      </c>
      <c r="O28" s="321">
        <f t="shared" si="29"/>
        <v>0</v>
      </c>
      <c r="P28" s="321">
        <f t="shared" ref="P28" si="30">P29+P55+P52+P83</f>
        <v>14.776822945000003</v>
      </c>
      <c r="Q28" s="321">
        <f t="shared" ref="Q28" si="31">Q29+Q55+Q52+Q83</f>
        <v>1457.320770369</v>
      </c>
      <c r="R28" s="321">
        <f t="shared" ref="R28" si="32">R29+R55+R52+R83</f>
        <v>522.31804074298714</v>
      </c>
      <c r="S28" s="60">
        <f t="shared" si="19"/>
        <v>-162.60994798952538</v>
      </c>
      <c r="T28" s="61">
        <f t="shared" si="20"/>
        <v>-9.9473418872136143</v>
      </c>
      <c r="U28" s="60">
        <f t="shared" si="21"/>
        <v>0</v>
      </c>
      <c r="V28" s="61" t="str">
        <f t="shared" si="22"/>
        <v>-</v>
      </c>
      <c r="W28" s="60">
        <f t="shared" si="23"/>
        <v>0</v>
      </c>
      <c r="X28" s="61" t="str">
        <f t="shared" si="24"/>
        <v>-</v>
      </c>
      <c r="Y28" s="60">
        <f t="shared" si="25"/>
        <v>-5.8060455275711753</v>
      </c>
      <c r="Z28" s="61">
        <f t="shared" si="26"/>
        <v>-28.208145698002866</v>
      </c>
      <c r="AA28" s="60">
        <f t="shared" si="27"/>
        <v>-156.80390246195429</v>
      </c>
      <c r="AB28" s="61">
        <f t="shared" si="28"/>
        <v>-9.7144852006345754</v>
      </c>
      <c r="AC28" s="23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8"/>
      <c r="FR28" s="38"/>
      <c r="FS28" s="38"/>
      <c r="FT28" s="38"/>
      <c r="FU28" s="31"/>
      <c r="FV28" s="33"/>
      <c r="FW28" s="34"/>
      <c r="FX28" s="35"/>
      <c r="FY28" s="36"/>
      <c r="FZ28" s="36"/>
      <c r="GA28" s="36"/>
    </row>
    <row r="29" spans="1:183" s="37" customFormat="1" ht="31.5">
      <c r="A29" s="322" t="s">
        <v>281</v>
      </c>
      <c r="B29" s="319" t="s">
        <v>954</v>
      </c>
      <c r="C29" s="323" t="s">
        <v>234</v>
      </c>
      <c r="D29" s="23">
        <f t="shared" ref="D29" si="33">SUM(D30:D32)</f>
        <v>1433.7775534438474</v>
      </c>
      <c r="E29" s="321">
        <f>SUM(E30:E32)</f>
        <v>2004.7933750442314</v>
      </c>
      <c r="F29" s="321">
        <f>SUM(F30:F32)</f>
        <v>407.21497361561006</v>
      </c>
      <c r="G29" s="321">
        <f t="shared" ref="G29:Q29" si="34">SUM(G30:G32)</f>
        <v>1026.5625798282374</v>
      </c>
      <c r="H29" s="321">
        <f t="shared" si="34"/>
        <v>697.56665190069396</v>
      </c>
      <c r="I29" s="321">
        <f t="shared" si="34"/>
        <v>0</v>
      </c>
      <c r="J29" s="321">
        <f t="shared" si="34"/>
        <v>0</v>
      </c>
      <c r="K29" s="321">
        <f t="shared" si="34"/>
        <v>6.249564793297429</v>
      </c>
      <c r="L29" s="321">
        <f t="shared" si="34"/>
        <v>691.31708710739645</v>
      </c>
      <c r="M29" s="321">
        <f t="shared" si="34"/>
        <v>705.19485569000005</v>
      </c>
      <c r="N29" s="321">
        <f t="shared" si="34"/>
        <v>0</v>
      </c>
      <c r="O29" s="321">
        <f t="shared" si="34"/>
        <v>0</v>
      </c>
      <c r="P29" s="321">
        <f t="shared" si="34"/>
        <v>0.35178779999999998</v>
      </c>
      <c r="Q29" s="321">
        <f t="shared" si="34"/>
        <v>704.84306789000004</v>
      </c>
      <c r="R29" s="321">
        <f t="shared" ref="R29" si="35">G29-M29</f>
        <v>321.36772413823735</v>
      </c>
      <c r="S29" s="60">
        <f t="shared" si="19"/>
        <v>7.6282037893060988</v>
      </c>
      <c r="T29" s="61">
        <f t="shared" si="20"/>
        <v>1.0935447915294056</v>
      </c>
      <c r="U29" s="60">
        <f t="shared" si="21"/>
        <v>0</v>
      </c>
      <c r="V29" s="61" t="str">
        <f t="shared" si="22"/>
        <v>-</v>
      </c>
      <c r="W29" s="60">
        <f t="shared" si="23"/>
        <v>0</v>
      </c>
      <c r="X29" s="61" t="str">
        <f t="shared" si="24"/>
        <v>-</v>
      </c>
      <c r="Y29" s="60">
        <f t="shared" si="25"/>
        <v>-5.8977769932974287</v>
      </c>
      <c r="Z29" s="61">
        <f t="shared" si="26"/>
        <v>-94.371003235660694</v>
      </c>
      <c r="AA29" s="60">
        <f t="shared" si="27"/>
        <v>13.525980782603597</v>
      </c>
      <c r="AB29" s="61">
        <f t="shared" si="28"/>
        <v>1.9565523599595809</v>
      </c>
      <c r="AC29" s="23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8"/>
      <c r="FR29" s="38"/>
      <c r="FS29" s="38"/>
      <c r="FT29" s="38"/>
      <c r="FU29" s="31"/>
      <c r="FV29" s="33"/>
      <c r="FW29" s="34"/>
      <c r="FX29" s="35"/>
      <c r="FY29" s="36"/>
      <c r="FZ29" s="36"/>
      <c r="GA29" s="36"/>
    </row>
    <row r="30" spans="1:183" ht="31.5">
      <c r="A30" s="68" t="s">
        <v>836</v>
      </c>
      <c r="B30" s="11" t="s">
        <v>955</v>
      </c>
      <c r="C30" s="32" t="s">
        <v>836</v>
      </c>
      <c r="D30" s="32">
        <v>21.870102225061011</v>
      </c>
      <c r="E30" s="39">
        <v>0</v>
      </c>
      <c r="F30" s="39">
        <v>0</v>
      </c>
      <c r="G30" s="40">
        <v>21.870102225061011</v>
      </c>
      <c r="H30" s="40">
        <v>2.6561132544542483</v>
      </c>
      <c r="I30" s="40">
        <v>0</v>
      </c>
      <c r="J30" s="40">
        <v>0</v>
      </c>
      <c r="K30" s="40">
        <v>2.2134277120452102</v>
      </c>
      <c r="L30" s="40">
        <v>0.44268554240903812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1">
        <f t="shared" ref="R30:R32" si="36">G30-M30</f>
        <v>21.870102225061011</v>
      </c>
      <c r="S30" s="60">
        <f>IF(H30="нд","нд",M30-H30)</f>
        <v>-2.6561132544542483</v>
      </c>
      <c r="T30" s="61">
        <f>IF(H30="нд","нд",IF(H30=0,"-",S30/H30*100))</f>
        <v>-100</v>
      </c>
      <c r="U30" s="60">
        <f>IF(I30="нд","нд",N30-I30)</f>
        <v>0</v>
      </c>
      <c r="V30" s="61" t="str">
        <f>IF(I30="нд","нд",IF(I30=0,"-",U30/I30*100))</f>
        <v>-</v>
      </c>
      <c r="W30" s="60">
        <f t="shared" ref="W30" si="37">IF(J30="нд","нд",O30-J30)</f>
        <v>0</v>
      </c>
      <c r="X30" s="61" t="str">
        <f>IF(J30="нд","нд",IF(J30=0,"-",W30/J30*100))</f>
        <v>-</v>
      </c>
      <c r="Y30" s="60">
        <f t="shared" ref="Y30" si="38">IF(K30="нд","нд",P30-K30)</f>
        <v>-2.2134277120452102</v>
      </c>
      <c r="Z30" s="61">
        <f>IF(K30="нд","нд",IF(K30=0,"-",Y30/K30*100))</f>
        <v>-100</v>
      </c>
      <c r="AA30" s="60">
        <f t="shared" ref="AA30" si="39">IF(L30="нд","нд",Q30-L30)</f>
        <v>-0.44268554240903812</v>
      </c>
      <c r="AB30" s="61">
        <f>IF(L30="нд","нд",IF(L30=0,"-",AA30/L30*100))</f>
        <v>-100</v>
      </c>
      <c r="AC30" s="110" t="s">
        <v>110</v>
      </c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</row>
    <row r="31" spans="1:183" ht="31.5">
      <c r="A31" s="68" t="s">
        <v>841</v>
      </c>
      <c r="B31" s="11" t="s">
        <v>956</v>
      </c>
      <c r="C31" s="32" t="s">
        <v>841</v>
      </c>
      <c r="D31" s="32">
        <v>0.18061808059999998</v>
      </c>
      <c r="E31" s="39">
        <v>0</v>
      </c>
      <c r="F31" s="39">
        <v>0</v>
      </c>
      <c r="G31" s="40">
        <v>0.18061808059999998</v>
      </c>
      <c r="H31" s="40">
        <v>9.7508105999999997E-3</v>
      </c>
      <c r="I31" s="40">
        <v>0</v>
      </c>
      <c r="J31" s="40">
        <v>0</v>
      </c>
      <c r="K31" s="40">
        <v>8.2633988135593223E-3</v>
      </c>
      <c r="L31" s="40">
        <v>1.4874117864406775E-3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1">
        <f t="shared" si="36"/>
        <v>0.18061808059999998</v>
      </c>
      <c r="S31" s="60">
        <f t="shared" ref="S31:S32" si="40">IF(H31="нд","нд",M31-H31)</f>
        <v>-9.7508105999999997E-3</v>
      </c>
      <c r="T31" s="61">
        <f t="shared" ref="T31:T32" si="41">IF(H31="нд","нд",IF(H31=0,"-",S31/H31*100))</f>
        <v>-100</v>
      </c>
      <c r="U31" s="60">
        <f t="shared" ref="U31:U32" si="42">IF(I31="нд","нд",N31-I31)</f>
        <v>0</v>
      </c>
      <c r="V31" s="61" t="str">
        <f t="shared" ref="V31:V32" si="43">IF(I31="нд","нд",IF(I31=0,"-",U31/I31*100))</f>
        <v>-</v>
      </c>
      <c r="W31" s="60">
        <f t="shared" ref="W31:W32" si="44">IF(J31="нд","нд",O31-J31)</f>
        <v>0</v>
      </c>
      <c r="X31" s="61" t="str">
        <f t="shared" ref="X31:X32" si="45">IF(J31="нд","нд",IF(J31=0,"-",W31/J31*100))</f>
        <v>-</v>
      </c>
      <c r="Y31" s="60">
        <f t="shared" ref="Y31:Y32" si="46">IF(K31="нд","нд",P31-K31)</f>
        <v>-8.2633988135593223E-3</v>
      </c>
      <c r="Z31" s="61">
        <f t="shared" ref="Z31:Z32" si="47">IF(K31="нд","нд",IF(K31=0,"-",Y31/K31*100))</f>
        <v>-100</v>
      </c>
      <c r="AA31" s="60">
        <f t="shared" ref="AA31:AA32" si="48">IF(L31="нд","нд",Q31-L31)</f>
        <v>-1.4874117864406775E-3</v>
      </c>
      <c r="AB31" s="61">
        <f t="shared" ref="AB31:AB32" si="49">IF(L31="нд","нд",IF(L31=0,"-",AA31/L31*100))</f>
        <v>-100</v>
      </c>
      <c r="AC31" s="110" t="s">
        <v>110</v>
      </c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</row>
    <row r="32" spans="1:183" s="37" customFormat="1" ht="31.5">
      <c r="A32" s="322" t="s">
        <v>843</v>
      </c>
      <c r="B32" s="319" t="s">
        <v>957</v>
      </c>
      <c r="C32" s="323" t="s">
        <v>234</v>
      </c>
      <c r="D32" s="23">
        <f t="shared" ref="D32:Q32" si="50">SUM(D33:D51)</f>
        <v>1411.7268331381863</v>
      </c>
      <c r="E32" s="321">
        <f>SUM(E33:E51)</f>
        <v>2004.7933750442314</v>
      </c>
      <c r="F32" s="321">
        <f t="shared" si="50"/>
        <v>407.21497361561006</v>
      </c>
      <c r="G32" s="321">
        <f t="shared" si="50"/>
        <v>1004.5118595225763</v>
      </c>
      <c r="H32" s="321">
        <f t="shared" si="50"/>
        <v>694.90078783563968</v>
      </c>
      <c r="I32" s="321">
        <f t="shared" si="50"/>
        <v>0</v>
      </c>
      <c r="J32" s="321">
        <f t="shared" si="50"/>
        <v>0</v>
      </c>
      <c r="K32" s="321">
        <f t="shared" si="50"/>
        <v>4.0278736824386598</v>
      </c>
      <c r="L32" s="321">
        <f t="shared" si="50"/>
        <v>690.87291415320101</v>
      </c>
      <c r="M32" s="321">
        <f t="shared" si="50"/>
        <v>705.19485569000005</v>
      </c>
      <c r="N32" s="321">
        <f t="shared" si="50"/>
        <v>0</v>
      </c>
      <c r="O32" s="321">
        <f t="shared" si="50"/>
        <v>0</v>
      </c>
      <c r="P32" s="321">
        <f t="shared" si="50"/>
        <v>0.35178779999999998</v>
      </c>
      <c r="Q32" s="321">
        <f t="shared" si="50"/>
        <v>704.84306789000004</v>
      </c>
      <c r="R32" s="321">
        <f t="shared" si="36"/>
        <v>299.31700383257623</v>
      </c>
      <c r="S32" s="60">
        <f t="shared" si="40"/>
        <v>10.294067854360378</v>
      </c>
      <c r="T32" s="61">
        <f t="shared" si="41"/>
        <v>1.4813723102002248</v>
      </c>
      <c r="U32" s="60">
        <f t="shared" si="42"/>
        <v>0</v>
      </c>
      <c r="V32" s="61" t="str">
        <f t="shared" si="43"/>
        <v>-</v>
      </c>
      <c r="W32" s="60">
        <f t="shared" si="44"/>
        <v>0</v>
      </c>
      <c r="X32" s="61" t="str">
        <f t="shared" si="45"/>
        <v>-</v>
      </c>
      <c r="Y32" s="60">
        <f t="shared" si="46"/>
        <v>-3.67608588243866</v>
      </c>
      <c r="Z32" s="61">
        <f t="shared" si="47"/>
        <v>-91.266166028647362</v>
      </c>
      <c r="AA32" s="60">
        <f t="shared" si="48"/>
        <v>13.970153736799034</v>
      </c>
      <c r="AB32" s="61">
        <f t="shared" si="49"/>
        <v>2.0221018150526531</v>
      </c>
      <c r="AC32" s="23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8"/>
      <c r="FR32" s="38"/>
      <c r="FS32" s="38"/>
      <c r="FT32" s="38"/>
      <c r="FU32" s="31"/>
      <c r="FV32" s="33"/>
      <c r="FW32" s="34"/>
      <c r="FX32" s="35"/>
      <c r="FY32" s="36"/>
      <c r="FZ32" s="36"/>
      <c r="GA32" s="36"/>
    </row>
    <row r="33" spans="1:177" ht="126">
      <c r="A33" s="10" t="s">
        <v>843</v>
      </c>
      <c r="B33" s="11" t="s">
        <v>958</v>
      </c>
      <c r="C33" s="32" t="s">
        <v>959</v>
      </c>
      <c r="D33" s="32">
        <v>842.34996819479636</v>
      </c>
      <c r="E33" s="39">
        <v>1138.8125041437399</v>
      </c>
      <c r="F33" s="32">
        <v>0</v>
      </c>
      <c r="G33" s="32">
        <v>842.34996819479636</v>
      </c>
      <c r="H33" s="40">
        <v>592.34996819479636</v>
      </c>
      <c r="I33" s="40">
        <v>0</v>
      </c>
      <c r="J33" s="40">
        <v>0</v>
      </c>
      <c r="K33" s="40">
        <v>0</v>
      </c>
      <c r="L33" s="40">
        <v>592.34996819479636</v>
      </c>
      <c r="M33" s="40">
        <v>702.73752819000003</v>
      </c>
      <c r="N33" s="40">
        <v>0</v>
      </c>
      <c r="O33" s="40">
        <v>0</v>
      </c>
      <c r="P33" s="40">
        <v>0</v>
      </c>
      <c r="Q33" s="40">
        <v>702.73752819000003</v>
      </c>
      <c r="R33" s="41">
        <f t="shared" ref="R33" si="51">G33-M33</f>
        <v>139.61244000479633</v>
      </c>
      <c r="S33" s="60">
        <f t="shared" ref="S33" si="52">IF(H33="нд","нд",M33-H33)</f>
        <v>110.38755999520367</v>
      </c>
      <c r="T33" s="61">
        <f t="shared" ref="T33" si="53">IF(H33="нд","нд",IF(H33=0,"-",S33/H33*100))</f>
        <v>18.635530669751354</v>
      </c>
      <c r="U33" s="60">
        <f t="shared" ref="U33" si="54">IF(I33="нд","нд",N33-I33)</f>
        <v>0</v>
      </c>
      <c r="V33" s="61" t="str">
        <f t="shared" ref="V33" si="55">IF(I33="нд","нд",IF(I33=0,"-",U33/I33*100))</f>
        <v>-</v>
      </c>
      <c r="W33" s="60">
        <f t="shared" ref="W33" si="56">IF(J33="нд","нд",O33-J33)</f>
        <v>0</v>
      </c>
      <c r="X33" s="61" t="str">
        <f t="shared" ref="X33" si="57">IF(J33="нд","нд",IF(J33=0,"-",W33/J33*100))</f>
        <v>-</v>
      </c>
      <c r="Y33" s="60">
        <f t="shared" ref="Y33" si="58">IF(K33="нд","нд",P33-K33)</f>
        <v>0</v>
      </c>
      <c r="Z33" s="61" t="str">
        <f t="shared" ref="Z33" si="59">IF(K33="нд","нд",IF(K33=0,"-",Y33/K33*100))</f>
        <v>-</v>
      </c>
      <c r="AA33" s="60">
        <f t="shared" ref="AA33" si="60">IF(L33="нд","нд",Q33-L33)</f>
        <v>110.38755999520367</v>
      </c>
      <c r="AB33" s="61">
        <f t="shared" ref="AB33" si="61">IF(L33="нд","нд",IF(L33=0,"-",AA33/L33*100))</f>
        <v>18.635530669751354</v>
      </c>
      <c r="AC33" s="110" t="s">
        <v>110</v>
      </c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</row>
    <row r="34" spans="1:177" ht="94.5">
      <c r="A34" s="10" t="s">
        <v>843</v>
      </c>
      <c r="B34" s="11" t="s">
        <v>960</v>
      </c>
      <c r="C34" s="32" t="s">
        <v>961</v>
      </c>
      <c r="D34" s="32">
        <v>0.29597550966378644</v>
      </c>
      <c r="E34" s="39">
        <v>0.30864321124354399</v>
      </c>
      <c r="F34" s="32">
        <v>0</v>
      </c>
      <c r="G34" s="32">
        <v>0.29597550966378644</v>
      </c>
      <c r="H34" s="40">
        <v>0.29597550966378644</v>
      </c>
      <c r="I34" s="40">
        <v>0</v>
      </c>
      <c r="J34" s="40">
        <v>0</v>
      </c>
      <c r="K34" s="40">
        <v>0.13618559138648872</v>
      </c>
      <c r="L34" s="40">
        <v>0.15978991827729772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1">
        <f t="shared" ref="R34:R48" si="62">G34-M34</f>
        <v>0.29597550966378644</v>
      </c>
      <c r="S34" s="60">
        <f t="shared" ref="S34:S48" si="63">IF(H34="нд","нд",M34-H34)</f>
        <v>-0.29597550966378644</v>
      </c>
      <c r="T34" s="61">
        <f t="shared" ref="T34:T48" si="64">IF(H34="нд","нд",IF(H34=0,"-",S34/H34*100))</f>
        <v>-100</v>
      </c>
      <c r="U34" s="60">
        <f t="shared" ref="U34:U48" si="65">IF(I34="нд","нд",N34-I34)</f>
        <v>0</v>
      </c>
      <c r="V34" s="61" t="str">
        <f t="shared" ref="V34:V48" si="66">IF(I34="нд","нд",IF(I34=0,"-",U34/I34*100))</f>
        <v>-</v>
      </c>
      <c r="W34" s="60">
        <f t="shared" ref="W34:W48" si="67">IF(J34="нд","нд",O34-J34)</f>
        <v>0</v>
      </c>
      <c r="X34" s="61" t="str">
        <f t="shared" ref="X34:X48" si="68">IF(J34="нд","нд",IF(J34=0,"-",W34/J34*100))</f>
        <v>-</v>
      </c>
      <c r="Y34" s="60">
        <f t="shared" ref="Y34:Y48" si="69">IF(K34="нд","нд",P34-K34)</f>
        <v>-0.13618559138648872</v>
      </c>
      <c r="Z34" s="61">
        <f t="shared" ref="Z34:Z48" si="70">IF(K34="нд","нд",IF(K34=0,"-",Y34/K34*100))</f>
        <v>-100</v>
      </c>
      <c r="AA34" s="60">
        <f t="shared" ref="AA34:AA48" si="71">IF(L34="нд","нд",Q34-L34)</f>
        <v>-0.15978991827729772</v>
      </c>
      <c r="AB34" s="61">
        <f t="shared" ref="AB34:AB48" si="72">IF(L34="нд","нд",IF(L34=0,"-",AA34/L34*100))</f>
        <v>-100</v>
      </c>
      <c r="AC34" s="110" t="s">
        <v>110</v>
      </c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</row>
    <row r="35" spans="1:177" ht="94.5">
      <c r="A35" s="10" t="s">
        <v>843</v>
      </c>
      <c r="B35" s="11" t="s">
        <v>962</v>
      </c>
      <c r="C35" s="32" t="s">
        <v>963</v>
      </c>
      <c r="D35" s="32">
        <v>5.3273245633079016</v>
      </c>
      <c r="E35" s="39">
        <v>6.93460930277939</v>
      </c>
      <c r="F35" s="32">
        <v>0</v>
      </c>
      <c r="G35" s="32">
        <v>5.3273245633079016</v>
      </c>
      <c r="H35" s="40">
        <v>5.3273245633079016</v>
      </c>
      <c r="I35" s="40">
        <v>0</v>
      </c>
      <c r="J35" s="40">
        <v>0</v>
      </c>
      <c r="K35" s="40">
        <v>2.5783775027565845</v>
      </c>
      <c r="L35" s="40">
        <v>2.7489470605513171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1">
        <f t="shared" si="62"/>
        <v>5.3273245633079016</v>
      </c>
      <c r="S35" s="60">
        <f t="shared" si="63"/>
        <v>-5.3273245633079016</v>
      </c>
      <c r="T35" s="61">
        <f t="shared" si="64"/>
        <v>-100</v>
      </c>
      <c r="U35" s="60">
        <f t="shared" si="65"/>
        <v>0</v>
      </c>
      <c r="V35" s="61" t="str">
        <f t="shared" si="66"/>
        <v>-</v>
      </c>
      <c r="W35" s="60">
        <f t="shared" si="67"/>
        <v>0</v>
      </c>
      <c r="X35" s="61" t="str">
        <f t="shared" si="68"/>
        <v>-</v>
      </c>
      <c r="Y35" s="60">
        <f t="shared" si="69"/>
        <v>-2.5783775027565845</v>
      </c>
      <c r="Z35" s="61">
        <f t="shared" si="70"/>
        <v>-100</v>
      </c>
      <c r="AA35" s="60">
        <f t="shared" si="71"/>
        <v>-2.7489470605513171</v>
      </c>
      <c r="AB35" s="61">
        <f t="shared" si="72"/>
        <v>-100</v>
      </c>
      <c r="AC35" s="110" t="s">
        <v>110</v>
      </c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</row>
    <row r="36" spans="1:177" ht="78.75">
      <c r="A36" s="10" t="s">
        <v>843</v>
      </c>
      <c r="B36" s="11" t="s">
        <v>964</v>
      </c>
      <c r="C36" s="32" t="s">
        <v>965</v>
      </c>
      <c r="D36" s="32">
        <v>2.4511258383552925</v>
      </c>
      <c r="E36" s="39">
        <v>2.9809734210915999</v>
      </c>
      <c r="F36" s="32">
        <v>0</v>
      </c>
      <c r="G36" s="32">
        <v>2.4511258383552925</v>
      </c>
      <c r="H36" s="40">
        <v>2.4511258383552925</v>
      </c>
      <c r="I36" s="40">
        <v>0</v>
      </c>
      <c r="J36" s="40">
        <v>0</v>
      </c>
      <c r="K36" s="40">
        <v>1.1803727486294107</v>
      </c>
      <c r="L36" s="40">
        <v>1.2707530897258819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1">
        <f t="shared" si="62"/>
        <v>2.4511258383552925</v>
      </c>
      <c r="S36" s="60">
        <f t="shared" si="63"/>
        <v>-2.4511258383552925</v>
      </c>
      <c r="T36" s="61">
        <f t="shared" si="64"/>
        <v>-100</v>
      </c>
      <c r="U36" s="60">
        <f t="shared" si="65"/>
        <v>0</v>
      </c>
      <c r="V36" s="61" t="str">
        <f t="shared" si="66"/>
        <v>-</v>
      </c>
      <c r="W36" s="60">
        <f t="shared" si="67"/>
        <v>0</v>
      </c>
      <c r="X36" s="61" t="str">
        <f t="shared" si="68"/>
        <v>-</v>
      </c>
      <c r="Y36" s="60">
        <f t="shared" si="69"/>
        <v>-1.1803727486294107</v>
      </c>
      <c r="Z36" s="61">
        <f t="shared" si="70"/>
        <v>-100</v>
      </c>
      <c r="AA36" s="60">
        <f t="shared" si="71"/>
        <v>-1.2707530897258819</v>
      </c>
      <c r="AB36" s="61">
        <f t="shared" si="72"/>
        <v>-100</v>
      </c>
      <c r="AC36" s="110" t="s">
        <v>1241</v>
      </c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</row>
    <row r="37" spans="1:177" ht="63">
      <c r="A37" s="10" t="s">
        <v>843</v>
      </c>
      <c r="B37" s="11" t="s">
        <v>966</v>
      </c>
      <c r="C37" s="32" t="s">
        <v>967</v>
      </c>
      <c r="D37" s="32">
        <v>0.25804971759941148</v>
      </c>
      <c r="E37" s="39">
        <v>1.4066522894864999</v>
      </c>
      <c r="F37" s="32">
        <v>0</v>
      </c>
      <c r="G37" s="32">
        <v>0.25804971759941148</v>
      </c>
      <c r="H37" s="40">
        <v>0.25804971759941148</v>
      </c>
      <c r="I37" s="40">
        <v>0</v>
      </c>
      <c r="J37" s="40">
        <v>0</v>
      </c>
      <c r="K37" s="40">
        <v>0.13293783966617623</v>
      </c>
      <c r="L37" s="40">
        <v>0.12511187793323525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1">
        <f t="shared" si="62"/>
        <v>0.25804971759941148</v>
      </c>
      <c r="S37" s="60">
        <f t="shared" si="63"/>
        <v>-0.25804971759941148</v>
      </c>
      <c r="T37" s="61">
        <f t="shared" si="64"/>
        <v>-100</v>
      </c>
      <c r="U37" s="60">
        <f t="shared" si="65"/>
        <v>0</v>
      </c>
      <c r="V37" s="61" t="str">
        <f t="shared" si="66"/>
        <v>-</v>
      </c>
      <c r="W37" s="60">
        <f t="shared" si="67"/>
        <v>0</v>
      </c>
      <c r="X37" s="61" t="str">
        <f t="shared" si="68"/>
        <v>-</v>
      </c>
      <c r="Y37" s="60">
        <f t="shared" si="69"/>
        <v>-0.13293783966617623</v>
      </c>
      <c r="Z37" s="61">
        <f t="shared" si="70"/>
        <v>-100</v>
      </c>
      <c r="AA37" s="60">
        <f t="shared" si="71"/>
        <v>-0.12511187793323525</v>
      </c>
      <c r="AB37" s="61">
        <f t="shared" si="72"/>
        <v>-100</v>
      </c>
      <c r="AC37" s="110" t="s">
        <v>1242</v>
      </c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</row>
    <row r="38" spans="1:177" ht="63">
      <c r="A38" s="10" t="s">
        <v>843</v>
      </c>
      <c r="B38" s="11" t="s">
        <v>968</v>
      </c>
      <c r="C38" s="32" t="s">
        <v>969</v>
      </c>
      <c r="D38" s="32">
        <v>25.37530566061092</v>
      </c>
      <c r="E38" s="39">
        <v>38.601140643096898</v>
      </c>
      <c r="F38" s="32">
        <v>0</v>
      </c>
      <c r="G38" s="32">
        <v>25.37530566061092</v>
      </c>
      <c r="H38" s="40">
        <v>7.6079999999999997</v>
      </c>
      <c r="I38" s="40">
        <v>0</v>
      </c>
      <c r="J38" s="40">
        <v>0</v>
      </c>
      <c r="K38" s="40">
        <v>0</v>
      </c>
      <c r="L38" s="40">
        <v>7.6079999999999997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1">
        <f t="shared" si="62"/>
        <v>25.37530566061092</v>
      </c>
      <c r="S38" s="60">
        <f t="shared" si="63"/>
        <v>-7.6079999999999997</v>
      </c>
      <c r="T38" s="61">
        <f t="shared" si="64"/>
        <v>-100</v>
      </c>
      <c r="U38" s="60">
        <f t="shared" si="65"/>
        <v>0</v>
      </c>
      <c r="V38" s="61" t="str">
        <f t="shared" si="66"/>
        <v>-</v>
      </c>
      <c r="W38" s="60">
        <f t="shared" si="67"/>
        <v>0</v>
      </c>
      <c r="X38" s="61" t="str">
        <f t="shared" si="68"/>
        <v>-</v>
      </c>
      <c r="Y38" s="60">
        <f t="shared" si="69"/>
        <v>0</v>
      </c>
      <c r="Z38" s="61" t="str">
        <f t="shared" si="70"/>
        <v>-</v>
      </c>
      <c r="AA38" s="60">
        <f t="shared" si="71"/>
        <v>-7.6079999999999997</v>
      </c>
      <c r="AB38" s="61">
        <f t="shared" si="72"/>
        <v>-100</v>
      </c>
      <c r="AC38" s="110" t="s">
        <v>110</v>
      </c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</row>
    <row r="39" spans="1:177" ht="78.75">
      <c r="A39" s="10" t="s">
        <v>843</v>
      </c>
      <c r="B39" s="11" t="s">
        <v>970</v>
      </c>
      <c r="C39" s="32" t="s">
        <v>971</v>
      </c>
      <c r="D39" s="32">
        <v>14.86096099961304</v>
      </c>
      <c r="E39" s="39">
        <v>23.8865508711865</v>
      </c>
      <c r="F39" s="32">
        <v>0</v>
      </c>
      <c r="G39" s="32">
        <v>14.86096099961304</v>
      </c>
      <c r="H39" s="40">
        <v>4.4640000000000004</v>
      </c>
      <c r="I39" s="40">
        <v>0</v>
      </c>
      <c r="J39" s="40">
        <v>0</v>
      </c>
      <c r="K39" s="40">
        <v>0</v>
      </c>
      <c r="L39" s="40">
        <v>4.4640000000000004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1">
        <f t="shared" si="62"/>
        <v>14.86096099961304</v>
      </c>
      <c r="S39" s="60">
        <f t="shared" si="63"/>
        <v>-4.4640000000000004</v>
      </c>
      <c r="T39" s="61">
        <f t="shared" si="64"/>
        <v>-100</v>
      </c>
      <c r="U39" s="60">
        <f t="shared" si="65"/>
        <v>0</v>
      </c>
      <c r="V39" s="61" t="str">
        <f t="shared" si="66"/>
        <v>-</v>
      </c>
      <c r="W39" s="60">
        <f t="shared" si="67"/>
        <v>0</v>
      </c>
      <c r="X39" s="61" t="str">
        <f t="shared" si="68"/>
        <v>-</v>
      </c>
      <c r="Y39" s="60">
        <f t="shared" si="69"/>
        <v>0</v>
      </c>
      <c r="Z39" s="61" t="str">
        <f t="shared" si="70"/>
        <v>-</v>
      </c>
      <c r="AA39" s="60">
        <f t="shared" si="71"/>
        <v>-4.4640000000000004</v>
      </c>
      <c r="AB39" s="61">
        <f t="shared" si="72"/>
        <v>-100</v>
      </c>
      <c r="AC39" s="110" t="s">
        <v>1243</v>
      </c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</row>
    <row r="40" spans="1:177" ht="63">
      <c r="A40" s="10" t="s">
        <v>843</v>
      </c>
      <c r="B40" s="11" t="s">
        <v>972</v>
      </c>
      <c r="C40" s="32" t="s">
        <v>973</v>
      </c>
      <c r="D40" s="32">
        <v>6.6036784788742917</v>
      </c>
      <c r="E40" s="39">
        <v>8.9945558999999999</v>
      </c>
      <c r="F40" s="32">
        <v>0</v>
      </c>
      <c r="G40" s="32">
        <v>6.6036784788742917</v>
      </c>
      <c r="H40" s="40">
        <v>1.9799999999999998</v>
      </c>
      <c r="I40" s="40">
        <v>0</v>
      </c>
      <c r="J40" s="40">
        <v>0</v>
      </c>
      <c r="K40" s="40">
        <v>0</v>
      </c>
      <c r="L40" s="40">
        <v>1.9799999999999998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1">
        <f t="shared" si="62"/>
        <v>6.6036784788742917</v>
      </c>
      <c r="S40" s="60">
        <f t="shared" si="63"/>
        <v>-1.9799999999999998</v>
      </c>
      <c r="T40" s="61">
        <f t="shared" si="64"/>
        <v>-100</v>
      </c>
      <c r="U40" s="60">
        <f t="shared" si="65"/>
        <v>0</v>
      </c>
      <c r="V40" s="61" t="str">
        <f t="shared" si="66"/>
        <v>-</v>
      </c>
      <c r="W40" s="60">
        <f t="shared" si="67"/>
        <v>0</v>
      </c>
      <c r="X40" s="61" t="str">
        <f t="shared" si="68"/>
        <v>-</v>
      </c>
      <c r="Y40" s="60">
        <f t="shared" si="69"/>
        <v>0</v>
      </c>
      <c r="Z40" s="61" t="str">
        <f t="shared" si="70"/>
        <v>-</v>
      </c>
      <c r="AA40" s="60">
        <f t="shared" si="71"/>
        <v>-1.9799999999999998</v>
      </c>
      <c r="AB40" s="61">
        <f t="shared" si="72"/>
        <v>-100</v>
      </c>
      <c r="AC40" s="110" t="s">
        <v>1244</v>
      </c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</row>
    <row r="41" spans="1:177" ht="47.25">
      <c r="A41" s="10" t="s">
        <v>843</v>
      </c>
      <c r="B41" s="11" t="s">
        <v>974</v>
      </c>
      <c r="C41" s="32" t="s">
        <v>975</v>
      </c>
      <c r="D41" s="32">
        <v>7.3424314534215238</v>
      </c>
      <c r="E41" s="39">
        <v>11.0223146916417</v>
      </c>
      <c r="F41" s="32">
        <v>0</v>
      </c>
      <c r="G41" s="32">
        <v>7.3424314534215238</v>
      </c>
      <c r="H41" s="40">
        <v>2.2080000000000002</v>
      </c>
      <c r="I41" s="40">
        <v>0</v>
      </c>
      <c r="J41" s="40">
        <v>0</v>
      </c>
      <c r="K41" s="40">
        <v>0</v>
      </c>
      <c r="L41" s="40">
        <v>2.2080000000000002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1">
        <f t="shared" si="62"/>
        <v>7.3424314534215238</v>
      </c>
      <c r="S41" s="60">
        <f t="shared" si="63"/>
        <v>-2.2080000000000002</v>
      </c>
      <c r="T41" s="61">
        <f t="shared" si="64"/>
        <v>-100</v>
      </c>
      <c r="U41" s="60">
        <f t="shared" si="65"/>
        <v>0</v>
      </c>
      <c r="V41" s="61" t="str">
        <f t="shared" si="66"/>
        <v>-</v>
      </c>
      <c r="W41" s="60">
        <f t="shared" si="67"/>
        <v>0</v>
      </c>
      <c r="X41" s="61" t="str">
        <f t="shared" si="68"/>
        <v>-</v>
      </c>
      <c r="Y41" s="60">
        <f t="shared" si="69"/>
        <v>0</v>
      </c>
      <c r="Z41" s="61" t="str">
        <f t="shared" si="70"/>
        <v>-</v>
      </c>
      <c r="AA41" s="60">
        <f t="shared" si="71"/>
        <v>-2.2080000000000002</v>
      </c>
      <c r="AB41" s="61">
        <f t="shared" si="72"/>
        <v>-100</v>
      </c>
      <c r="AC41" s="110" t="s">
        <v>1241</v>
      </c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</row>
    <row r="42" spans="1:177" ht="47.25">
      <c r="A42" s="10" t="s">
        <v>843</v>
      </c>
      <c r="B42" s="11" t="s">
        <v>976</v>
      </c>
      <c r="C42" s="32" t="s">
        <v>977</v>
      </c>
      <c r="D42" s="32">
        <v>11.130687985692827</v>
      </c>
      <c r="E42" s="39">
        <v>16.752942340234299</v>
      </c>
      <c r="F42" s="32">
        <v>0</v>
      </c>
      <c r="G42" s="32">
        <v>11.130687985692827</v>
      </c>
      <c r="H42" s="40">
        <v>3.3359999999999999</v>
      </c>
      <c r="I42" s="40">
        <v>0</v>
      </c>
      <c r="J42" s="40">
        <v>0</v>
      </c>
      <c r="K42" s="40">
        <v>0</v>
      </c>
      <c r="L42" s="40">
        <v>3.3359999999999999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1">
        <f t="shared" si="62"/>
        <v>11.130687985692827</v>
      </c>
      <c r="S42" s="60">
        <f t="shared" si="63"/>
        <v>-3.3359999999999999</v>
      </c>
      <c r="T42" s="61">
        <f t="shared" si="64"/>
        <v>-100</v>
      </c>
      <c r="U42" s="60">
        <f t="shared" si="65"/>
        <v>0</v>
      </c>
      <c r="V42" s="61" t="str">
        <f t="shared" si="66"/>
        <v>-</v>
      </c>
      <c r="W42" s="60">
        <f t="shared" si="67"/>
        <v>0</v>
      </c>
      <c r="X42" s="61" t="str">
        <f t="shared" si="68"/>
        <v>-</v>
      </c>
      <c r="Y42" s="60">
        <f t="shared" si="69"/>
        <v>0</v>
      </c>
      <c r="Z42" s="61" t="str">
        <f t="shared" si="70"/>
        <v>-</v>
      </c>
      <c r="AA42" s="60">
        <f t="shared" si="71"/>
        <v>-3.3359999999999999</v>
      </c>
      <c r="AB42" s="61">
        <f t="shared" si="72"/>
        <v>-100</v>
      </c>
      <c r="AC42" s="110" t="s">
        <v>1241</v>
      </c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</row>
    <row r="43" spans="1:177" ht="47.25">
      <c r="A43" s="10" t="s">
        <v>843</v>
      </c>
      <c r="B43" s="11" t="s">
        <v>978</v>
      </c>
      <c r="C43" s="32" t="s">
        <v>979</v>
      </c>
      <c r="D43" s="32">
        <v>9.8529030442521108</v>
      </c>
      <c r="E43" s="39">
        <v>14.5361070196415</v>
      </c>
      <c r="F43" s="32">
        <v>0</v>
      </c>
      <c r="G43" s="32">
        <v>9.8529030442521108</v>
      </c>
      <c r="H43" s="40">
        <v>2.952</v>
      </c>
      <c r="I43" s="40">
        <v>0</v>
      </c>
      <c r="J43" s="40">
        <v>0</v>
      </c>
      <c r="K43" s="40">
        <v>0</v>
      </c>
      <c r="L43" s="40">
        <v>2.952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1">
        <f t="shared" si="62"/>
        <v>9.8529030442521108</v>
      </c>
      <c r="S43" s="60">
        <f t="shared" si="63"/>
        <v>-2.952</v>
      </c>
      <c r="T43" s="61">
        <f t="shared" si="64"/>
        <v>-100</v>
      </c>
      <c r="U43" s="60">
        <f t="shared" si="65"/>
        <v>0</v>
      </c>
      <c r="V43" s="61" t="str">
        <f t="shared" si="66"/>
        <v>-</v>
      </c>
      <c r="W43" s="60">
        <f t="shared" si="67"/>
        <v>0</v>
      </c>
      <c r="X43" s="61" t="str">
        <f t="shared" si="68"/>
        <v>-</v>
      </c>
      <c r="Y43" s="60">
        <f t="shared" si="69"/>
        <v>0</v>
      </c>
      <c r="Z43" s="61" t="str">
        <f t="shared" si="70"/>
        <v>-</v>
      </c>
      <c r="AA43" s="60">
        <f t="shared" si="71"/>
        <v>-2.952</v>
      </c>
      <c r="AB43" s="61">
        <f t="shared" si="72"/>
        <v>-100</v>
      </c>
      <c r="AC43" s="110" t="s">
        <v>1244</v>
      </c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</row>
    <row r="44" spans="1:177" ht="63">
      <c r="A44" s="10" t="s">
        <v>843</v>
      </c>
      <c r="B44" s="11" t="s">
        <v>980</v>
      </c>
      <c r="C44" s="32" t="s">
        <v>981</v>
      </c>
      <c r="D44" s="32">
        <v>1.0799468010648157</v>
      </c>
      <c r="E44" s="39">
        <v>1.170070032888</v>
      </c>
      <c r="F44" s="32">
        <v>0</v>
      </c>
      <c r="G44" s="32">
        <v>1.0799468010648157</v>
      </c>
      <c r="H44" s="40">
        <v>0.32398404031944467</v>
      </c>
      <c r="I44" s="40">
        <v>0</v>
      </c>
      <c r="J44" s="40">
        <v>0</v>
      </c>
      <c r="K44" s="40">
        <v>0</v>
      </c>
      <c r="L44" s="40">
        <v>0.32398404031944467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1">
        <f t="shared" si="62"/>
        <v>1.0799468010648157</v>
      </c>
      <c r="S44" s="60">
        <f t="shared" si="63"/>
        <v>-0.32398404031944467</v>
      </c>
      <c r="T44" s="61">
        <f t="shared" si="64"/>
        <v>-100</v>
      </c>
      <c r="U44" s="60">
        <f t="shared" si="65"/>
        <v>0</v>
      </c>
      <c r="V44" s="61" t="str">
        <f t="shared" si="66"/>
        <v>-</v>
      </c>
      <c r="W44" s="60">
        <f t="shared" si="67"/>
        <v>0</v>
      </c>
      <c r="X44" s="61" t="str">
        <f t="shared" si="68"/>
        <v>-</v>
      </c>
      <c r="Y44" s="60">
        <f t="shared" si="69"/>
        <v>0</v>
      </c>
      <c r="Z44" s="61" t="str">
        <f t="shared" si="70"/>
        <v>-</v>
      </c>
      <c r="AA44" s="60">
        <f t="shared" si="71"/>
        <v>-0.32398404031944467</v>
      </c>
      <c r="AB44" s="61">
        <f t="shared" si="72"/>
        <v>-100</v>
      </c>
      <c r="AC44" s="110" t="s">
        <v>1244</v>
      </c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</row>
    <row r="45" spans="1:177" ht="63">
      <c r="A45" s="10" t="s">
        <v>843</v>
      </c>
      <c r="B45" s="11" t="s">
        <v>982</v>
      </c>
      <c r="C45" s="32" t="s">
        <v>983</v>
      </c>
      <c r="D45" s="32">
        <v>1.0799468010648157</v>
      </c>
      <c r="E45" s="39">
        <v>1.170070032888</v>
      </c>
      <c r="F45" s="32">
        <v>0</v>
      </c>
      <c r="G45" s="32">
        <v>1.0799468010648157</v>
      </c>
      <c r="H45" s="40">
        <v>0.32398404031944467</v>
      </c>
      <c r="I45" s="40">
        <v>0</v>
      </c>
      <c r="J45" s="40">
        <v>0</v>
      </c>
      <c r="K45" s="40">
        <v>0</v>
      </c>
      <c r="L45" s="40">
        <v>0.32398404031944467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1">
        <f t="shared" si="62"/>
        <v>1.0799468010648157</v>
      </c>
      <c r="S45" s="60">
        <f t="shared" si="63"/>
        <v>-0.32398404031944467</v>
      </c>
      <c r="T45" s="61">
        <f t="shared" si="64"/>
        <v>-100</v>
      </c>
      <c r="U45" s="60">
        <f t="shared" si="65"/>
        <v>0</v>
      </c>
      <c r="V45" s="61" t="str">
        <f t="shared" si="66"/>
        <v>-</v>
      </c>
      <c r="W45" s="60">
        <f t="shared" si="67"/>
        <v>0</v>
      </c>
      <c r="X45" s="61" t="str">
        <f t="shared" si="68"/>
        <v>-</v>
      </c>
      <c r="Y45" s="60">
        <f t="shared" si="69"/>
        <v>0</v>
      </c>
      <c r="Z45" s="61" t="str">
        <f t="shared" si="70"/>
        <v>-</v>
      </c>
      <c r="AA45" s="60">
        <f t="shared" si="71"/>
        <v>-0.32398404031944467</v>
      </c>
      <c r="AB45" s="61">
        <f t="shared" si="72"/>
        <v>-100</v>
      </c>
      <c r="AC45" s="110" t="s">
        <v>1244</v>
      </c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</row>
    <row r="46" spans="1:177" ht="63">
      <c r="A46" s="10" t="s">
        <v>843</v>
      </c>
      <c r="B46" s="11" t="s">
        <v>984</v>
      </c>
      <c r="C46" s="32" t="s">
        <v>985</v>
      </c>
      <c r="D46" s="32">
        <v>1.0799468010648157</v>
      </c>
      <c r="E46" s="39">
        <v>1.170070032888</v>
      </c>
      <c r="F46" s="32">
        <v>0</v>
      </c>
      <c r="G46" s="32">
        <v>1.0799468010648157</v>
      </c>
      <c r="H46" s="40">
        <v>0.32398404031944467</v>
      </c>
      <c r="I46" s="40">
        <v>0</v>
      </c>
      <c r="J46" s="40">
        <v>0</v>
      </c>
      <c r="K46" s="40">
        <v>0</v>
      </c>
      <c r="L46" s="40">
        <v>0.32398404031944467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1">
        <f t="shared" si="62"/>
        <v>1.0799468010648157</v>
      </c>
      <c r="S46" s="60">
        <f t="shared" si="63"/>
        <v>-0.32398404031944467</v>
      </c>
      <c r="T46" s="61">
        <f t="shared" si="64"/>
        <v>-100</v>
      </c>
      <c r="U46" s="60">
        <f t="shared" si="65"/>
        <v>0</v>
      </c>
      <c r="V46" s="61" t="str">
        <f t="shared" si="66"/>
        <v>-</v>
      </c>
      <c r="W46" s="60">
        <f t="shared" si="67"/>
        <v>0</v>
      </c>
      <c r="X46" s="61" t="str">
        <f t="shared" si="68"/>
        <v>-</v>
      </c>
      <c r="Y46" s="60">
        <f t="shared" si="69"/>
        <v>0</v>
      </c>
      <c r="Z46" s="61" t="str">
        <f t="shared" si="70"/>
        <v>-</v>
      </c>
      <c r="AA46" s="60">
        <f t="shared" si="71"/>
        <v>-0.32398404031944467</v>
      </c>
      <c r="AB46" s="61">
        <f t="shared" si="72"/>
        <v>-100</v>
      </c>
      <c r="AC46" s="110" t="s">
        <v>1244</v>
      </c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</row>
    <row r="47" spans="1:177" ht="63">
      <c r="A47" s="10" t="s">
        <v>843</v>
      </c>
      <c r="B47" s="11" t="s">
        <v>986</v>
      </c>
      <c r="C47" s="32" t="s">
        <v>987</v>
      </c>
      <c r="D47" s="32">
        <v>1.0799468010648157</v>
      </c>
      <c r="E47" s="39">
        <v>1.170070032888</v>
      </c>
      <c r="F47" s="32">
        <v>0</v>
      </c>
      <c r="G47" s="32">
        <v>1.0799468010648157</v>
      </c>
      <c r="H47" s="40">
        <v>0.32398404031944467</v>
      </c>
      <c r="I47" s="40">
        <v>0</v>
      </c>
      <c r="J47" s="40">
        <v>0</v>
      </c>
      <c r="K47" s="40">
        <v>0</v>
      </c>
      <c r="L47" s="40">
        <v>0.32398404031944467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1">
        <f t="shared" si="62"/>
        <v>1.0799468010648157</v>
      </c>
      <c r="S47" s="60">
        <f t="shared" si="63"/>
        <v>-0.32398404031944467</v>
      </c>
      <c r="T47" s="61">
        <f t="shared" si="64"/>
        <v>-100</v>
      </c>
      <c r="U47" s="60">
        <f t="shared" si="65"/>
        <v>0</v>
      </c>
      <c r="V47" s="61" t="str">
        <f t="shared" si="66"/>
        <v>-</v>
      </c>
      <c r="W47" s="60">
        <f t="shared" si="67"/>
        <v>0</v>
      </c>
      <c r="X47" s="61" t="str">
        <f t="shared" si="68"/>
        <v>-</v>
      </c>
      <c r="Y47" s="60">
        <f t="shared" si="69"/>
        <v>0</v>
      </c>
      <c r="Z47" s="61" t="str">
        <f t="shared" si="70"/>
        <v>-</v>
      </c>
      <c r="AA47" s="60">
        <f t="shared" si="71"/>
        <v>-0.32398404031944467</v>
      </c>
      <c r="AB47" s="61">
        <f t="shared" si="72"/>
        <v>-100</v>
      </c>
      <c r="AC47" s="110" t="s">
        <v>1244</v>
      </c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</row>
    <row r="48" spans="1:177" ht="63">
      <c r="A48" s="10" t="s">
        <v>843</v>
      </c>
      <c r="B48" s="11" t="s">
        <v>988</v>
      </c>
      <c r="C48" s="32" t="s">
        <v>989</v>
      </c>
      <c r="D48" s="32">
        <v>1.0799468010648157</v>
      </c>
      <c r="E48" s="39">
        <v>1.170070032888</v>
      </c>
      <c r="F48" s="32">
        <v>0</v>
      </c>
      <c r="G48" s="32">
        <v>1.0799468010648157</v>
      </c>
      <c r="H48" s="40">
        <v>0.32398404031944467</v>
      </c>
      <c r="I48" s="40">
        <v>0</v>
      </c>
      <c r="J48" s="40">
        <v>0</v>
      </c>
      <c r="K48" s="40">
        <v>0</v>
      </c>
      <c r="L48" s="40">
        <v>0.32398404031944467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1">
        <f t="shared" si="62"/>
        <v>1.0799468010648157</v>
      </c>
      <c r="S48" s="60">
        <f t="shared" si="63"/>
        <v>-0.32398404031944467</v>
      </c>
      <c r="T48" s="61">
        <f t="shared" si="64"/>
        <v>-100</v>
      </c>
      <c r="U48" s="60">
        <f t="shared" si="65"/>
        <v>0</v>
      </c>
      <c r="V48" s="61" t="str">
        <f t="shared" si="66"/>
        <v>-</v>
      </c>
      <c r="W48" s="60">
        <f t="shared" si="67"/>
        <v>0</v>
      </c>
      <c r="X48" s="61" t="str">
        <f t="shared" si="68"/>
        <v>-</v>
      </c>
      <c r="Y48" s="60">
        <f t="shared" si="69"/>
        <v>0</v>
      </c>
      <c r="Z48" s="61" t="str">
        <f t="shared" si="70"/>
        <v>-</v>
      </c>
      <c r="AA48" s="60">
        <f t="shared" si="71"/>
        <v>-0.32398404031944467</v>
      </c>
      <c r="AB48" s="61">
        <f t="shared" si="72"/>
        <v>-100</v>
      </c>
      <c r="AC48" s="110" t="s">
        <v>1244</v>
      </c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</row>
    <row r="49" spans="1:177" ht="63">
      <c r="A49" s="10" t="s">
        <v>843</v>
      </c>
      <c r="B49" s="11" t="s">
        <v>990</v>
      </c>
      <c r="C49" s="32" t="s">
        <v>991</v>
      </c>
      <c r="D49" s="32">
        <v>1.0799468010648157</v>
      </c>
      <c r="E49" s="39">
        <v>1.170070032888</v>
      </c>
      <c r="F49" s="32">
        <v>0</v>
      </c>
      <c r="G49" s="32">
        <v>1.0799468010648157</v>
      </c>
      <c r="H49" s="40">
        <v>0.32398404031944467</v>
      </c>
      <c r="I49" s="40">
        <v>0</v>
      </c>
      <c r="J49" s="40">
        <v>0</v>
      </c>
      <c r="K49" s="40">
        <v>0</v>
      </c>
      <c r="L49" s="40">
        <v>0.32398404031944467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1">
        <f t="shared" ref="R49:R51" si="73">G49-M49</f>
        <v>1.0799468010648157</v>
      </c>
      <c r="S49" s="60">
        <f t="shared" ref="S49:S51" si="74">IF(H49="нд","нд",M49-H49)</f>
        <v>-0.32398404031944467</v>
      </c>
      <c r="T49" s="61">
        <f t="shared" ref="T49:T51" si="75">IF(H49="нд","нд",IF(H49=0,"-",S49/H49*100))</f>
        <v>-100</v>
      </c>
      <c r="U49" s="60">
        <f t="shared" ref="U49:U51" si="76">IF(I49="нд","нд",N49-I49)</f>
        <v>0</v>
      </c>
      <c r="V49" s="61" t="str">
        <f t="shared" ref="V49:V51" si="77">IF(I49="нд","нд",IF(I49=0,"-",U49/I49*100))</f>
        <v>-</v>
      </c>
      <c r="W49" s="60">
        <f t="shared" ref="W49:W51" si="78">IF(J49="нд","нд",O49-J49)</f>
        <v>0</v>
      </c>
      <c r="X49" s="61" t="str">
        <f t="shared" ref="X49:X51" si="79">IF(J49="нд","нд",IF(J49=0,"-",W49/J49*100))</f>
        <v>-</v>
      </c>
      <c r="Y49" s="60">
        <f t="shared" ref="Y49:Y51" si="80">IF(K49="нд","нд",P49-K49)</f>
        <v>0</v>
      </c>
      <c r="Z49" s="61" t="str">
        <f t="shared" ref="Z49:Z51" si="81">IF(K49="нд","нд",IF(K49=0,"-",Y49/K49*100))</f>
        <v>-</v>
      </c>
      <c r="AA49" s="60">
        <f t="shared" ref="AA49:AA51" si="82">IF(L49="нд","нд",Q49-L49)</f>
        <v>-0.32398404031944467</v>
      </c>
      <c r="AB49" s="61">
        <f t="shared" ref="AB49:AB51" si="83">IF(L49="нд","нд",IF(L49=0,"-",AA49/L49*100))</f>
        <v>-100</v>
      </c>
      <c r="AC49" s="110" t="s">
        <v>1244</v>
      </c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</row>
    <row r="50" spans="1:177" ht="47.25">
      <c r="A50" s="10" t="s">
        <v>843</v>
      </c>
      <c r="B50" s="11" t="s">
        <v>992</v>
      </c>
      <c r="C50" s="32" t="s">
        <v>993</v>
      </c>
      <c r="D50" s="32">
        <v>476.94141338561002</v>
      </c>
      <c r="E50" s="39">
        <v>731.07863352076185</v>
      </c>
      <c r="F50" s="32">
        <v>407.21497361561006</v>
      </c>
      <c r="G50" s="32">
        <v>69.726439769999956</v>
      </c>
      <c r="H50" s="40">
        <v>69.726439769999971</v>
      </c>
      <c r="I50" s="40">
        <v>0</v>
      </c>
      <c r="J50" s="40">
        <v>0</v>
      </c>
      <c r="K50" s="40">
        <v>0</v>
      </c>
      <c r="L50" s="40">
        <v>69.726439769999971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1">
        <f t="shared" si="73"/>
        <v>69.726439769999956</v>
      </c>
      <c r="S50" s="60">
        <f t="shared" si="74"/>
        <v>-69.726439769999971</v>
      </c>
      <c r="T50" s="61">
        <f t="shared" si="75"/>
        <v>-100</v>
      </c>
      <c r="U50" s="60">
        <f t="shared" si="76"/>
        <v>0</v>
      </c>
      <c r="V50" s="61" t="str">
        <f t="shared" si="77"/>
        <v>-</v>
      </c>
      <c r="W50" s="60">
        <f t="shared" si="78"/>
        <v>0</v>
      </c>
      <c r="X50" s="61" t="str">
        <f t="shared" si="79"/>
        <v>-</v>
      </c>
      <c r="Y50" s="60">
        <f t="shared" si="80"/>
        <v>0</v>
      </c>
      <c r="Z50" s="61" t="str">
        <f t="shared" si="81"/>
        <v>-</v>
      </c>
      <c r="AA50" s="60">
        <f t="shared" si="82"/>
        <v>-69.726439769999971</v>
      </c>
      <c r="AB50" s="61">
        <f t="shared" si="83"/>
        <v>-100</v>
      </c>
      <c r="AC50" s="110" t="s">
        <v>1244</v>
      </c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</row>
    <row r="51" spans="1:177" ht="31.5">
      <c r="A51" s="10" t="s">
        <v>843</v>
      </c>
      <c r="B51" s="11" t="s">
        <v>994</v>
      </c>
      <c r="C51" s="32" t="s">
        <v>995</v>
      </c>
      <c r="D51" s="32">
        <v>2.4573274999999999</v>
      </c>
      <c r="E51" s="39">
        <v>2.4573274920000001</v>
      </c>
      <c r="F51" s="32">
        <v>0</v>
      </c>
      <c r="G51" s="32">
        <v>2.4573274999999999</v>
      </c>
      <c r="H51" s="40" t="s">
        <v>110</v>
      </c>
      <c r="I51" s="40" t="s">
        <v>110</v>
      </c>
      <c r="J51" s="40" t="s">
        <v>110</v>
      </c>
      <c r="K51" s="40" t="s">
        <v>110</v>
      </c>
      <c r="L51" s="40" t="s">
        <v>110</v>
      </c>
      <c r="M51" s="40">
        <v>2.4573274999999999</v>
      </c>
      <c r="N51" s="40">
        <v>0</v>
      </c>
      <c r="O51" s="40">
        <v>0</v>
      </c>
      <c r="P51" s="40">
        <v>0.35178779999999998</v>
      </c>
      <c r="Q51" s="40">
        <v>2.1055397</v>
      </c>
      <c r="R51" s="41">
        <f t="shared" si="73"/>
        <v>0</v>
      </c>
      <c r="S51" s="60" t="str">
        <f t="shared" si="74"/>
        <v>нд</v>
      </c>
      <c r="T51" s="61" t="str">
        <f t="shared" si="75"/>
        <v>нд</v>
      </c>
      <c r="U51" s="60" t="str">
        <f t="shared" si="76"/>
        <v>нд</v>
      </c>
      <c r="V51" s="61" t="str">
        <f t="shared" si="77"/>
        <v>нд</v>
      </c>
      <c r="W51" s="60" t="str">
        <f t="shared" si="78"/>
        <v>нд</v>
      </c>
      <c r="X51" s="61" t="str">
        <f t="shared" si="79"/>
        <v>нд</v>
      </c>
      <c r="Y51" s="60" t="str">
        <f t="shared" si="80"/>
        <v>нд</v>
      </c>
      <c r="Z51" s="61" t="str">
        <f t="shared" si="81"/>
        <v>нд</v>
      </c>
      <c r="AA51" s="60" t="str">
        <f t="shared" si="82"/>
        <v>нд</v>
      </c>
      <c r="AB51" s="61" t="str">
        <f t="shared" si="83"/>
        <v>нд</v>
      </c>
      <c r="AC51" s="110" t="s">
        <v>1244</v>
      </c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</row>
    <row r="52" spans="1:177" ht="31.5">
      <c r="A52" s="324" t="s">
        <v>283</v>
      </c>
      <c r="B52" s="325" t="s">
        <v>996</v>
      </c>
      <c r="C52" s="98" t="s">
        <v>234</v>
      </c>
      <c r="D52" s="98">
        <f>D53+D54</f>
        <v>0</v>
      </c>
      <c r="E52" s="98">
        <f t="shared" ref="E52:R52" si="84">E53+E54</f>
        <v>0</v>
      </c>
      <c r="F52" s="98">
        <f t="shared" si="84"/>
        <v>0</v>
      </c>
      <c r="G52" s="98">
        <f t="shared" si="84"/>
        <v>0</v>
      </c>
      <c r="H52" s="98">
        <f t="shared" si="84"/>
        <v>0</v>
      </c>
      <c r="I52" s="98">
        <f t="shared" si="84"/>
        <v>0</v>
      </c>
      <c r="J52" s="98">
        <f t="shared" si="84"/>
        <v>0</v>
      </c>
      <c r="K52" s="98">
        <f t="shared" si="84"/>
        <v>0</v>
      </c>
      <c r="L52" s="98">
        <f t="shared" si="84"/>
        <v>0</v>
      </c>
      <c r="M52" s="98">
        <f t="shared" si="84"/>
        <v>0</v>
      </c>
      <c r="N52" s="98">
        <f t="shared" si="84"/>
        <v>0</v>
      </c>
      <c r="O52" s="98">
        <f t="shared" si="84"/>
        <v>0</v>
      </c>
      <c r="P52" s="98">
        <f t="shared" si="84"/>
        <v>0</v>
      </c>
      <c r="Q52" s="98">
        <f t="shared" si="84"/>
        <v>0</v>
      </c>
      <c r="R52" s="98">
        <f t="shared" si="84"/>
        <v>0</v>
      </c>
      <c r="S52" s="60">
        <f t="shared" ref="S52" si="85">IF(H52="нд","нд",M52-H52)</f>
        <v>0</v>
      </c>
      <c r="T52" s="61" t="str">
        <f t="shared" ref="T52" si="86">IF(H52="нд","нд",IF(H52=0,"-",S52/H52*100))</f>
        <v>-</v>
      </c>
      <c r="U52" s="60">
        <f t="shared" ref="U52" si="87">IF(I52="нд","нд",N52-I52)</f>
        <v>0</v>
      </c>
      <c r="V52" s="61" t="str">
        <f t="shared" ref="V52" si="88">IF(I52="нд","нд",IF(I52=0,"-",U52/I52*100))</f>
        <v>-</v>
      </c>
      <c r="W52" s="60">
        <f t="shared" ref="W52" si="89">IF(J52="нд","нд",O52-J52)</f>
        <v>0</v>
      </c>
      <c r="X52" s="61" t="str">
        <f t="shared" ref="X52" si="90">IF(J52="нд","нд",IF(J52=0,"-",W52/J52*100))</f>
        <v>-</v>
      </c>
      <c r="Y52" s="60">
        <f t="shared" ref="Y52" si="91">IF(K52="нд","нд",P52-K52)</f>
        <v>0</v>
      </c>
      <c r="Z52" s="61" t="str">
        <f t="shared" ref="Z52" si="92">IF(K52="нд","нд",IF(K52=0,"-",Y52/K52*100))</f>
        <v>-</v>
      </c>
      <c r="AA52" s="60">
        <f t="shared" ref="AA52" si="93">IF(L52="нд","нд",Q52-L52)</f>
        <v>0</v>
      </c>
      <c r="AB52" s="61" t="str">
        <f t="shared" ref="AB52" si="94">IF(L52="нд","нд",IF(L52=0,"-",AA52/L52*100))</f>
        <v>-</v>
      </c>
      <c r="AC52" s="110" t="s">
        <v>1244</v>
      </c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</row>
    <row r="53" spans="1:177" ht="31.5">
      <c r="A53" s="324" t="s">
        <v>864</v>
      </c>
      <c r="B53" s="325" t="s">
        <v>997</v>
      </c>
      <c r="C53" s="98" t="s">
        <v>234</v>
      </c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98">
        <v>0</v>
      </c>
      <c r="P53" s="98">
        <v>0</v>
      </c>
      <c r="Q53" s="98">
        <v>0</v>
      </c>
      <c r="R53" s="98">
        <v>0</v>
      </c>
      <c r="S53" s="60">
        <f t="shared" ref="S53:S55" si="95">IF(H53="нд","нд",M53-H53)</f>
        <v>0</v>
      </c>
      <c r="T53" s="61" t="str">
        <f t="shared" ref="T53:T55" si="96">IF(H53="нд","нд",IF(H53=0,"-",S53/H53*100))</f>
        <v>-</v>
      </c>
      <c r="U53" s="60">
        <f t="shared" ref="U53:U55" si="97">IF(I53="нд","нд",N53-I53)</f>
        <v>0</v>
      </c>
      <c r="V53" s="61" t="str">
        <f t="shared" ref="V53:V55" si="98">IF(I53="нд","нд",IF(I53=0,"-",U53/I53*100))</f>
        <v>-</v>
      </c>
      <c r="W53" s="60">
        <f t="shared" ref="W53:W55" si="99">IF(J53="нд","нд",O53-J53)</f>
        <v>0</v>
      </c>
      <c r="X53" s="61" t="str">
        <f t="shared" ref="X53:X55" si="100">IF(J53="нд","нд",IF(J53=0,"-",W53/J53*100))</f>
        <v>-</v>
      </c>
      <c r="Y53" s="60">
        <f t="shared" ref="Y53:Y55" si="101">IF(K53="нд","нд",P53-K53)</f>
        <v>0</v>
      </c>
      <c r="Z53" s="61" t="str">
        <f t="shared" ref="Z53:Z55" si="102">IF(K53="нд","нд",IF(K53=0,"-",Y53/K53*100))</f>
        <v>-</v>
      </c>
      <c r="AA53" s="60">
        <f t="shared" ref="AA53:AA55" si="103">IF(L53="нд","нд",Q53-L53)</f>
        <v>0</v>
      </c>
      <c r="AB53" s="61" t="str">
        <f t="shared" ref="AB53:AB55" si="104">IF(L53="нд","нд",IF(L53=0,"-",AA53/L53*100))</f>
        <v>-</v>
      </c>
      <c r="AC53" s="110" t="s">
        <v>1244</v>
      </c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</row>
    <row r="54" spans="1:177" ht="31.5">
      <c r="A54" s="324" t="s">
        <v>865</v>
      </c>
      <c r="B54" s="325" t="s">
        <v>998</v>
      </c>
      <c r="C54" s="98" t="s">
        <v>234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60">
        <f t="shared" si="95"/>
        <v>0</v>
      </c>
      <c r="T54" s="61" t="str">
        <f t="shared" si="96"/>
        <v>-</v>
      </c>
      <c r="U54" s="60">
        <f t="shared" si="97"/>
        <v>0</v>
      </c>
      <c r="V54" s="61" t="str">
        <f t="shared" si="98"/>
        <v>-</v>
      </c>
      <c r="W54" s="60">
        <f t="shared" si="99"/>
        <v>0</v>
      </c>
      <c r="X54" s="61" t="str">
        <f t="shared" si="100"/>
        <v>-</v>
      </c>
      <c r="Y54" s="60">
        <f t="shared" si="101"/>
        <v>0</v>
      </c>
      <c r="Z54" s="61" t="str">
        <f t="shared" si="102"/>
        <v>-</v>
      </c>
      <c r="AA54" s="60">
        <f t="shared" si="103"/>
        <v>0</v>
      </c>
      <c r="AB54" s="61" t="str">
        <f t="shared" si="104"/>
        <v>-</v>
      </c>
      <c r="AC54" s="110" t="s">
        <v>1244</v>
      </c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</row>
    <row r="55" spans="1:177" ht="31.5">
      <c r="A55" s="324" t="s">
        <v>285</v>
      </c>
      <c r="B55" s="325" t="s">
        <v>999</v>
      </c>
      <c r="C55" s="98" t="s">
        <v>234</v>
      </c>
      <c r="D55" s="98">
        <f>D56+D79</f>
        <v>1311.9866909827999</v>
      </c>
      <c r="E55" s="98">
        <f t="shared" ref="E55:R55" si="105">E56+E79</f>
        <v>1831.497864895885</v>
      </c>
      <c r="F55" s="98">
        <f t="shared" si="105"/>
        <v>392.16142618200001</v>
      </c>
      <c r="G55" s="98">
        <f t="shared" si="105"/>
        <v>919.8252648007998</v>
      </c>
      <c r="H55" s="98">
        <f t="shared" si="105"/>
        <v>919.82526480080003</v>
      </c>
      <c r="I55" s="98">
        <f t="shared" si="105"/>
        <v>0</v>
      </c>
      <c r="J55" s="98">
        <f t="shared" si="105"/>
        <v>0</v>
      </c>
      <c r="K55" s="98">
        <f t="shared" si="105"/>
        <v>0</v>
      </c>
      <c r="L55" s="98">
        <f t="shared" si="105"/>
        <v>919.82526480080003</v>
      </c>
      <c r="M55" s="98">
        <f t="shared" si="105"/>
        <v>766.90101790400013</v>
      </c>
      <c r="N55" s="98">
        <f t="shared" si="105"/>
        <v>0</v>
      </c>
      <c r="O55" s="98">
        <f t="shared" si="105"/>
        <v>0</v>
      </c>
      <c r="P55" s="98">
        <f t="shared" si="105"/>
        <v>14.425035145000003</v>
      </c>
      <c r="Q55" s="98">
        <f t="shared" si="105"/>
        <v>752.47598275900009</v>
      </c>
      <c r="R55" s="98">
        <f t="shared" si="105"/>
        <v>152.92424689679984</v>
      </c>
      <c r="S55" s="60">
        <f t="shared" si="95"/>
        <v>-152.9242468967999</v>
      </c>
      <c r="T55" s="61">
        <f t="shared" si="96"/>
        <v>-16.625358396729581</v>
      </c>
      <c r="U55" s="60">
        <f t="shared" si="97"/>
        <v>0</v>
      </c>
      <c r="V55" s="61" t="str">
        <f t="shared" si="98"/>
        <v>-</v>
      </c>
      <c r="W55" s="60">
        <f t="shared" si="99"/>
        <v>0</v>
      </c>
      <c r="X55" s="61" t="str">
        <f t="shared" si="100"/>
        <v>-</v>
      </c>
      <c r="Y55" s="60">
        <f t="shared" si="101"/>
        <v>14.425035145000003</v>
      </c>
      <c r="Z55" s="61" t="str">
        <f t="shared" si="102"/>
        <v>-</v>
      </c>
      <c r="AA55" s="60">
        <f t="shared" si="103"/>
        <v>-167.34928204179994</v>
      </c>
      <c r="AB55" s="61">
        <f t="shared" si="104"/>
        <v>-18.193594853914082</v>
      </c>
      <c r="AC55" s="110" t="s">
        <v>1244</v>
      </c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</row>
    <row r="56" spans="1:177">
      <c r="A56" s="324" t="s">
        <v>1000</v>
      </c>
      <c r="B56" s="325" t="s">
        <v>1001</v>
      </c>
      <c r="C56" s="98" t="s">
        <v>234</v>
      </c>
      <c r="D56" s="98">
        <f>D57+D65+D66</f>
        <v>1311.9866909827999</v>
      </c>
      <c r="E56" s="98">
        <f t="shared" ref="E56:R56" si="106">E57+E65+E66</f>
        <v>1831.497864895885</v>
      </c>
      <c r="F56" s="98">
        <f t="shared" si="106"/>
        <v>392.16142618200001</v>
      </c>
      <c r="G56" s="98">
        <f t="shared" si="106"/>
        <v>919.8252648007998</v>
      </c>
      <c r="H56" s="98">
        <f t="shared" si="106"/>
        <v>919.82526480080003</v>
      </c>
      <c r="I56" s="98">
        <f t="shared" si="106"/>
        <v>0</v>
      </c>
      <c r="J56" s="98">
        <f t="shared" si="106"/>
        <v>0</v>
      </c>
      <c r="K56" s="98">
        <f t="shared" si="106"/>
        <v>0</v>
      </c>
      <c r="L56" s="98">
        <f t="shared" si="106"/>
        <v>919.82526480080003</v>
      </c>
      <c r="M56" s="98">
        <f t="shared" si="106"/>
        <v>766.90101790400013</v>
      </c>
      <c r="N56" s="98">
        <f t="shared" si="106"/>
        <v>0</v>
      </c>
      <c r="O56" s="98">
        <f t="shared" si="106"/>
        <v>0</v>
      </c>
      <c r="P56" s="98">
        <f t="shared" si="106"/>
        <v>14.425035145000003</v>
      </c>
      <c r="Q56" s="98">
        <f t="shared" si="106"/>
        <v>752.47598275900009</v>
      </c>
      <c r="R56" s="98">
        <f t="shared" si="106"/>
        <v>152.92424689679984</v>
      </c>
      <c r="S56" s="60">
        <f t="shared" ref="S56:S64" si="107">IF(H56="нд","нд",M56-H56)</f>
        <v>-152.9242468967999</v>
      </c>
      <c r="T56" s="61">
        <f t="shared" ref="T56:T64" si="108">IF(H56="нд","нд",IF(H56=0,"-",S56/H56*100))</f>
        <v>-16.625358396729581</v>
      </c>
      <c r="U56" s="60">
        <f t="shared" ref="U56:U64" si="109">IF(I56="нд","нд",N56-I56)</f>
        <v>0</v>
      </c>
      <c r="V56" s="61" t="str">
        <f t="shared" ref="V56:V64" si="110">IF(I56="нд","нд",IF(I56=0,"-",U56/I56*100))</f>
        <v>-</v>
      </c>
      <c r="W56" s="60">
        <f t="shared" ref="W56:W64" si="111">IF(J56="нд","нд",O56-J56)</f>
        <v>0</v>
      </c>
      <c r="X56" s="61" t="str">
        <f t="shared" ref="X56:X64" si="112">IF(J56="нд","нд",IF(J56=0,"-",W56/J56*100))</f>
        <v>-</v>
      </c>
      <c r="Y56" s="60">
        <f t="shared" ref="Y56:Y64" si="113">IF(K56="нд","нд",P56-K56)</f>
        <v>14.425035145000003</v>
      </c>
      <c r="Z56" s="61" t="str">
        <f t="shared" ref="Z56:Z64" si="114">IF(K56="нд","нд",IF(K56=0,"-",Y56/K56*100))</f>
        <v>-</v>
      </c>
      <c r="AA56" s="60">
        <f t="shared" ref="AA56:AA64" si="115">IF(L56="нд","нд",Q56-L56)</f>
        <v>-167.34928204179994</v>
      </c>
      <c r="AB56" s="61">
        <f t="shared" ref="AB56:AB64" si="116">IF(L56="нд","нд",IF(L56=0,"-",AA56/L56*100))</f>
        <v>-18.193594853914082</v>
      </c>
      <c r="AC56" s="110" t="s">
        <v>1245</v>
      </c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</row>
    <row r="57" spans="1:177" ht="47.25">
      <c r="A57" s="324" t="s">
        <v>1000</v>
      </c>
      <c r="B57" s="325" t="s">
        <v>1002</v>
      </c>
      <c r="C57" s="98" t="s">
        <v>234</v>
      </c>
      <c r="D57" s="98">
        <f>SUM(D58:D64)</f>
        <v>1011.2244916456</v>
      </c>
      <c r="E57" s="98">
        <f t="shared" ref="E57:R57" si="117">SUM(E58:E64)</f>
        <v>1504.1872450477881</v>
      </c>
      <c r="F57" s="98">
        <f t="shared" si="117"/>
        <v>197.00105857200001</v>
      </c>
      <c r="G57" s="98">
        <f t="shared" si="117"/>
        <v>814.22343307359984</v>
      </c>
      <c r="H57" s="98">
        <f t="shared" si="117"/>
        <v>814.22343307360006</v>
      </c>
      <c r="I57" s="98">
        <f t="shared" si="117"/>
        <v>0</v>
      </c>
      <c r="J57" s="98">
        <f t="shared" si="117"/>
        <v>0</v>
      </c>
      <c r="K57" s="98">
        <f t="shared" si="117"/>
        <v>0</v>
      </c>
      <c r="L57" s="98">
        <f t="shared" si="117"/>
        <v>814.22343307360006</v>
      </c>
      <c r="M57" s="98">
        <f t="shared" si="117"/>
        <v>665.90015373000006</v>
      </c>
      <c r="N57" s="98">
        <f t="shared" si="117"/>
        <v>0</v>
      </c>
      <c r="O57" s="98">
        <f t="shared" si="117"/>
        <v>0</v>
      </c>
      <c r="P57" s="98">
        <f t="shared" si="117"/>
        <v>0</v>
      </c>
      <c r="Q57" s="98">
        <f t="shared" si="117"/>
        <v>665.90015373000006</v>
      </c>
      <c r="R57" s="98">
        <f t="shared" si="117"/>
        <v>148.32327934359984</v>
      </c>
      <c r="S57" s="60">
        <f t="shared" si="107"/>
        <v>-148.32327934360001</v>
      </c>
      <c r="T57" s="61">
        <f t="shared" si="108"/>
        <v>-18.216532872764006</v>
      </c>
      <c r="U57" s="60">
        <f t="shared" si="109"/>
        <v>0</v>
      </c>
      <c r="V57" s="61" t="str">
        <f t="shared" si="110"/>
        <v>-</v>
      </c>
      <c r="W57" s="60">
        <f t="shared" si="111"/>
        <v>0</v>
      </c>
      <c r="X57" s="61" t="str">
        <f t="shared" si="112"/>
        <v>-</v>
      </c>
      <c r="Y57" s="60">
        <f t="shared" si="113"/>
        <v>0</v>
      </c>
      <c r="Z57" s="61" t="str">
        <f t="shared" si="114"/>
        <v>-</v>
      </c>
      <c r="AA57" s="60">
        <f t="shared" si="115"/>
        <v>-148.32327934360001</v>
      </c>
      <c r="AB57" s="61">
        <f t="shared" si="116"/>
        <v>-18.216532872764006</v>
      </c>
      <c r="AC57" s="110" t="s">
        <v>1246</v>
      </c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</row>
    <row r="58" spans="1:177" ht="63">
      <c r="A58" s="10" t="s">
        <v>1000</v>
      </c>
      <c r="B58" s="11" t="s">
        <v>1003</v>
      </c>
      <c r="C58" s="32" t="s">
        <v>1004</v>
      </c>
      <c r="D58" s="32">
        <v>5.3993313399999998</v>
      </c>
      <c r="E58" s="39">
        <v>6.8570251785571603</v>
      </c>
      <c r="F58" s="32">
        <v>2.5563228599999999</v>
      </c>
      <c r="G58" s="32">
        <v>2.8430084799999999</v>
      </c>
      <c r="H58" s="40">
        <v>2.8430084799999999</v>
      </c>
      <c r="I58" s="40">
        <v>0</v>
      </c>
      <c r="J58" s="40">
        <v>0</v>
      </c>
      <c r="K58" s="40">
        <v>0</v>
      </c>
      <c r="L58" s="40">
        <v>2.8430084799999999</v>
      </c>
      <c r="M58" s="40">
        <v>2.8430084799999999</v>
      </c>
      <c r="N58" s="40">
        <v>0</v>
      </c>
      <c r="O58" s="40">
        <v>0</v>
      </c>
      <c r="P58" s="40">
        <v>0</v>
      </c>
      <c r="Q58" s="40">
        <v>2.8430084799999999</v>
      </c>
      <c r="R58" s="41">
        <f t="shared" ref="R58:R64" si="118">G58-M58</f>
        <v>0</v>
      </c>
      <c r="S58" s="60">
        <f t="shared" si="107"/>
        <v>0</v>
      </c>
      <c r="T58" s="61">
        <f t="shared" si="108"/>
        <v>0</v>
      </c>
      <c r="U58" s="60">
        <f t="shared" si="109"/>
        <v>0</v>
      </c>
      <c r="V58" s="61" t="str">
        <f t="shared" si="110"/>
        <v>-</v>
      </c>
      <c r="W58" s="60">
        <f t="shared" si="111"/>
        <v>0</v>
      </c>
      <c r="X58" s="61" t="str">
        <f t="shared" si="112"/>
        <v>-</v>
      </c>
      <c r="Y58" s="60">
        <f t="shared" si="113"/>
        <v>0</v>
      </c>
      <c r="Z58" s="61" t="str">
        <f t="shared" si="114"/>
        <v>-</v>
      </c>
      <c r="AA58" s="60">
        <f t="shared" si="115"/>
        <v>0</v>
      </c>
      <c r="AB58" s="61">
        <f t="shared" si="116"/>
        <v>0</v>
      </c>
      <c r="AC58" s="110" t="s">
        <v>110</v>
      </c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</row>
    <row r="59" spans="1:177" ht="78.75">
      <c r="A59" s="10" t="s">
        <v>1000</v>
      </c>
      <c r="B59" s="11" t="s">
        <v>1005</v>
      </c>
      <c r="C59" s="32" t="s">
        <v>1006</v>
      </c>
      <c r="D59" s="32">
        <v>2.48185726</v>
      </c>
      <c r="E59" s="39">
        <v>2.8918201552251399</v>
      </c>
      <c r="F59" s="32">
        <v>2.3688271099999998</v>
      </c>
      <c r="G59" s="32">
        <v>0.11303015000000016</v>
      </c>
      <c r="H59" s="40">
        <v>0.11303015000000016</v>
      </c>
      <c r="I59" s="40">
        <v>0</v>
      </c>
      <c r="J59" s="40">
        <v>0</v>
      </c>
      <c r="K59" s="40">
        <v>0</v>
      </c>
      <c r="L59" s="40">
        <v>0.11303015000000016</v>
      </c>
      <c r="M59" s="40">
        <v>0.11303014999999991</v>
      </c>
      <c r="N59" s="40">
        <v>0</v>
      </c>
      <c r="O59" s="40">
        <v>0</v>
      </c>
      <c r="P59" s="40">
        <v>0</v>
      </c>
      <c r="Q59" s="40">
        <v>0.11303014999999991</v>
      </c>
      <c r="R59" s="41">
        <f t="shared" si="118"/>
        <v>2.4980018054066022E-16</v>
      </c>
      <c r="S59" s="60">
        <f t="shared" si="107"/>
        <v>-2.4980018054066022E-16</v>
      </c>
      <c r="T59" s="61">
        <f t="shared" si="108"/>
        <v>-2.2100313990617537E-13</v>
      </c>
      <c r="U59" s="60">
        <f t="shared" si="109"/>
        <v>0</v>
      </c>
      <c r="V59" s="61" t="str">
        <f t="shared" si="110"/>
        <v>-</v>
      </c>
      <c r="W59" s="60">
        <f t="shared" si="111"/>
        <v>0</v>
      </c>
      <c r="X59" s="61" t="str">
        <f t="shared" si="112"/>
        <v>-</v>
      </c>
      <c r="Y59" s="60">
        <f t="shared" si="113"/>
        <v>0</v>
      </c>
      <c r="Z59" s="61" t="str">
        <f t="shared" si="114"/>
        <v>-</v>
      </c>
      <c r="AA59" s="60">
        <f t="shared" si="115"/>
        <v>-2.4980018054066022E-16</v>
      </c>
      <c r="AB59" s="61">
        <f t="shared" si="116"/>
        <v>-2.2100313990617537E-13</v>
      </c>
      <c r="AC59" s="110" t="s">
        <v>110</v>
      </c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</row>
    <row r="60" spans="1:177" ht="63">
      <c r="A60" s="10" t="s">
        <v>1000</v>
      </c>
      <c r="B60" s="11" t="s">
        <v>1007</v>
      </c>
      <c r="C60" s="32" t="s">
        <v>1008</v>
      </c>
      <c r="D60" s="32">
        <v>82.344335690000008</v>
      </c>
      <c r="E60" s="39">
        <v>99.9722324593819</v>
      </c>
      <c r="F60" s="32">
        <v>32.522286530000002</v>
      </c>
      <c r="G60" s="32">
        <v>49.822049160000006</v>
      </c>
      <c r="H60" s="40">
        <v>49.822049159999992</v>
      </c>
      <c r="I60" s="40">
        <v>0</v>
      </c>
      <c r="J60" s="40">
        <v>0</v>
      </c>
      <c r="K60" s="40">
        <v>0</v>
      </c>
      <c r="L60" s="40">
        <v>49.822049159999992</v>
      </c>
      <c r="M60" s="40">
        <v>49.822049159999992</v>
      </c>
      <c r="N60" s="40">
        <v>0</v>
      </c>
      <c r="O60" s="40">
        <v>0</v>
      </c>
      <c r="P60" s="40">
        <v>0</v>
      </c>
      <c r="Q60" s="40">
        <v>49.822049159999992</v>
      </c>
      <c r="R60" s="41">
        <f t="shared" si="118"/>
        <v>0</v>
      </c>
      <c r="S60" s="60">
        <f t="shared" si="107"/>
        <v>0</v>
      </c>
      <c r="T60" s="61">
        <f t="shared" si="108"/>
        <v>0</v>
      </c>
      <c r="U60" s="60">
        <f t="shared" si="109"/>
        <v>0</v>
      </c>
      <c r="V60" s="61" t="str">
        <f t="shared" si="110"/>
        <v>-</v>
      </c>
      <c r="W60" s="60">
        <f t="shared" si="111"/>
        <v>0</v>
      </c>
      <c r="X60" s="61" t="str">
        <f t="shared" si="112"/>
        <v>-</v>
      </c>
      <c r="Y60" s="60">
        <f t="shared" si="113"/>
        <v>0</v>
      </c>
      <c r="Z60" s="61" t="str">
        <f t="shared" si="114"/>
        <v>-</v>
      </c>
      <c r="AA60" s="60">
        <f t="shared" si="115"/>
        <v>0</v>
      </c>
      <c r="AB60" s="61">
        <f t="shared" si="116"/>
        <v>0</v>
      </c>
      <c r="AC60" s="110" t="s">
        <v>110</v>
      </c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</row>
    <row r="61" spans="1:177" ht="63">
      <c r="A61" s="10" t="s">
        <v>1000</v>
      </c>
      <c r="B61" s="11" t="s">
        <v>1009</v>
      </c>
      <c r="C61" s="32" t="s">
        <v>1010</v>
      </c>
      <c r="D61" s="32">
        <v>76.202615680000008</v>
      </c>
      <c r="E61" s="39">
        <v>76.698649931310797</v>
      </c>
      <c r="F61" s="32">
        <v>32.495974230000002</v>
      </c>
      <c r="G61" s="32">
        <v>43.706641450000006</v>
      </c>
      <c r="H61" s="40">
        <v>43.706641449999992</v>
      </c>
      <c r="I61" s="40">
        <v>0</v>
      </c>
      <c r="J61" s="40">
        <v>0</v>
      </c>
      <c r="K61" s="40">
        <v>0</v>
      </c>
      <c r="L61" s="40">
        <v>43.706641449999992</v>
      </c>
      <c r="M61" s="40">
        <v>43.706641449999992</v>
      </c>
      <c r="N61" s="40">
        <v>0</v>
      </c>
      <c r="O61" s="40">
        <v>0</v>
      </c>
      <c r="P61" s="40">
        <v>0</v>
      </c>
      <c r="Q61" s="40">
        <v>43.706641449999992</v>
      </c>
      <c r="R61" s="41">
        <f t="shared" si="118"/>
        <v>0</v>
      </c>
      <c r="S61" s="60">
        <f t="shared" si="107"/>
        <v>0</v>
      </c>
      <c r="T61" s="61">
        <f t="shared" si="108"/>
        <v>0</v>
      </c>
      <c r="U61" s="60">
        <f t="shared" si="109"/>
        <v>0</v>
      </c>
      <c r="V61" s="61" t="str">
        <f t="shared" si="110"/>
        <v>-</v>
      </c>
      <c r="W61" s="60">
        <f t="shared" si="111"/>
        <v>0</v>
      </c>
      <c r="X61" s="61" t="str">
        <f t="shared" si="112"/>
        <v>-</v>
      </c>
      <c r="Y61" s="60">
        <f t="shared" si="113"/>
        <v>0</v>
      </c>
      <c r="Z61" s="61" t="str">
        <f t="shared" si="114"/>
        <v>-</v>
      </c>
      <c r="AA61" s="60">
        <f t="shared" si="115"/>
        <v>0</v>
      </c>
      <c r="AB61" s="61">
        <f t="shared" si="116"/>
        <v>0</v>
      </c>
      <c r="AC61" s="110" t="s">
        <v>110</v>
      </c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</row>
    <row r="62" spans="1:177" ht="63">
      <c r="A62" s="10" t="s">
        <v>1000</v>
      </c>
      <c r="B62" s="11" t="s">
        <v>1011</v>
      </c>
      <c r="C62" s="32" t="s">
        <v>1012</v>
      </c>
      <c r="D62" s="32">
        <v>68.133047489999996</v>
      </c>
      <c r="E62" s="39">
        <v>78.047582812689001</v>
      </c>
      <c r="F62" s="32">
        <v>26.136315959999997</v>
      </c>
      <c r="G62" s="32">
        <v>41.996731529999998</v>
      </c>
      <c r="H62" s="40">
        <v>41.996731530000005</v>
      </c>
      <c r="I62" s="40">
        <v>0</v>
      </c>
      <c r="J62" s="40">
        <v>0</v>
      </c>
      <c r="K62" s="40">
        <v>0</v>
      </c>
      <c r="L62" s="40">
        <v>41.996731530000005</v>
      </c>
      <c r="M62" s="40">
        <v>41.996731530000012</v>
      </c>
      <c r="N62" s="40">
        <v>0</v>
      </c>
      <c r="O62" s="40">
        <v>0</v>
      </c>
      <c r="P62" s="40">
        <v>0</v>
      </c>
      <c r="Q62" s="40">
        <v>41.996731530000012</v>
      </c>
      <c r="R62" s="41">
        <f t="shared" si="118"/>
        <v>0</v>
      </c>
      <c r="S62" s="60">
        <f t="shared" si="107"/>
        <v>7.1054273576010019E-15</v>
      </c>
      <c r="T62" s="61">
        <f t="shared" si="108"/>
        <v>1.6919000833494153E-14</v>
      </c>
      <c r="U62" s="60">
        <f t="shared" si="109"/>
        <v>0</v>
      </c>
      <c r="V62" s="61" t="str">
        <f t="shared" si="110"/>
        <v>-</v>
      </c>
      <c r="W62" s="60">
        <f t="shared" si="111"/>
        <v>0</v>
      </c>
      <c r="X62" s="61" t="str">
        <f t="shared" si="112"/>
        <v>-</v>
      </c>
      <c r="Y62" s="60">
        <f t="shared" si="113"/>
        <v>0</v>
      </c>
      <c r="Z62" s="61" t="str">
        <f t="shared" si="114"/>
        <v>-</v>
      </c>
      <c r="AA62" s="60">
        <f t="shared" si="115"/>
        <v>7.1054273576010019E-15</v>
      </c>
      <c r="AB62" s="61">
        <f t="shared" si="116"/>
        <v>1.6919000833494153E-14</v>
      </c>
      <c r="AC62" s="110" t="s">
        <v>110</v>
      </c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</row>
    <row r="63" spans="1:177" ht="63">
      <c r="A63" s="10" t="s">
        <v>1000</v>
      </c>
      <c r="B63" s="11" t="s">
        <v>1013</v>
      </c>
      <c r="C63" s="32" t="s">
        <v>1014</v>
      </c>
      <c r="D63" s="32">
        <v>127.0261512662</v>
      </c>
      <c r="E63" s="39">
        <v>127.264688548324</v>
      </c>
      <c r="F63" s="32">
        <v>26.664988881999999</v>
      </c>
      <c r="G63" s="32">
        <v>100.3611623842</v>
      </c>
      <c r="H63" s="40">
        <v>100.36116238420001</v>
      </c>
      <c r="I63" s="40">
        <v>0</v>
      </c>
      <c r="J63" s="40">
        <v>0</v>
      </c>
      <c r="K63" s="40">
        <v>0</v>
      </c>
      <c r="L63" s="40">
        <v>100.36116238420001</v>
      </c>
      <c r="M63" s="40">
        <v>94.878141980000009</v>
      </c>
      <c r="N63" s="40">
        <v>0</v>
      </c>
      <c r="O63" s="40">
        <v>0</v>
      </c>
      <c r="P63" s="40">
        <v>0</v>
      </c>
      <c r="Q63" s="40">
        <v>94.878141980000009</v>
      </c>
      <c r="R63" s="41">
        <f t="shared" si="118"/>
        <v>5.4830204041999906</v>
      </c>
      <c r="S63" s="60">
        <f t="shared" si="107"/>
        <v>-5.4830204042000048</v>
      </c>
      <c r="T63" s="61">
        <f t="shared" si="108"/>
        <v>-5.4632890591781385</v>
      </c>
      <c r="U63" s="60">
        <f t="shared" si="109"/>
        <v>0</v>
      </c>
      <c r="V63" s="61" t="str">
        <f t="shared" si="110"/>
        <v>-</v>
      </c>
      <c r="W63" s="60">
        <f t="shared" si="111"/>
        <v>0</v>
      </c>
      <c r="X63" s="61" t="str">
        <f t="shared" si="112"/>
        <v>-</v>
      </c>
      <c r="Y63" s="60">
        <f t="shared" si="113"/>
        <v>0</v>
      </c>
      <c r="Z63" s="61" t="str">
        <f t="shared" si="114"/>
        <v>-</v>
      </c>
      <c r="AA63" s="60">
        <f t="shared" si="115"/>
        <v>-5.4830204042000048</v>
      </c>
      <c r="AB63" s="61">
        <f t="shared" si="116"/>
        <v>-5.4632890591781385</v>
      </c>
      <c r="AC63" s="110" t="s">
        <v>110</v>
      </c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</row>
    <row r="64" spans="1:177" ht="78.75">
      <c r="A64" s="10" t="s">
        <v>1000</v>
      </c>
      <c r="B64" s="11" t="s">
        <v>1015</v>
      </c>
      <c r="C64" s="32" t="s">
        <v>1016</v>
      </c>
      <c r="D64" s="32">
        <v>649.63715291939991</v>
      </c>
      <c r="E64" s="39">
        <v>1112.4552459623001</v>
      </c>
      <c r="F64" s="32">
        <v>74.256343000000001</v>
      </c>
      <c r="G64" s="32">
        <v>575.38080991939989</v>
      </c>
      <c r="H64" s="40">
        <v>575.38080991940001</v>
      </c>
      <c r="I64" s="40">
        <v>0</v>
      </c>
      <c r="J64" s="40">
        <v>0</v>
      </c>
      <c r="K64" s="40">
        <v>0</v>
      </c>
      <c r="L64" s="40">
        <v>575.38080991940001</v>
      </c>
      <c r="M64" s="40">
        <v>432.54055098000003</v>
      </c>
      <c r="N64" s="40">
        <v>0</v>
      </c>
      <c r="O64" s="40">
        <v>0</v>
      </c>
      <c r="P64" s="40">
        <v>0</v>
      </c>
      <c r="Q64" s="40">
        <v>432.54055098000003</v>
      </c>
      <c r="R64" s="41">
        <f t="shared" si="118"/>
        <v>142.84025893939986</v>
      </c>
      <c r="S64" s="60">
        <f t="shared" si="107"/>
        <v>-142.84025893939997</v>
      </c>
      <c r="T64" s="61">
        <f t="shared" si="108"/>
        <v>-24.82534288194443</v>
      </c>
      <c r="U64" s="60">
        <f t="shared" si="109"/>
        <v>0</v>
      </c>
      <c r="V64" s="61" t="str">
        <f t="shared" si="110"/>
        <v>-</v>
      </c>
      <c r="W64" s="60">
        <f t="shared" si="111"/>
        <v>0</v>
      </c>
      <c r="X64" s="61" t="str">
        <f t="shared" si="112"/>
        <v>-</v>
      </c>
      <c r="Y64" s="60">
        <f t="shared" si="113"/>
        <v>0</v>
      </c>
      <c r="Z64" s="61" t="str">
        <f t="shared" si="114"/>
        <v>-</v>
      </c>
      <c r="AA64" s="60">
        <f t="shared" si="115"/>
        <v>-142.84025893939997</v>
      </c>
      <c r="AB64" s="61">
        <f t="shared" si="116"/>
        <v>-24.82534288194443</v>
      </c>
      <c r="AC64" s="110" t="s">
        <v>1247</v>
      </c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</row>
    <row r="65" spans="1:177" ht="63">
      <c r="A65" s="324" t="s">
        <v>1000</v>
      </c>
      <c r="B65" s="325" t="s">
        <v>1017</v>
      </c>
      <c r="C65" s="98" t="s">
        <v>234</v>
      </c>
      <c r="D65" s="98">
        <v>0</v>
      </c>
      <c r="E65" s="98">
        <v>0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  <c r="R65" s="98">
        <v>0</v>
      </c>
      <c r="S65" s="60">
        <f t="shared" ref="S65:S69" si="119">IF(H65="нд","нд",M65-H65)</f>
        <v>0</v>
      </c>
      <c r="T65" s="61" t="str">
        <f t="shared" ref="T65:T69" si="120">IF(H65="нд","нд",IF(H65=0,"-",S65/H65*100))</f>
        <v>-</v>
      </c>
      <c r="U65" s="60">
        <f t="shared" ref="U65:U69" si="121">IF(I65="нд","нд",N65-I65)</f>
        <v>0</v>
      </c>
      <c r="V65" s="61" t="str">
        <f t="shared" ref="V65:V69" si="122">IF(I65="нд","нд",IF(I65=0,"-",U65/I65*100))</f>
        <v>-</v>
      </c>
      <c r="W65" s="60">
        <f t="shared" ref="W65:W69" si="123">IF(J65="нд","нд",O65-J65)</f>
        <v>0</v>
      </c>
      <c r="X65" s="61" t="str">
        <f t="shared" ref="X65:X69" si="124">IF(J65="нд","нд",IF(J65=0,"-",W65/J65*100))</f>
        <v>-</v>
      </c>
      <c r="Y65" s="60">
        <f t="shared" ref="Y65:Y69" si="125">IF(K65="нд","нд",P65-K65)</f>
        <v>0</v>
      </c>
      <c r="Z65" s="61" t="str">
        <f t="shared" ref="Z65:Z69" si="126">IF(K65="нд","нд",IF(K65=0,"-",Y65/K65*100))</f>
        <v>-</v>
      </c>
      <c r="AA65" s="60">
        <f t="shared" ref="AA65:AA69" si="127">IF(L65="нд","нд",Q65-L65)</f>
        <v>0</v>
      </c>
      <c r="AB65" s="61" t="str">
        <f t="shared" ref="AB65:AB69" si="128">IF(L65="нд","нд",IF(L65=0,"-",AA65/L65*100))</f>
        <v>-</v>
      </c>
      <c r="AC65" s="110" t="s">
        <v>1247</v>
      </c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</row>
    <row r="66" spans="1:177" ht="63">
      <c r="A66" s="324" t="s">
        <v>1000</v>
      </c>
      <c r="B66" s="325" t="s">
        <v>1018</v>
      </c>
      <c r="C66" s="98" t="s">
        <v>234</v>
      </c>
      <c r="D66" s="98">
        <f>SUM(D67:D78)</f>
        <v>300.76219933719995</v>
      </c>
      <c r="E66" s="98">
        <f t="shared" ref="E66:R66" si="129">SUM(E67:E78)</f>
        <v>327.31061984809685</v>
      </c>
      <c r="F66" s="98">
        <f t="shared" si="129"/>
        <v>195.16036761000001</v>
      </c>
      <c r="G66" s="98">
        <f t="shared" si="129"/>
        <v>105.60183172720001</v>
      </c>
      <c r="H66" s="98">
        <f t="shared" si="129"/>
        <v>105.60183172720001</v>
      </c>
      <c r="I66" s="98">
        <f t="shared" si="129"/>
        <v>0</v>
      </c>
      <c r="J66" s="98">
        <f t="shared" si="129"/>
        <v>0</v>
      </c>
      <c r="K66" s="98">
        <f t="shared" si="129"/>
        <v>0</v>
      </c>
      <c r="L66" s="98">
        <f t="shared" si="129"/>
        <v>105.60183172720001</v>
      </c>
      <c r="M66" s="98">
        <f t="shared" si="129"/>
        <v>101.00086417400001</v>
      </c>
      <c r="N66" s="98">
        <f t="shared" si="129"/>
        <v>0</v>
      </c>
      <c r="O66" s="98">
        <f t="shared" si="129"/>
        <v>0</v>
      </c>
      <c r="P66" s="98">
        <f t="shared" si="129"/>
        <v>14.425035145000003</v>
      </c>
      <c r="Q66" s="98">
        <f t="shared" si="129"/>
        <v>86.575829029000019</v>
      </c>
      <c r="R66" s="98">
        <f t="shared" si="129"/>
        <v>4.6009675532000056</v>
      </c>
      <c r="S66" s="60">
        <f t="shared" si="119"/>
        <v>-4.6009675531999932</v>
      </c>
      <c r="T66" s="61">
        <f t="shared" si="120"/>
        <v>-4.3569012752407739</v>
      </c>
      <c r="U66" s="60">
        <f t="shared" si="121"/>
        <v>0</v>
      </c>
      <c r="V66" s="61" t="str">
        <f t="shared" si="122"/>
        <v>-</v>
      </c>
      <c r="W66" s="60">
        <f t="shared" si="123"/>
        <v>0</v>
      </c>
      <c r="X66" s="61" t="str">
        <f t="shared" si="124"/>
        <v>-</v>
      </c>
      <c r="Y66" s="60">
        <f t="shared" si="125"/>
        <v>14.425035145000003</v>
      </c>
      <c r="Z66" s="61" t="str">
        <f t="shared" si="126"/>
        <v>-</v>
      </c>
      <c r="AA66" s="60">
        <f t="shared" si="127"/>
        <v>-19.026002698199989</v>
      </c>
      <c r="AB66" s="61">
        <f t="shared" si="128"/>
        <v>-18.016735493139592</v>
      </c>
      <c r="AC66" s="110" t="s">
        <v>1247</v>
      </c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</row>
    <row r="67" spans="1:177" ht="63">
      <c r="A67" s="10" t="s">
        <v>1000</v>
      </c>
      <c r="B67" s="11" t="s">
        <v>1019</v>
      </c>
      <c r="C67" s="32" t="s">
        <v>1020</v>
      </c>
      <c r="D67" s="32">
        <v>104.56585699</v>
      </c>
      <c r="E67" s="39">
        <v>104.70075358008999</v>
      </c>
      <c r="F67" s="32">
        <v>67.469809470000001</v>
      </c>
      <c r="G67" s="32">
        <v>37.096047519999999</v>
      </c>
      <c r="H67" s="40">
        <v>37.096047519999999</v>
      </c>
      <c r="I67" s="40">
        <v>0</v>
      </c>
      <c r="J67" s="40">
        <v>0</v>
      </c>
      <c r="K67" s="40">
        <v>0</v>
      </c>
      <c r="L67" s="40">
        <v>37.096047519999999</v>
      </c>
      <c r="M67" s="40">
        <v>37.096047519999999</v>
      </c>
      <c r="N67" s="40">
        <v>0</v>
      </c>
      <c r="O67" s="40">
        <v>0</v>
      </c>
      <c r="P67" s="40">
        <v>0</v>
      </c>
      <c r="Q67" s="40">
        <v>37.096047519999999</v>
      </c>
      <c r="R67" s="41">
        <f t="shared" ref="R67:R69" si="130">G67-M67</f>
        <v>0</v>
      </c>
      <c r="S67" s="60">
        <f t="shared" si="119"/>
        <v>0</v>
      </c>
      <c r="T67" s="61">
        <f t="shared" si="120"/>
        <v>0</v>
      </c>
      <c r="U67" s="60">
        <f t="shared" si="121"/>
        <v>0</v>
      </c>
      <c r="V67" s="61" t="str">
        <f t="shared" si="122"/>
        <v>-</v>
      </c>
      <c r="W67" s="60">
        <f t="shared" si="123"/>
        <v>0</v>
      </c>
      <c r="X67" s="61" t="str">
        <f t="shared" si="124"/>
        <v>-</v>
      </c>
      <c r="Y67" s="60">
        <f t="shared" si="125"/>
        <v>0</v>
      </c>
      <c r="Z67" s="61" t="str">
        <f t="shared" si="126"/>
        <v>-</v>
      </c>
      <c r="AA67" s="60">
        <f t="shared" si="127"/>
        <v>0</v>
      </c>
      <c r="AB67" s="61">
        <f t="shared" si="128"/>
        <v>0</v>
      </c>
      <c r="AC67" s="110" t="s">
        <v>1247</v>
      </c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</row>
    <row r="68" spans="1:177" ht="63">
      <c r="A68" s="10" t="s">
        <v>1000</v>
      </c>
      <c r="B68" s="11" t="s">
        <v>1021</v>
      </c>
      <c r="C68" s="32" t="s">
        <v>1022</v>
      </c>
      <c r="D68" s="32">
        <v>75.427327680000005</v>
      </c>
      <c r="E68" s="39">
        <v>79.966922775418197</v>
      </c>
      <c r="F68" s="32">
        <v>67.0273878</v>
      </c>
      <c r="G68" s="32">
        <v>8.3999398800000051</v>
      </c>
      <c r="H68" s="40">
        <v>8.3999398799999998</v>
      </c>
      <c r="I68" s="40">
        <v>0</v>
      </c>
      <c r="J68" s="40">
        <v>0</v>
      </c>
      <c r="K68" s="40">
        <v>0</v>
      </c>
      <c r="L68" s="40">
        <v>8.3999398799999998</v>
      </c>
      <c r="M68" s="40">
        <v>8.3999398799999998</v>
      </c>
      <c r="N68" s="40">
        <v>0</v>
      </c>
      <c r="O68" s="40">
        <v>0</v>
      </c>
      <c r="P68" s="40">
        <v>0</v>
      </c>
      <c r="Q68" s="40">
        <v>8.3999398799999998</v>
      </c>
      <c r="R68" s="41">
        <f t="shared" si="130"/>
        <v>0</v>
      </c>
      <c r="S68" s="60">
        <f t="shared" si="119"/>
        <v>0</v>
      </c>
      <c r="T68" s="61">
        <f t="shared" si="120"/>
        <v>0</v>
      </c>
      <c r="U68" s="60">
        <f t="shared" si="121"/>
        <v>0</v>
      </c>
      <c r="V68" s="61" t="str">
        <f t="shared" si="122"/>
        <v>-</v>
      </c>
      <c r="W68" s="60">
        <f t="shared" si="123"/>
        <v>0</v>
      </c>
      <c r="X68" s="61" t="str">
        <f t="shared" si="124"/>
        <v>-</v>
      </c>
      <c r="Y68" s="60">
        <f t="shared" si="125"/>
        <v>0</v>
      </c>
      <c r="Z68" s="61" t="str">
        <f t="shared" si="126"/>
        <v>-</v>
      </c>
      <c r="AA68" s="60">
        <f t="shared" si="127"/>
        <v>0</v>
      </c>
      <c r="AB68" s="61">
        <f t="shared" si="128"/>
        <v>0</v>
      </c>
      <c r="AC68" s="110" t="s">
        <v>1247</v>
      </c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</row>
    <row r="69" spans="1:177" ht="63">
      <c r="A69" s="10" t="s">
        <v>1000</v>
      </c>
      <c r="B69" s="11" t="s">
        <v>1023</v>
      </c>
      <c r="C69" s="32" t="s">
        <v>1024</v>
      </c>
      <c r="D69" s="32">
        <v>4.0993051947999994</v>
      </c>
      <c r="E69" s="39">
        <v>8.4987338141741091</v>
      </c>
      <c r="F69" s="32">
        <v>1.08019774</v>
      </c>
      <c r="G69" s="32">
        <v>3.0191074547999994</v>
      </c>
      <c r="H69" s="40">
        <v>3.0191074547999994</v>
      </c>
      <c r="I69" s="40">
        <v>0</v>
      </c>
      <c r="J69" s="40">
        <v>0</v>
      </c>
      <c r="K69" s="40">
        <v>0</v>
      </c>
      <c r="L69" s="40">
        <v>3.0191074547999994</v>
      </c>
      <c r="M69" s="40">
        <v>3.0191074599999994</v>
      </c>
      <c r="N69" s="40">
        <v>0</v>
      </c>
      <c r="O69" s="40">
        <v>0</v>
      </c>
      <c r="P69" s="40">
        <v>0</v>
      </c>
      <c r="Q69" s="40">
        <v>3.0191074599999994</v>
      </c>
      <c r="R69" s="41">
        <f t="shared" si="130"/>
        <v>-5.1999999861607193E-9</v>
      </c>
      <c r="S69" s="60">
        <f t="shared" si="119"/>
        <v>5.1999999861607193E-9</v>
      </c>
      <c r="T69" s="61">
        <f t="shared" si="120"/>
        <v>1.7223633355259932E-7</v>
      </c>
      <c r="U69" s="60">
        <f t="shared" si="121"/>
        <v>0</v>
      </c>
      <c r="V69" s="61" t="str">
        <f t="shared" si="122"/>
        <v>-</v>
      </c>
      <c r="W69" s="60">
        <f t="shared" si="123"/>
        <v>0</v>
      </c>
      <c r="X69" s="61" t="str">
        <f t="shared" si="124"/>
        <v>-</v>
      </c>
      <c r="Y69" s="60">
        <f t="shared" si="125"/>
        <v>0</v>
      </c>
      <c r="Z69" s="61" t="str">
        <f t="shared" si="126"/>
        <v>-</v>
      </c>
      <c r="AA69" s="60">
        <f t="shared" si="127"/>
        <v>5.1999999861607193E-9</v>
      </c>
      <c r="AB69" s="61">
        <f t="shared" si="128"/>
        <v>1.7223633355259932E-7</v>
      </c>
      <c r="AC69" s="110" t="s">
        <v>1248</v>
      </c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</row>
    <row r="70" spans="1:177" ht="63">
      <c r="A70" s="10" t="s">
        <v>1000</v>
      </c>
      <c r="B70" s="11" t="s">
        <v>1025</v>
      </c>
      <c r="C70" s="32" t="s">
        <v>1026</v>
      </c>
      <c r="D70" s="32">
        <v>5.9037027238000004</v>
      </c>
      <c r="E70" s="39">
        <v>8.5414817302155992</v>
      </c>
      <c r="F70" s="32">
        <v>0.99323168999999989</v>
      </c>
      <c r="G70" s="32">
        <v>4.9104710338000004</v>
      </c>
      <c r="H70" s="40">
        <v>4.9104710338000004</v>
      </c>
      <c r="I70" s="40">
        <v>0</v>
      </c>
      <c r="J70" s="40">
        <v>0</v>
      </c>
      <c r="K70" s="40">
        <v>0</v>
      </c>
      <c r="L70" s="40">
        <v>4.9104710338000004</v>
      </c>
      <c r="M70" s="40">
        <v>4.91047104</v>
      </c>
      <c r="N70" s="40">
        <v>0</v>
      </c>
      <c r="O70" s="40">
        <v>0</v>
      </c>
      <c r="P70" s="40">
        <v>0</v>
      </c>
      <c r="Q70" s="40">
        <v>4.91047104</v>
      </c>
      <c r="R70" s="41">
        <f t="shared" ref="R70:R78" si="131">G70-M70</f>
        <v>-6.1999996248118805E-9</v>
      </c>
      <c r="S70" s="60">
        <f t="shared" ref="S70:S78" si="132">IF(H70="нд","нд",M70-H70)</f>
        <v>6.1999996248118805E-9</v>
      </c>
      <c r="T70" s="61">
        <f t="shared" ref="T70:T78" si="133">IF(H70="нд","нд",IF(H70=0,"-",S70/H70*100))</f>
        <v>1.2626079213451689E-7</v>
      </c>
      <c r="U70" s="60">
        <f t="shared" ref="U70:U78" si="134">IF(I70="нд","нд",N70-I70)</f>
        <v>0</v>
      </c>
      <c r="V70" s="61" t="str">
        <f t="shared" ref="V70:V78" si="135">IF(I70="нд","нд",IF(I70=0,"-",U70/I70*100))</f>
        <v>-</v>
      </c>
      <c r="W70" s="60">
        <f t="shared" ref="W70:W78" si="136">IF(J70="нд","нд",O70-J70)</f>
        <v>0</v>
      </c>
      <c r="X70" s="61" t="str">
        <f t="shared" ref="X70:X78" si="137">IF(J70="нд","нд",IF(J70=0,"-",W70/J70*100))</f>
        <v>-</v>
      </c>
      <c r="Y70" s="60">
        <f t="shared" ref="Y70:Y78" si="138">IF(K70="нд","нд",P70-K70)</f>
        <v>0</v>
      </c>
      <c r="Z70" s="61" t="str">
        <f t="shared" ref="Z70:Z78" si="139">IF(K70="нд","нд",IF(K70=0,"-",Y70/K70*100))</f>
        <v>-</v>
      </c>
      <c r="AA70" s="60">
        <f t="shared" ref="AA70:AA78" si="140">IF(L70="нд","нд",Q70-L70)</f>
        <v>6.1999996248118805E-9</v>
      </c>
      <c r="AB70" s="61">
        <f t="shared" ref="AB70:AB78" si="141">IF(L70="нд","нд",IF(L70=0,"-",AA70/L70*100))</f>
        <v>1.2626079213451689E-7</v>
      </c>
      <c r="AC70" s="110" t="s">
        <v>1248</v>
      </c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</row>
    <row r="71" spans="1:177" ht="63">
      <c r="A71" s="10" t="s">
        <v>1000</v>
      </c>
      <c r="B71" s="11" t="s">
        <v>1027</v>
      </c>
      <c r="C71" s="32" t="s">
        <v>1028</v>
      </c>
      <c r="D71" s="32">
        <v>4.7638842500000003</v>
      </c>
      <c r="E71" s="39">
        <v>5.4286209703299999</v>
      </c>
      <c r="F71" s="32">
        <v>4.34191138</v>
      </c>
      <c r="G71" s="32">
        <v>0.42197287000000028</v>
      </c>
      <c r="H71" s="40">
        <v>0.42197286999999994</v>
      </c>
      <c r="I71" s="40">
        <v>0</v>
      </c>
      <c r="J71" s="40">
        <v>0</v>
      </c>
      <c r="K71" s="40">
        <v>0</v>
      </c>
      <c r="L71" s="40">
        <v>0.42197286999999994</v>
      </c>
      <c r="M71" s="40">
        <v>0.42197286999999994</v>
      </c>
      <c r="N71" s="40">
        <v>0</v>
      </c>
      <c r="O71" s="40">
        <v>0</v>
      </c>
      <c r="P71" s="40">
        <v>0</v>
      </c>
      <c r="Q71" s="40">
        <v>0.42197286999999994</v>
      </c>
      <c r="R71" s="41">
        <f t="shared" si="131"/>
        <v>0</v>
      </c>
      <c r="S71" s="60">
        <f t="shared" si="132"/>
        <v>0</v>
      </c>
      <c r="T71" s="61">
        <f t="shared" si="133"/>
        <v>0</v>
      </c>
      <c r="U71" s="60">
        <f t="shared" si="134"/>
        <v>0</v>
      </c>
      <c r="V71" s="61" t="str">
        <f t="shared" si="135"/>
        <v>-</v>
      </c>
      <c r="W71" s="60">
        <f t="shared" si="136"/>
        <v>0</v>
      </c>
      <c r="X71" s="61" t="str">
        <f t="shared" si="137"/>
        <v>-</v>
      </c>
      <c r="Y71" s="60">
        <f t="shared" si="138"/>
        <v>0</v>
      </c>
      <c r="Z71" s="61" t="str">
        <f t="shared" si="139"/>
        <v>-</v>
      </c>
      <c r="AA71" s="60">
        <f t="shared" si="140"/>
        <v>0</v>
      </c>
      <c r="AB71" s="61">
        <f t="shared" si="141"/>
        <v>0</v>
      </c>
      <c r="AC71" s="110" t="s">
        <v>110</v>
      </c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</row>
    <row r="72" spans="1:177" ht="63">
      <c r="A72" s="10" t="s">
        <v>1000</v>
      </c>
      <c r="B72" s="11" t="s">
        <v>1029</v>
      </c>
      <c r="C72" s="32" t="s">
        <v>1030</v>
      </c>
      <c r="D72" s="32">
        <v>7.0265916000000006</v>
      </c>
      <c r="E72" s="39">
        <v>7.4607367521035703</v>
      </c>
      <c r="F72" s="32">
        <v>6.3892177500000003</v>
      </c>
      <c r="G72" s="32">
        <v>0.63737385000000035</v>
      </c>
      <c r="H72" s="40">
        <v>0.63737385000000013</v>
      </c>
      <c r="I72" s="40">
        <v>0</v>
      </c>
      <c r="J72" s="40">
        <v>0</v>
      </c>
      <c r="K72" s="40">
        <v>0</v>
      </c>
      <c r="L72" s="40">
        <v>0.63737385000000013</v>
      </c>
      <c r="M72" s="40">
        <v>0.63737385000000013</v>
      </c>
      <c r="N72" s="40">
        <v>0</v>
      </c>
      <c r="O72" s="40">
        <v>0</v>
      </c>
      <c r="P72" s="40">
        <v>0</v>
      </c>
      <c r="Q72" s="40">
        <v>0.63737385000000013</v>
      </c>
      <c r="R72" s="41">
        <f t="shared" si="131"/>
        <v>0</v>
      </c>
      <c r="S72" s="60">
        <f t="shared" si="132"/>
        <v>0</v>
      </c>
      <c r="T72" s="61">
        <f t="shared" si="133"/>
        <v>0</v>
      </c>
      <c r="U72" s="60">
        <f t="shared" si="134"/>
        <v>0</v>
      </c>
      <c r="V72" s="61" t="str">
        <f t="shared" si="135"/>
        <v>-</v>
      </c>
      <c r="W72" s="60">
        <f t="shared" si="136"/>
        <v>0</v>
      </c>
      <c r="X72" s="61" t="str">
        <f t="shared" si="137"/>
        <v>-</v>
      </c>
      <c r="Y72" s="60">
        <f t="shared" si="138"/>
        <v>0</v>
      </c>
      <c r="Z72" s="61" t="str">
        <f t="shared" si="139"/>
        <v>-</v>
      </c>
      <c r="AA72" s="60">
        <f t="shared" si="140"/>
        <v>0</v>
      </c>
      <c r="AB72" s="61">
        <f t="shared" si="141"/>
        <v>0</v>
      </c>
      <c r="AC72" s="110" t="s">
        <v>110</v>
      </c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</row>
    <row r="73" spans="1:177" ht="94.5">
      <c r="A73" s="10" t="s">
        <v>1000</v>
      </c>
      <c r="B73" s="11" t="s">
        <v>1031</v>
      </c>
      <c r="C73" s="32" t="s">
        <v>1032</v>
      </c>
      <c r="D73" s="32">
        <v>13.273391355199999</v>
      </c>
      <c r="E73" s="39">
        <v>20.544392483876301</v>
      </c>
      <c r="F73" s="32">
        <v>0.7836969399999999</v>
      </c>
      <c r="G73" s="32">
        <v>12.489694415199999</v>
      </c>
      <c r="H73" s="40">
        <v>12.489694415199999</v>
      </c>
      <c r="I73" s="40">
        <v>0</v>
      </c>
      <c r="J73" s="40">
        <v>0</v>
      </c>
      <c r="K73" s="40">
        <v>0</v>
      </c>
      <c r="L73" s="40">
        <v>12.489694415199999</v>
      </c>
      <c r="M73" s="40">
        <v>12.489694419999999</v>
      </c>
      <c r="N73" s="40">
        <v>0</v>
      </c>
      <c r="O73" s="40">
        <v>0</v>
      </c>
      <c r="P73" s="40">
        <v>0</v>
      </c>
      <c r="Q73" s="40">
        <v>12.489694419999999</v>
      </c>
      <c r="R73" s="41">
        <f t="shared" si="131"/>
        <v>-4.8000003971537808E-9</v>
      </c>
      <c r="S73" s="60">
        <f t="shared" si="132"/>
        <v>4.8000003971537808E-9</v>
      </c>
      <c r="T73" s="61">
        <f t="shared" si="133"/>
        <v>3.8431688058854062E-8</v>
      </c>
      <c r="U73" s="60">
        <f t="shared" si="134"/>
        <v>0</v>
      </c>
      <c r="V73" s="61" t="str">
        <f t="shared" si="135"/>
        <v>-</v>
      </c>
      <c r="W73" s="60">
        <f t="shared" si="136"/>
        <v>0</v>
      </c>
      <c r="X73" s="61" t="str">
        <f t="shared" si="137"/>
        <v>-</v>
      </c>
      <c r="Y73" s="60">
        <f t="shared" si="138"/>
        <v>0</v>
      </c>
      <c r="Z73" s="61" t="str">
        <f t="shared" si="139"/>
        <v>-</v>
      </c>
      <c r="AA73" s="60">
        <f t="shared" si="140"/>
        <v>4.8000003971537808E-9</v>
      </c>
      <c r="AB73" s="61">
        <f t="shared" si="141"/>
        <v>3.8431688058854062E-8</v>
      </c>
      <c r="AC73" s="110" t="s">
        <v>1249</v>
      </c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</row>
    <row r="74" spans="1:177" ht="94.5">
      <c r="A74" s="10" t="s">
        <v>1000</v>
      </c>
      <c r="B74" s="11" t="s">
        <v>1033</v>
      </c>
      <c r="C74" s="32" t="s">
        <v>1034</v>
      </c>
      <c r="D74" s="32">
        <v>0.78479122540000001</v>
      </c>
      <c r="E74" s="39">
        <v>2.3297890416621101</v>
      </c>
      <c r="F74" s="32">
        <v>7.7394149999999995E-2</v>
      </c>
      <c r="G74" s="32">
        <v>0.70739707540000007</v>
      </c>
      <c r="H74" s="40">
        <v>0.70739707540000007</v>
      </c>
      <c r="I74" s="40">
        <v>0</v>
      </c>
      <c r="J74" s="40">
        <v>0</v>
      </c>
      <c r="K74" s="40">
        <v>0</v>
      </c>
      <c r="L74" s="40">
        <v>0.70739707540000007</v>
      </c>
      <c r="M74" s="40">
        <v>0.70739708000000001</v>
      </c>
      <c r="N74" s="40">
        <v>0</v>
      </c>
      <c r="O74" s="40">
        <v>0</v>
      </c>
      <c r="P74" s="40">
        <v>0</v>
      </c>
      <c r="Q74" s="40">
        <v>0.70739708000000001</v>
      </c>
      <c r="R74" s="41">
        <f t="shared" si="131"/>
        <v>-4.5999999365164967E-9</v>
      </c>
      <c r="S74" s="60">
        <f t="shared" si="132"/>
        <v>4.5999999365164967E-9</v>
      </c>
      <c r="T74" s="61">
        <f t="shared" si="133"/>
        <v>6.5027126863867947E-7</v>
      </c>
      <c r="U74" s="60">
        <f t="shared" si="134"/>
        <v>0</v>
      </c>
      <c r="V74" s="61" t="str">
        <f t="shared" si="135"/>
        <v>-</v>
      </c>
      <c r="W74" s="60">
        <f t="shared" si="136"/>
        <v>0</v>
      </c>
      <c r="X74" s="61" t="str">
        <f t="shared" si="137"/>
        <v>-</v>
      </c>
      <c r="Y74" s="60">
        <f t="shared" si="138"/>
        <v>0</v>
      </c>
      <c r="Z74" s="61" t="str">
        <f t="shared" si="139"/>
        <v>-</v>
      </c>
      <c r="AA74" s="60">
        <f t="shared" si="140"/>
        <v>4.5999999365164967E-9</v>
      </c>
      <c r="AB74" s="61">
        <f t="shared" si="141"/>
        <v>6.5027126863867947E-7</v>
      </c>
      <c r="AC74" s="110" t="s">
        <v>1249</v>
      </c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</row>
    <row r="75" spans="1:177" ht="94.5">
      <c r="A75" s="10" t="s">
        <v>1000</v>
      </c>
      <c r="B75" s="11" t="s">
        <v>1035</v>
      </c>
      <c r="C75" s="32" t="s">
        <v>1036</v>
      </c>
      <c r="D75" s="32">
        <v>3.2960630979999999</v>
      </c>
      <c r="E75" s="39">
        <v>4.0486705256252202</v>
      </c>
      <c r="F75" s="32">
        <v>0.22532533999999999</v>
      </c>
      <c r="G75" s="32">
        <v>3.0707377579999999</v>
      </c>
      <c r="H75" s="40">
        <v>3.0707377579999999</v>
      </c>
      <c r="I75" s="40">
        <v>0</v>
      </c>
      <c r="J75" s="40">
        <v>0</v>
      </c>
      <c r="K75" s="40">
        <v>0</v>
      </c>
      <c r="L75" s="40">
        <v>3.0707377579999999</v>
      </c>
      <c r="M75" s="40">
        <v>3.0707377499999997</v>
      </c>
      <c r="N75" s="40">
        <v>0</v>
      </c>
      <c r="O75" s="40">
        <v>0</v>
      </c>
      <c r="P75" s="40">
        <v>0</v>
      </c>
      <c r="Q75" s="40">
        <v>3.0707377499999997</v>
      </c>
      <c r="R75" s="41">
        <f t="shared" si="131"/>
        <v>8.0000002178337581E-9</v>
      </c>
      <c r="S75" s="60">
        <f t="shared" si="132"/>
        <v>-8.0000002178337581E-9</v>
      </c>
      <c r="T75" s="61">
        <f t="shared" si="133"/>
        <v>-2.6052371932418719E-7</v>
      </c>
      <c r="U75" s="60">
        <f t="shared" si="134"/>
        <v>0</v>
      </c>
      <c r="V75" s="61" t="str">
        <f t="shared" si="135"/>
        <v>-</v>
      </c>
      <c r="W75" s="60">
        <f t="shared" si="136"/>
        <v>0</v>
      </c>
      <c r="X75" s="61" t="str">
        <f t="shared" si="137"/>
        <v>-</v>
      </c>
      <c r="Y75" s="60">
        <f t="shared" si="138"/>
        <v>0</v>
      </c>
      <c r="Z75" s="61" t="str">
        <f t="shared" si="139"/>
        <v>-</v>
      </c>
      <c r="AA75" s="60">
        <f t="shared" si="140"/>
        <v>-8.0000002178337581E-9</v>
      </c>
      <c r="AB75" s="61">
        <f t="shared" si="141"/>
        <v>-2.6052371932418719E-7</v>
      </c>
      <c r="AC75" s="110" t="s">
        <v>1249</v>
      </c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</row>
    <row r="76" spans="1:177" ht="94.5">
      <c r="A76" s="10" t="s">
        <v>1000</v>
      </c>
      <c r="B76" s="11" t="s">
        <v>1037</v>
      </c>
      <c r="C76" s="32" t="s">
        <v>1038</v>
      </c>
      <c r="D76" s="32">
        <v>17.319510000000001</v>
      </c>
      <c r="E76" s="39">
        <v>17.8019073367294</v>
      </c>
      <c r="F76" s="32">
        <v>0</v>
      </c>
      <c r="G76" s="32">
        <v>17.319510000000001</v>
      </c>
      <c r="H76" s="40">
        <v>17.319510000000001</v>
      </c>
      <c r="I76" s="40">
        <v>0</v>
      </c>
      <c r="J76" s="40">
        <v>0</v>
      </c>
      <c r="K76" s="40">
        <v>0</v>
      </c>
      <c r="L76" s="40">
        <v>17.319510000000001</v>
      </c>
      <c r="M76" s="40">
        <v>14.014135064</v>
      </c>
      <c r="N76" s="40">
        <v>0</v>
      </c>
      <c r="O76" s="40">
        <v>0</v>
      </c>
      <c r="P76" s="40">
        <v>11.678445886666669</v>
      </c>
      <c r="Q76" s="40">
        <v>2.3356891773333301</v>
      </c>
      <c r="R76" s="41">
        <f t="shared" si="131"/>
        <v>3.3053749360000015</v>
      </c>
      <c r="S76" s="60">
        <f t="shared" si="132"/>
        <v>-3.3053749360000015</v>
      </c>
      <c r="T76" s="61">
        <f t="shared" si="133"/>
        <v>-19.084690825548766</v>
      </c>
      <c r="U76" s="60">
        <f t="shared" si="134"/>
        <v>0</v>
      </c>
      <c r="V76" s="61" t="str">
        <f t="shared" si="135"/>
        <v>-</v>
      </c>
      <c r="W76" s="60">
        <f t="shared" si="136"/>
        <v>0</v>
      </c>
      <c r="X76" s="61" t="str">
        <f t="shared" si="137"/>
        <v>-</v>
      </c>
      <c r="Y76" s="60">
        <f t="shared" si="138"/>
        <v>11.678445886666669</v>
      </c>
      <c r="Z76" s="61" t="str">
        <f t="shared" si="139"/>
        <v>-</v>
      </c>
      <c r="AA76" s="60">
        <f t="shared" si="140"/>
        <v>-14.98382082266667</v>
      </c>
      <c r="AB76" s="61">
        <f t="shared" si="141"/>
        <v>-86.514115137591475</v>
      </c>
      <c r="AC76" s="110" t="s">
        <v>1249</v>
      </c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</row>
    <row r="77" spans="1:177" ht="94.5">
      <c r="A77" s="10" t="s">
        <v>1000</v>
      </c>
      <c r="B77" s="11" t="s">
        <v>1039</v>
      </c>
      <c r="C77" s="32" t="s">
        <v>1040</v>
      </c>
      <c r="D77" s="32">
        <v>4.2170880000000004</v>
      </c>
      <c r="E77" s="39">
        <v>4.7594566766947803</v>
      </c>
      <c r="F77" s="32">
        <v>0</v>
      </c>
      <c r="G77" s="32">
        <v>4.2170880000000004</v>
      </c>
      <c r="H77" s="40">
        <v>4.2170880000000004</v>
      </c>
      <c r="I77" s="40">
        <v>0</v>
      </c>
      <c r="J77" s="40">
        <v>0</v>
      </c>
      <c r="K77" s="40">
        <v>0</v>
      </c>
      <c r="L77" s="40">
        <v>4.2170880000000004</v>
      </c>
      <c r="M77" s="40">
        <v>3.2959071099999999</v>
      </c>
      <c r="N77" s="40">
        <v>0</v>
      </c>
      <c r="O77" s="40">
        <v>0</v>
      </c>
      <c r="P77" s="40">
        <v>2.746589258333334</v>
      </c>
      <c r="Q77" s="40">
        <v>0.54931785166666602</v>
      </c>
      <c r="R77" s="41">
        <f t="shared" si="131"/>
        <v>0.92118089000000047</v>
      </c>
      <c r="S77" s="60">
        <f t="shared" si="132"/>
        <v>-0.92118089000000047</v>
      </c>
      <c r="T77" s="61">
        <f t="shared" si="133"/>
        <v>-21.844004440979187</v>
      </c>
      <c r="U77" s="60">
        <f t="shared" si="134"/>
        <v>0</v>
      </c>
      <c r="V77" s="61" t="str">
        <f t="shared" si="135"/>
        <v>-</v>
      </c>
      <c r="W77" s="60">
        <f t="shared" si="136"/>
        <v>0</v>
      </c>
      <c r="X77" s="61" t="str">
        <f t="shared" si="137"/>
        <v>-</v>
      </c>
      <c r="Y77" s="60">
        <f t="shared" si="138"/>
        <v>2.746589258333334</v>
      </c>
      <c r="Z77" s="61" t="str">
        <f t="shared" si="139"/>
        <v>-</v>
      </c>
      <c r="AA77" s="60">
        <f t="shared" si="140"/>
        <v>-3.6677701483333345</v>
      </c>
      <c r="AB77" s="61">
        <f t="shared" si="141"/>
        <v>-86.97400074016322</v>
      </c>
      <c r="AC77" s="110" t="s">
        <v>1249</v>
      </c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</row>
    <row r="78" spans="1:177" ht="94.5">
      <c r="A78" s="10" t="s">
        <v>1000</v>
      </c>
      <c r="B78" s="11" t="s">
        <v>1041</v>
      </c>
      <c r="C78" s="32" t="s">
        <v>1042</v>
      </c>
      <c r="D78" s="32">
        <v>60.084687219999999</v>
      </c>
      <c r="E78" s="39">
        <v>63.229154161177597</v>
      </c>
      <c r="F78" s="32">
        <v>46.772195349999997</v>
      </c>
      <c r="G78" s="32">
        <v>13.312491870000002</v>
      </c>
      <c r="H78" s="40">
        <v>13.312491870000002</v>
      </c>
      <c r="I78" s="40">
        <v>0</v>
      </c>
      <c r="J78" s="40">
        <v>0</v>
      </c>
      <c r="K78" s="40">
        <v>0</v>
      </c>
      <c r="L78" s="40">
        <v>13.312491870000002</v>
      </c>
      <c r="M78" s="40">
        <v>12.938080129999999</v>
      </c>
      <c r="N78" s="40">
        <v>0</v>
      </c>
      <c r="O78" s="40">
        <v>0</v>
      </c>
      <c r="P78" s="40">
        <v>0</v>
      </c>
      <c r="Q78" s="40">
        <v>12.938080129999999</v>
      </c>
      <c r="R78" s="41">
        <f t="shared" si="131"/>
        <v>0.37441174000000288</v>
      </c>
      <c r="S78" s="60">
        <f t="shared" si="132"/>
        <v>-0.37441174000000288</v>
      </c>
      <c r="T78" s="61">
        <f t="shared" si="133"/>
        <v>-2.8124842715866598</v>
      </c>
      <c r="U78" s="60">
        <f t="shared" si="134"/>
        <v>0</v>
      </c>
      <c r="V78" s="61" t="str">
        <f t="shared" si="135"/>
        <v>-</v>
      </c>
      <c r="W78" s="60">
        <f t="shared" si="136"/>
        <v>0</v>
      </c>
      <c r="X78" s="61" t="str">
        <f t="shared" si="137"/>
        <v>-</v>
      </c>
      <c r="Y78" s="60">
        <f t="shared" si="138"/>
        <v>0</v>
      </c>
      <c r="Z78" s="61" t="str">
        <f t="shared" si="139"/>
        <v>-</v>
      </c>
      <c r="AA78" s="60">
        <f t="shared" si="140"/>
        <v>-0.37441174000000288</v>
      </c>
      <c r="AB78" s="61">
        <f t="shared" si="141"/>
        <v>-2.8124842715866598</v>
      </c>
      <c r="AC78" s="110" t="s">
        <v>1249</v>
      </c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</row>
    <row r="79" spans="1:177" ht="78.75">
      <c r="A79" s="324" t="s">
        <v>1043</v>
      </c>
      <c r="B79" s="325" t="s">
        <v>1044</v>
      </c>
      <c r="C79" s="98" t="s">
        <v>234</v>
      </c>
      <c r="D79" s="98">
        <f>D80+D81+D82</f>
        <v>0</v>
      </c>
      <c r="E79" s="98">
        <f t="shared" ref="E79:R79" si="142">E80+E81+E82</f>
        <v>0</v>
      </c>
      <c r="F79" s="98">
        <f t="shared" si="142"/>
        <v>0</v>
      </c>
      <c r="G79" s="98">
        <f t="shared" si="142"/>
        <v>0</v>
      </c>
      <c r="H79" s="98">
        <f t="shared" si="142"/>
        <v>0</v>
      </c>
      <c r="I79" s="98">
        <f t="shared" si="142"/>
        <v>0</v>
      </c>
      <c r="J79" s="98">
        <f t="shared" si="142"/>
        <v>0</v>
      </c>
      <c r="K79" s="98">
        <f t="shared" si="142"/>
        <v>0</v>
      </c>
      <c r="L79" s="98">
        <f t="shared" si="142"/>
        <v>0</v>
      </c>
      <c r="M79" s="98">
        <f t="shared" si="142"/>
        <v>0</v>
      </c>
      <c r="N79" s="98">
        <f t="shared" si="142"/>
        <v>0</v>
      </c>
      <c r="O79" s="98">
        <f t="shared" si="142"/>
        <v>0</v>
      </c>
      <c r="P79" s="98">
        <f t="shared" si="142"/>
        <v>0</v>
      </c>
      <c r="Q79" s="98">
        <f t="shared" si="142"/>
        <v>0</v>
      </c>
      <c r="R79" s="98">
        <f t="shared" si="142"/>
        <v>0</v>
      </c>
      <c r="S79" s="60">
        <f t="shared" ref="S79:S86" si="143">IF(H79="нд","нд",M79-H79)</f>
        <v>0</v>
      </c>
      <c r="T79" s="61" t="str">
        <f t="shared" ref="T79:T86" si="144">IF(H79="нд","нд",IF(H79=0,"-",S79/H79*100))</f>
        <v>-</v>
      </c>
      <c r="U79" s="60">
        <f t="shared" ref="U79:U86" si="145">IF(I79="нд","нд",N79-I79)</f>
        <v>0</v>
      </c>
      <c r="V79" s="61" t="str">
        <f t="shared" ref="V79:V86" si="146">IF(I79="нд","нд",IF(I79=0,"-",U79/I79*100))</f>
        <v>-</v>
      </c>
      <c r="W79" s="60">
        <f t="shared" ref="W79:W86" si="147">IF(J79="нд","нд",O79-J79)</f>
        <v>0</v>
      </c>
      <c r="X79" s="61" t="str">
        <f t="shared" ref="X79:X86" si="148">IF(J79="нд","нд",IF(J79=0,"-",W79/J79*100))</f>
        <v>-</v>
      </c>
      <c r="Y79" s="60">
        <f t="shared" ref="Y79:Y86" si="149">IF(K79="нд","нд",P79-K79)</f>
        <v>0</v>
      </c>
      <c r="Z79" s="61" t="str">
        <f t="shared" ref="Z79:Z86" si="150">IF(K79="нд","нд",IF(K79=0,"-",Y79/K79*100))</f>
        <v>-</v>
      </c>
      <c r="AA79" s="60">
        <f t="shared" ref="AA79:AA86" si="151">IF(L79="нд","нд",Q79-L79)</f>
        <v>0</v>
      </c>
      <c r="AB79" s="61" t="str">
        <f t="shared" ref="AB79:AB86" si="152">IF(L79="нд","нд",IF(L79=0,"-",AA79/L79*100))</f>
        <v>-</v>
      </c>
      <c r="AC79" s="110" t="s">
        <v>1250</v>
      </c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</row>
    <row r="80" spans="1:177" ht="78.75">
      <c r="A80" s="324" t="s">
        <v>1043</v>
      </c>
      <c r="B80" s="325" t="s">
        <v>1002</v>
      </c>
      <c r="C80" s="98" t="s">
        <v>234</v>
      </c>
      <c r="D80" s="98">
        <v>0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0</v>
      </c>
      <c r="S80" s="60">
        <f t="shared" si="143"/>
        <v>0</v>
      </c>
      <c r="T80" s="61" t="str">
        <f t="shared" si="144"/>
        <v>-</v>
      </c>
      <c r="U80" s="60">
        <f t="shared" si="145"/>
        <v>0</v>
      </c>
      <c r="V80" s="61" t="str">
        <f t="shared" si="146"/>
        <v>-</v>
      </c>
      <c r="W80" s="60">
        <f t="shared" si="147"/>
        <v>0</v>
      </c>
      <c r="X80" s="61" t="str">
        <f t="shared" si="148"/>
        <v>-</v>
      </c>
      <c r="Y80" s="60">
        <f t="shared" si="149"/>
        <v>0</v>
      </c>
      <c r="Z80" s="61" t="str">
        <f t="shared" si="150"/>
        <v>-</v>
      </c>
      <c r="AA80" s="60">
        <f t="shared" si="151"/>
        <v>0</v>
      </c>
      <c r="AB80" s="61" t="str">
        <f t="shared" si="152"/>
        <v>-</v>
      </c>
      <c r="AC80" s="110" t="s">
        <v>1250</v>
      </c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</row>
    <row r="81" spans="1:177" ht="78.75">
      <c r="A81" s="324" t="s">
        <v>1043</v>
      </c>
      <c r="B81" s="325" t="s">
        <v>1017</v>
      </c>
      <c r="C81" s="98" t="s">
        <v>234</v>
      </c>
      <c r="D81" s="98">
        <v>0</v>
      </c>
      <c r="E81" s="98">
        <v>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60">
        <f t="shared" si="143"/>
        <v>0</v>
      </c>
      <c r="T81" s="61" t="str">
        <f t="shared" si="144"/>
        <v>-</v>
      </c>
      <c r="U81" s="60">
        <f t="shared" si="145"/>
        <v>0</v>
      </c>
      <c r="V81" s="61" t="str">
        <f t="shared" si="146"/>
        <v>-</v>
      </c>
      <c r="W81" s="60">
        <f t="shared" si="147"/>
        <v>0</v>
      </c>
      <c r="X81" s="61" t="str">
        <f t="shared" si="148"/>
        <v>-</v>
      </c>
      <c r="Y81" s="60">
        <f t="shared" si="149"/>
        <v>0</v>
      </c>
      <c r="Z81" s="61" t="str">
        <f t="shared" si="150"/>
        <v>-</v>
      </c>
      <c r="AA81" s="60">
        <f t="shared" si="151"/>
        <v>0</v>
      </c>
      <c r="AB81" s="61" t="str">
        <f t="shared" si="152"/>
        <v>-</v>
      </c>
      <c r="AC81" s="110" t="s">
        <v>1250</v>
      </c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</row>
    <row r="82" spans="1:177" ht="47.25">
      <c r="A82" s="324" t="s">
        <v>1043</v>
      </c>
      <c r="B82" s="325" t="s">
        <v>1045</v>
      </c>
      <c r="C82" s="98" t="s">
        <v>234</v>
      </c>
      <c r="D82" s="98">
        <v>0</v>
      </c>
      <c r="E82" s="98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60">
        <f t="shared" si="143"/>
        <v>0</v>
      </c>
      <c r="T82" s="61" t="str">
        <f t="shared" si="144"/>
        <v>-</v>
      </c>
      <c r="U82" s="60">
        <f t="shared" si="145"/>
        <v>0</v>
      </c>
      <c r="V82" s="61" t="str">
        <f t="shared" si="146"/>
        <v>-</v>
      </c>
      <c r="W82" s="60">
        <f t="shared" si="147"/>
        <v>0</v>
      </c>
      <c r="X82" s="61" t="str">
        <f t="shared" si="148"/>
        <v>-</v>
      </c>
      <c r="Y82" s="60">
        <f t="shared" si="149"/>
        <v>0</v>
      </c>
      <c r="Z82" s="61" t="str">
        <f t="shared" si="150"/>
        <v>-</v>
      </c>
      <c r="AA82" s="60">
        <f t="shared" si="151"/>
        <v>0</v>
      </c>
      <c r="AB82" s="61" t="str">
        <f t="shared" si="152"/>
        <v>-</v>
      </c>
      <c r="AC82" s="110" t="s">
        <v>1251</v>
      </c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</row>
    <row r="83" spans="1:177" ht="47.25">
      <c r="A83" s="324" t="s">
        <v>1046</v>
      </c>
      <c r="B83" s="325" t="s">
        <v>1047</v>
      </c>
      <c r="C83" s="98" t="s">
        <v>234</v>
      </c>
      <c r="D83" s="98">
        <f>D84+D85</f>
        <v>48.027789427949926</v>
      </c>
      <c r="E83" s="98">
        <f>E84+E85</f>
        <v>74.925694693073552</v>
      </c>
      <c r="F83" s="98">
        <f t="shared" ref="F83:R83" si="153">F84+F85</f>
        <v>0</v>
      </c>
      <c r="G83" s="98">
        <f t="shared" si="153"/>
        <v>48.027789427949926</v>
      </c>
      <c r="H83" s="98">
        <f t="shared" si="153"/>
        <v>17.31562460203169</v>
      </c>
      <c r="I83" s="98">
        <f t="shared" si="153"/>
        <v>0</v>
      </c>
      <c r="J83" s="98">
        <f t="shared" si="153"/>
        <v>0</v>
      </c>
      <c r="K83" s="98">
        <f t="shared" si="153"/>
        <v>14.333303679273751</v>
      </c>
      <c r="L83" s="98">
        <f t="shared" si="153"/>
        <v>2.9823209227579381</v>
      </c>
      <c r="M83" s="98">
        <f t="shared" si="153"/>
        <v>1.7197200000000001E-3</v>
      </c>
      <c r="N83" s="98">
        <f t="shared" si="153"/>
        <v>0</v>
      </c>
      <c r="O83" s="98">
        <f t="shared" si="153"/>
        <v>0</v>
      </c>
      <c r="P83" s="98">
        <f t="shared" si="153"/>
        <v>0</v>
      </c>
      <c r="Q83" s="98">
        <f t="shared" si="153"/>
        <v>1.7197200000000001E-3</v>
      </c>
      <c r="R83" s="98">
        <f t="shared" si="153"/>
        <v>48.026069707949922</v>
      </c>
      <c r="S83" s="60">
        <f t="shared" si="143"/>
        <v>-17.313904882031689</v>
      </c>
      <c r="T83" s="61">
        <f t="shared" si="144"/>
        <v>-99.99006839175874</v>
      </c>
      <c r="U83" s="60">
        <f t="shared" si="145"/>
        <v>0</v>
      </c>
      <c r="V83" s="61" t="str">
        <f t="shared" si="146"/>
        <v>-</v>
      </c>
      <c r="W83" s="60">
        <f t="shared" si="147"/>
        <v>0</v>
      </c>
      <c r="X83" s="61" t="str">
        <f t="shared" si="148"/>
        <v>-</v>
      </c>
      <c r="Y83" s="60">
        <f t="shared" si="149"/>
        <v>-14.333303679273751</v>
      </c>
      <c r="Z83" s="61">
        <f t="shared" si="150"/>
        <v>-100</v>
      </c>
      <c r="AA83" s="60">
        <f t="shared" si="151"/>
        <v>-2.9806012027579381</v>
      </c>
      <c r="AB83" s="61">
        <f t="shared" si="152"/>
        <v>-99.942336185657382</v>
      </c>
      <c r="AC83" s="110" t="s">
        <v>1251</v>
      </c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</row>
    <row r="84" spans="1:177" ht="47.25">
      <c r="A84" s="324" t="s">
        <v>1048</v>
      </c>
      <c r="B84" s="325" t="s">
        <v>1049</v>
      </c>
      <c r="C84" s="98" t="s">
        <v>234</v>
      </c>
      <c r="D84" s="98">
        <v>0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60">
        <f t="shared" si="143"/>
        <v>0</v>
      </c>
      <c r="T84" s="61" t="str">
        <f t="shared" si="144"/>
        <v>-</v>
      </c>
      <c r="U84" s="60">
        <f t="shared" si="145"/>
        <v>0</v>
      </c>
      <c r="V84" s="61" t="str">
        <f t="shared" si="146"/>
        <v>-</v>
      </c>
      <c r="W84" s="60">
        <f t="shared" si="147"/>
        <v>0</v>
      </c>
      <c r="X84" s="61" t="str">
        <f t="shared" si="148"/>
        <v>-</v>
      </c>
      <c r="Y84" s="60">
        <f t="shared" si="149"/>
        <v>0</v>
      </c>
      <c r="Z84" s="61" t="str">
        <f t="shared" si="150"/>
        <v>-</v>
      </c>
      <c r="AA84" s="60">
        <f t="shared" si="151"/>
        <v>0</v>
      </c>
      <c r="AB84" s="61" t="str">
        <f t="shared" si="152"/>
        <v>-</v>
      </c>
      <c r="AC84" s="110" t="s">
        <v>1252</v>
      </c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</row>
    <row r="85" spans="1:177" ht="47.25">
      <c r="A85" s="324" t="s">
        <v>1050</v>
      </c>
      <c r="B85" s="325" t="s">
        <v>1051</v>
      </c>
      <c r="C85" s="98" t="s">
        <v>234</v>
      </c>
      <c r="D85" s="98">
        <f>SUM(D86:D92)</f>
        <v>48.027789427949926</v>
      </c>
      <c r="E85" s="98">
        <f>SUM(E86:E92)</f>
        <v>74.925694693073552</v>
      </c>
      <c r="F85" s="98">
        <f t="shared" ref="F85:R85" si="154">SUM(F86:F92)</f>
        <v>0</v>
      </c>
      <c r="G85" s="98">
        <f t="shared" si="154"/>
        <v>48.027789427949926</v>
      </c>
      <c r="H85" s="98">
        <f t="shared" si="154"/>
        <v>17.31562460203169</v>
      </c>
      <c r="I85" s="98">
        <f t="shared" si="154"/>
        <v>0</v>
      </c>
      <c r="J85" s="98">
        <f t="shared" si="154"/>
        <v>0</v>
      </c>
      <c r="K85" s="98">
        <f t="shared" si="154"/>
        <v>14.333303679273751</v>
      </c>
      <c r="L85" s="98">
        <f t="shared" si="154"/>
        <v>2.9823209227579381</v>
      </c>
      <c r="M85" s="98">
        <f t="shared" si="154"/>
        <v>1.7197200000000001E-3</v>
      </c>
      <c r="N85" s="98">
        <f t="shared" si="154"/>
        <v>0</v>
      </c>
      <c r="O85" s="98">
        <f t="shared" si="154"/>
        <v>0</v>
      </c>
      <c r="P85" s="98">
        <f t="shared" si="154"/>
        <v>0</v>
      </c>
      <c r="Q85" s="98">
        <f t="shared" si="154"/>
        <v>1.7197200000000001E-3</v>
      </c>
      <c r="R85" s="98">
        <f t="shared" si="154"/>
        <v>48.026069707949922</v>
      </c>
      <c r="S85" s="60">
        <f t="shared" si="143"/>
        <v>-17.313904882031689</v>
      </c>
      <c r="T85" s="61">
        <f t="shared" si="144"/>
        <v>-99.99006839175874</v>
      </c>
      <c r="U85" s="60">
        <f t="shared" si="145"/>
        <v>0</v>
      </c>
      <c r="V85" s="61" t="str">
        <f t="shared" si="146"/>
        <v>-</v>
      </c>
      <c r="W85" s="60">
        <f t="shared" si="147"/>
        <v>0</v>
      </c>
      <c r="X85" s="61" t="str">
        <f t="shared" si="148"/>
        <v>-</v>
      </c>
      <c r="Y85" s="60">
        <f t="shared" si="149"/>
        <v>-14.333303679273751</v>
      </c>
      <c r="Z85" s="61">
        <f t="shared" si="150"/>
        <v>-100</v>
      </c>
      <c r="AA85" s="60">
        <f t="shared" si="151"/>
        <v>-2.9806012027579381</v>
      </c>
      <c r="AB85" s="61">
        <f t="shared" si="152"/>
        <v>-99.942336185657382</v>
      </c>
      <c r="AC85" s="110" t="s">
        <v>110</v>
      </c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</row>
    <row r="86" spans="1:177" ht="63">
      <c r="A86" s="10" t="s">
        <v>1050</v>
      </c>
      <c r="B86" s="11" t="s">
        <v>1052</v>
      </c>
      <c r="C86" s="32" t="s">
        <v>1053</v>
      </c>
      <c r="D86" s="32">
        <v>3.8745762711864404E-2</v>
      </c>
      <c r="E86" s="39">
        <v>0.125675157330429</v>
      </c>
      <c r="F86" s="32">
        <v>0</v>
      </c>
      <c r="G86" s="32">
        <v>3.8745762711864404E-2</v>
      </c>
      <c r="H86" s="40">
        <v>3.8745762711864404E-2</v>
      </c>
      <c r="I86" s="40">
        <v>0</v>
      </c>
      <c r="J86" s="40">
        <v>0</v>
      </c>
      <c r="K86" s="40">
        <v>0</v>
      </c>
      <c r="L86" s="40">
        <v>3.8745762711864404E-2</v>
      </c>
      <c r="M86" s="40">
        <v>8.5986000000000005E-4</v>
      </c>
      <c r="N86" s="40">
        <v>0</v>
      </c>
      <c r="O86" s="40">
        <v>0</v>
      </c>
      <c r="P86" s="40">
        <v>0</v>
      </c>
      <c r="Q86" s="40">
        <v>8.5986000000000005E-4</v>
      </c>
      <c r="R86" s="41">
        <f t="shared" ref="R86" si="155">G86-M86</f>
        <v>3.7885902711864407E-2</v>
      </c>
      <c r="S86" s="60">
        <f t="shared" si="143"/>
        <v>-3.7885902711864407E-2</v>
      </c>
      <c r="T86" s="61">
        <f t="shared" si="144"/>
        <v>-97.780763779527575</v>
      </c>
      <c r="U86" s="60">
        <f t="shared" si="145"/>
        <v>0</v>
      </c>
      <c r="V86" s="61" t="str">
        <f t="shared" si="146"/>
        <v>-</v>
      </c>
      <c r="W86" s="60">
        <f t="shared" si="147"/>
        <v>0</v>
      </c>
      <c r="X86" s="61" t="str">
        <f t="shared" si="148"/>
        <v>-</v>
      </c>
      <c r="Y86" s="60">
        <f t="shared" si="149"/>
        <v>0</v>
      </c>
      <c r="Z86" s="61" t="str">
        <f t="shared" si="150"/>
        <v>-</v>
      </c>
      <c r="AA86" s="60">
        <f t="shared" si="151"/>
        <v>-3.7885902711864407E-2</v>
      </c>
      <c r="AB86" s="61">
        <f t="shared" si="152"/>
        <v>-97.780763779527575</v>
      </c>
      <c r="AC86" s="110" t="s">
        <v>110</v>
      </c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</row>
    <row r="87" spans="1:177" ht="47.25">
      <c r="A87" s="10" t="s">
        <v>1050</v>
      </c>
      <c r="B87" s="11" t="s">
        <v>1054</v>
      </c>
      <c r="C87" s="32" t="s">
        <v>1055</v>
      </c>
      <c r="D87" s="32">
        <v>3.8745762711864404E-2</v>
      </c>
      <c r="E87" s="39">
        <v>0.125675157330429</v>
      </c>
      <c r="F87" s="32">
        <v>0</v>
      </c>
      <c r="G87" s="32">
        <v>3.8745762711864404E-2</v>
      </c>
      <c r="H87" s="40">
        <v>3.8745762711864404E-2</v>
      </c>
      <c r="I87" s="40">
        <v>0</v>
      </c>
      <c r="J87" s="40">
        <v>0</v>
      </c>
      <c r="K87" s="40">
        <v>1.4873790433783399E-2</v>
      </c>
      <c r="L87" s="40">
        <v>2.3871972278081004E-2</v>
      </c>
      <c r="M87" s="40">
        <v>8.5986000000000005E-4</v>
      </c>
      <c r="N87" s="40">
        <v>0</v>
      </c>
      <c r="O87" s="40">
        <v>0</v>
      </c>
      <c r="P87" s="40">
        <v>0</v>
      </c>
      <c r="Q87" s="40">
        <v>8.5986000000000005E-4</v>
      </c>
      <c r="R87" s="41">
        <f t="shared" ref="R87:R92" si="156">G87-M87</f>
        <v>3.7885902711864407E-2</v>
      </c>
      <c r="S87" s="60">
        <f t="shared" ref="S87:S96" si="157">IF(H87="нд","нд",M87-H87)</f>
        <v>-3.7885902711864407E-2</v>
      </c>
      <c r="T87" s="61">
        <f t="shared" ref="T87:T96" si="158">IF(H87="нд","нд",IF(H87=0,"-",S87/H87*100))</f>
        <v>-97.780763779527575</v>
      </c>
      <c r="U87" s="60">
        <f t="shared" ref="U87:U96" si="159">IF(I87="нд","нд",N87-I87)</f>
        <v>0</v>
      </c>
      <c r="V87" s="61" t="str">
        <f t="shared" ref="V87:V96" si="160">IF(I87="нд","нд",IF(I87=0,"-",U87/I87*100))</f>
        <v>-</v>
      </c>
      <c r="W87" s="60">
        <f t="shared" ref="W87:W96" si="161">IF(J87="нд","нд",O87-J87)</f>
        <v>0</v>
      </c>
      <c r="X87" s="61" t="str">
        <f t="shared" ref="X87:X96" si="162">IF(J87="нд","нд",IF(J87=0,"-",W87/J87*100))</f>
        <v>-</v>
      </c>
      <c r="Y87" s="60">
        <f t="shared" ref="Y87:Y96" si="163">IF(K87="нд","нд",P87-K87)</f>
        <v>-1.4873790433783399E-2</v>
      </c>
      <c r="Z87" s="61">
        <f t="shared" ref="Z87:Z96" si="164">IF(K87="нд","нд",IF(K87=0,"-",Y87/K87*100))</f>
        <v>-100</v>
      </c>
      <c r="AA87" s="60">
        <f t="shared" ref="AA87:AA96" si="165">IF(L87="нд","нд",Q87-L87)</f>
        <v>-2.3012112278081004E-2</v>
      </c>
      <c r="AB87" s="61">
        <f t="shared" ref="AB87:AB96" si="166">IF(L87="нд","нд",IF(L87=0,"-",AA87/L87*100))</f>
        <v>-96.398035361370134</v>
      </c>
      <c r="AC87" s="110" t="s">
        <v>110</v>
      </c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</row>
    <row r="88" spans="1:177" ht="63">
      <c r="A88" s="10" t="s">
        <v>1050</v>
      </c>
      <c r="B88" s="11" t="s">
        <v>1056</v>
      </c>
      <c r="C88" s="32" t="s">
        <v>1057</v>
      </c>
      <c r="D88" s="32">
        <v>0.82243501660796026</v>
      </c>
      <c r="E88" s="39">
        <v>3.1501167888000001</v>
      </c>
      <c r="F88" s="32">
        <v>0</v>
      </c>
      <c r="G88" s="32">
        <v>0.82243501660796026</v>
      </c>
      <c r="H88" s="40">
        <v>0.82243501660796026</v>
      </c>
      <c r="I88" s="40">
        <v>0</v>
      </c>
      <c r="J88" s="40">
        <v>0</v>
      </c>
      <c r="K88" s="40">
        <v>0.63799288883996685</v>
      </c>
      <c r="L88" s="40">
        <v>0.1844421277679934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1">
        <f t="shared" si="156"/>
        <v>0.82243501660796026</v>
      </c>
      <c r="S88" s="60">
        <f t="shared" si="157"/>
        <v>-0.82243501660796026</v>
      </c>
      <c r="T88" s="61">
        <f t="shared" si="158"/>
        <v>-100</v>
      </c>
      <c r="U88" s="60">
        <f t="shared" si="159"/>
        <v>0</v>
      </c>
      <c r="V88" s="61" t="str">
        <f t="shared" si="160"/>
        <v>-</v>
      </c>
      <c r="W88" s="60">
        <f t="shared" si="161"/>
        <v>0</v>
      </c>
      <c r="X88" s="61" t="str">
        <f t="shared" si="162"/>
        <v>-</v>
      </c>
      <c r="Y88" s="60">
        <f t="shared" si="163"/>
        <v>-0.63799288883996685</v>
      </c>
      <c r="Z88" s="61">
        <f t="shared" si="164"/>
        <v>-100</v>
      </c>
      <c r="AA88" s="60">
        <f t="shared" si="165"/>
        <v>-0.1844421277679934</v>
      </c>
      <c r="AB88" s="61">
        <f t="shared" si="166"/>
        <v>-100</v>
      </c>
      <c r="AC88" s="110" t="s">
        <v>110</v>
      </c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</row>
    <row r="89" spans="1:177" ht="47.25">
      <c r="A89" s="10" t="s">
        <v>1050</v>
      </c>
      <c r="B89" s="11" t="s">
        <v>1058</v>
      </c>
      <c r="C89" s="32" t="s">
        <v>1059</v>
      </c>
      <c r="D89" s="32">
        <v>3.00074E-2</v>
      </c>
      <c r="E89" s="39">
        <v>4.8238949278346599E-2</v>
      </c>
      <c r="F89" s="32">
        <v>0</v>
      </c>
      <c r="G89" s="32">
        <v>3.00074E-2</v>
      </c>
      <c r="H89" s="40">
        <v>3.00074E-2</v>
      </c>
      <c r="I89" s="40">
        <v>0</v>
      </c>
      <c r="J89" s="40">
        <v>0</v>
      </c>
      <c r="K89" s="40">
        <v>2.5430000000000005E-2</v>
      </c>
      <c r="L89" s="40">
        <v>4.5773999999999954E-3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1">
        <f t="shared" si="156"/>
        <v>3.00074E-2</v>
      </c>
      <c r="S89" s="60">
        <f t="shared" si="157"/>
        <v>-3.00074E-2</v>
      </c>
      <c r="T89" s="61">
        <f t="shared" si="158"/>
        <v>-100</v>
      </c>
      <c r="U89" s="60">
        <f t="shared" si="159"/>
        <v>0</v>
      </c>
      <c r="V89" s="61" t="str">
        <f t="shared" si="160"/>
        <v>-</v>
      </c>
      <c r="W89" s="60">
        <f t="shared" si="161"/>
        <v>0</v>
      </c>
      <c r="X89" s="61" t="str">
        <f t="shared" si="162"/>
        <v>-</v>
      </c>
      <c r="Y89" s="60">
        <f t="shared" si="163"/>
        <v>-2.5430000000000005E-2</v>
      </c>
      <c r="Z89" s="61">
        <f t="shared" si="164"/>
        <v>-100</v>
      </c>
      <c r="AA89" s="60">
        <f t="shared" si="165"/>
        <v>-4.5773999999999954E-3</v>
      </c>
      <c r="AB89" s="61">
        <f t="shared" si="166"/>
        <v>-100</v>
      </c>
      <c r="AC89" s="110" t="s">
        <v>110</v>
      </c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</row>
    <row r="90" spans="1:177" ht="47.25">
      <c r="A90" s="10" t="s">
        <v>1050</v>
      </c>
      <c r="B90" s="11" t="s">
        <v>1060</v>
      </c>
      <c r="C90" s="32" t="s">
        <v>1061</v>
      </c>
      <c r="D90" s="32">
        <v>1.8746659999999998E-2</v>
      </c>
      <c r="E90" s="39">
        <v>4.8238949278346599E-2</v>
      </c>
      <c r="F90" s="32">
        <v>0</v>
      </c>
      <c r="G90" s="32">
        <v>1.8746659999999998E-2</v>
      </c>
      <c r="H90" s="40">
        <v>1.8746659999999998E-2</v>
      </c>
      <c r="I90" s="40">
        <v>0</v>
      </c>
      <c r="J90" s="40">
        <v>0</v>
      </c>
      <c r="K90" s="40">
        <v>1.5887000000000002E-2</v>
      </c>
      <c r="L90" s="40">
        <v>2.8596599999999965E-3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1">
        <f t="shared" si="156"/>
        <v>1.8746659999999998E-2</v>
      </c>
      <c r="S90" s="60">
        <f t="shared" si="157"/>
        <v>-1.8746659999999998E-2</v>
      </c>
      <c r="T90" s="61">
        <f t="shared" si="158"/>
        <v>-100</v>
      </c>
      <c r="U90" s="60">
        <f t="shared" si="159"/>
        <v>0</v>
      </c>
      <c r="V90" s="61" t="str">
        <f t="shared" si="160"/>
        <v>-</v>
      </c>
      <c r="W90" s="60">
        <f t="shared" si="161"/>
        <v>0</v>
      </c>
      <c r="X90" s="61" t="str">
        <f t="shared" si="162"/>
        <v>-</v>
      </c>
      <c r="Y90" s="60">
        <f t="shared" si="163"/>
        <v>-1.5887000000000002E-2</v>
      </c>
      <c r="Z90" s="61">
        <f t="shared" si="164"/>
        <v>-100</v>
      </c>
      <c r="AA90" s="60">
        <f t="shared" si="165"/>
        <v>-2.8596599999999965E-3</v>
      </c>
      <c r="AB90" s="61">
        <f t="shared" si="166"/>
        <v>-100</v>
      </c>
      <c r="AC90" s="110" t="s">
        <v>110</v>
      </c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</row>
    <row r="91" spans="1:177" ht="47.25">
      <c r="A91" s="10" t="s">
        <v>1050</v>
      </c>
      <c r="B91" s="11" t="s">
        <v>1062</v>
      </c>
      <c r="C91" s="32" t="s">
        <v>1063</v>
      </c>
      <c r="D91" s="32">
        <v>23.539554412959117</v>
      </c>
      <c r="E91" s="39">
        <v>35.8101485800725</v>
      </c>
      <c r="F91" s="32">
        <v>0</v>
      </c>
      <c r="G91" s="32">
        <v>23.539554412959117</v>
      </c>
      <c r="H91" s="40">
        <v>6.7893599999999994</v>
      </c>
      <c r="I91" s="40">
        <v>0</v>
      </c>
      <c r="J91" s="40">
        <v>0</v>
      </c>
      <c r="K91" s="40">
        <v>5.6577999999999999</v>
      </c>
      <c r="L91" s="40">
        <v>1.1315599999999995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1">
        <f t="shared" si="156"/>
        <v>23.539554412959117</v>
      </c>
      <c r="S91" s="60">
        <f t="shared" si="157"/>
        <v>-6.7893599999999994</v>
      </c>
      <c r="T91" s="61">
        <f t="shared" si="158"/>
        <v>-100</v>
      </c>
      <c r="U91" s="60">
        <f t="shared" si="159"/>
        <v>0</v>
      </c>
      <c r="V91" s="61" t="str">
        <f t="shared" si="160"/>
        <v>-</v>
      </c>
      <c r="W91" s="60">
        <f t="shared" si="161"/>
        <v>0</v>
      </c>
      <c r="X91" s="61" t="str">
        <f t="shared" si="162"/>
        <v>-</v>
      </c>
      <c r="Y91" s="60">
        <f t="shared" si="163"/>
        <v>-5.6577999999999999</v>
      </c>
      <c r="Z91" s="61">
        <f t="shared" si="164"/>
        <v>-100</v>
      </c>
      <c r="AA91" s="60">
        <f t="shared" si="165"/>
        <v>-1.1315599999999995</v>
      </c>
      <c r="AB91" s="61">
        <f t="shared" si="166"/>
        <v>-100</v>
      </c>
      <c r="AC91" s="110" t="s">
        <v>110</v>
      </c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</row>
    <row r="92" spans="1:177" ht="63">
      <c r="A92" s="10" t="s">
        <v>1050</v>
      </c>
      <c r="B92" s="11" t="s">
        <v>1064</v>
      </c>
      <c r="C92" s="32" t="s">
        <v>1065</v>
      </c>
      <c r="D92" s="32">
        <v>23.539554412959117</v>
      </c>
      <c r="E92" s="39">
        <v>35.6176011109835</v>
      </c>
      <c r="F92" s="32">
        <v>0</v>
      </c>
      <c r="G92" s="32">
        <v>23.539554412959117</v>
      </c>
      <c r="H92" s="40">
        <v>9.5775839999999999</v>
      </c>
      <c r="I92" s="40">
        <v>0</v>
      </c>
      <c r="J92" s="40">
        <v>0</v>
      </c>
      <c r="K92" s="40">
        <v>7.9813200000000002</v>
      </c>
      <c r="L92" s="40">
        <v>1.5962639999999997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1">
        <f t="shared" si="156"/>
        <v>23.539554412959117</v>
      </c>
      <c r="S92" s="60">
        <f t="shared" si="157"/>
        <v>-9.5775839999999999</v>
      </c>
      <c r="T92" s="61">
        <f t="shared" si="158"/>
        <v>-100</v>
      </c>
      <c r="U92" s="60">
        <f t="shared" si="159"/>
        <v>0</v>
      </c>
      <c r="V92" s="61" t="str">
        <f t="shared" si="160"/>
        <v>-</v>
      </c>
      <c r="W92" s="60">
        <f t="shared" si="161"/>
        <v>0</v>
      </c>
      <c r="X92" s="61" t="str">
        <f t="shared" si="162"/>
        <v>-</v>
      </c>
      <c r="Y92" s="60">
        <f t="shared" si="163"/>
        <v>-7.9813200000000002</v>
      </c>
      <c r="Z92" s="61">
        <f t="shared" si="164"/>
        <v>-100</v>
      </c>
      <c r="AA92" s="60">
        <f t="shared" si="165"/>
        <v>-1.5962639999999997</v>
      </c>
      <c r="AB92" s="61">
        <f t="shared" si="166"/>
        <v>-100</v>
      </c>
      <c r="AC92" s="110" t="s">
        <v>1253</v>
      </c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</row>
    <row r="93" spans="1:177" ht="31.5">
      <c r="A93" s="324" t="s">
        <v>287</v>
      </c>
      <c r="B93" s="325" t="s">
        <v>1066</v>
      </c>
      <c r="C93" s="98" t="s">
        <v>234</v>
      </c>
      <c r="D93" s="98">
        <f>D94+D103+D108+D117</f>
        <v>550.7900759563654</v>
      </c>
      <c r="E93" s="98">
        <f t="shared" ref="E93:R93" si="167">E94+E103+E108+E117</f>
        <v>724.58231082330701</v>
      </c>
      <c r="F93" s="98">
        <f t="shared" si="167"/>
        <v>1.5816008527999998</v>
      </c>
      <c r="G93" s="98">
        <f t="shared" si="167"/>
        <v>549.20847510356543</v>
      </c>
      <c r="H93" s="98">
        <f t="shared" si="167"/>
        <v>92.524286994242601</v>
      </c>
      <c r="I93" s="98">
        <f t="shared" si="167"/>
        <v>0</v>
      </c>
      <c r="J93" s="98">
        <f t="shared" si="167"/>
        <v>0</v>
      </c>
      <c r="K93" s="98">
        <f t="shared" si="167"/>
        <v>29.747572495202181</v>
      </c>
      <c r="L93" s="98">
        <f t="shared" si="167"/>
        <v>62.77671449904043</v>
      </c>
      <c r="M93" s="98">
        <f t="shared" si="167"/>
        <v>0</v>
      </c>
      <c r="N93" s="98">
        <f t="shared" si="167"/>
        <v>0</v>
      </c>
      <c r="O93" s="98">
        <f t="shared" si="167"/>
        <v>0</v>
      </c>
      <c r="P93" s="98">
        <f t="shared" si="167"/>
        <v>0</v>
      </c>
      <c r="Q93" s="98">
        <f t="shared" si="167"/>
        <v>0</v>
      </c>
      <c r="R93" s="98">
        <f t="shared" si="167"/>
        <v>549.20847510356543</v>
      </c>
      <c r="S93" s="60">
        <f t="shared" si="157"/>
        <v>-92.524286994242601</v>
      </c>
      <c r="T93" s="61">
        <f t="shared" si="158"/>
        <v>-100</v>
      </c>
      <c r="U93" s="60">
        <f t="shared" si="159"/>
        <v>0</v>
      </c>
      <c r="V93" s="61" t="str">
        <f t="shared" si="160"/>
        <v>-</v>
      </c>
      <c r="W93" s="60">
        <f t="shared" si="161"/>
        <v>0</v>
      </c>
      <c r="X93" s="61" t="str">
        <f t="shared" si="162"/>
        <v>-</v>
      </c>
      <c r="Y93" s="60">
        <f t="shared" si="163"/>
        <v>-29.747572495202181</v>
      </c>
      <c r="Z93" s="61">
        <f t="shared" si="164"/>
        <v>-100</v>
      </c>
      <c r="AA93" s="60">
        <f t="shared" si="165"/>
        <v>-62.77671449904043</v>
      </c>
      <c r="AB93" s="61">
        <f t="shared" si="166"/>
        <v>-100</v>
      </c>
      <c r="AC93" s="110" t="s">
        <v>1253</v>
      </c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</row>
    <row r="94" spans="1:177" ht="47.25">
      <c r="A94" s="324" t="s">
        <v>869</v>
      </c>
      <c r="B94" s="325" t="s">
        <v>1067</v>
      </c>
      <c r="C94" s="98" t="s">
        <v>234</v>
      </c>
      <c r="D94" s="98">
        <f>SUM(D95+D96)</f>
        <v>3.8938478470426197</v>
      </c>
      <c r="E94" s="98">
        <f t="shared" ref="E94:R94" si="168">SUM(E95+E96)</f>
        <v>4.0175076697753198</v>
      </c>
      <c r="F94" s="98">
        <f t="shared" si="168"/>
        <v>1.5816008527999998</v>
      </c>
      <c r="G94" s="98">
        <f t="shared" si="168"/>
        <v>2.3122469942426198</v>
      </c>
      <c r="H94" s="98">
        <f t="shared" si="168"/>
        <v>2.3122469942426198</v>
      </c>
      <c r="I94" s="98">
        <f t="shared" si="168"/>
        <v>0</v>
      </c>
      <c r="J94" s="98">
        <f t="shared" si="168"/>
        <v>0</v>
      </c>
      <c r="K94" s="98">
        <f t="shared" si="168"/>
        <v>1.9268724952021801</v>
      </c>
      <c r="L94" s="98">
        <f t="shared" si="168"/>
        <v>0.38537449904043974</v>
      </c>
      <c r="M94" s="98">
        <f t="shared" si="168"/>
        <v>0</v>
      </c>
      <c r="N94" s="98">
        <f t="shared" si="168"/>
        <v>0</v>
      </c>
      <c r="O94" s="98">
        <f t="shared" si="168"/>
        <v>0</v>
      </c>
      <c r="P94" s="98">
        <f t="shared" si="168"/>
        <v>0</v>
      </c>
      <c r="Q94" s="98">
        <f t="shared" si="168"/>
        <v>0</v>
      </c>
      <c r="R94" s="98">
        <f t="shared" si="168"/>
        <v>2.3122469942426198</v>
      </c>
      <c r="S94" s="60">
        <f t="shared" si="157"/>
        <v>-2.3122469942426198</v>
      </c>
      <c r="T94" s="61">
        <f t="shared" si="158"/>
        <v>-100</v>
      </c>
      <c r="U94" s="60">
        <f t="shared" si="159"/>
        <v>0</v>
      </c>
      <c r="V94" s="61" t="str">
        <f t="shared" si="160"/>
        <v>-</v>
      </c>
      <c r="W94" s="60">
        <f t="shared" si="161"/>
        <v>0</v>
      </c>
      <c r="X94" s="61" t="str">
        <f t="shared" si="162"/>
        <v>-</v>
      </c>
      <c r="Y94" s="60">
        <f t="shared" si="163"/>
        <v>-1.9268724952021801</v>
      </c>
      <c r="Z94" s="61">
        <f t="shared" si="164"/>
        <v>-100</v>
      </c>
      <c r="AA94" s="60">
        <f t="shared" si="165"/>
        <v>-0.38537449904043974</v>
      </c>
      <c r="AB94" s="61">
        <f t="shared" si="166"/>
        <v>-100</v>
      </c>
      <c r="AC94" s="110" t="s">
        <v>1254</v>
      </c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</row>
    <row r="95" spans="1:177" ht="31.5">
      <c r="A95" s="324" t="s">
        <v>871</v>
      </c>
      <c r="B95" s="325" t="s">
        <v>1068</v>
      </c>
      <c r="C95" s="98" t="s">
        <v>234</v>
      </c>
      <c r="D95" s="98">
        <v>0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60">
        <f t="shared" si="157"/>
        <v>0</v>
      </c>
      <c r="T95" s="61" t="str">
        <f t="shared" si="158"/>
        <v>-</v>
      </c>
      <c r="U95" s="60">
        <f t="shared" si="159"/>
        <v>0</v>
      </c>
      <c r="V95" s="61" t="str">
        <f t="shared" si="160"/>
        <v>-</v>
      </c>
      <c r="W95" s="60">
        <f t="shared" si="161"/>
        <v>0</v>
      </c>
      <c r="X95" s="61" t="str">
        <f t="shared" si="162"/>
        <v>-</v>
      </c>
      <c r="Y95" s="60">
        <f t="shared" si="163"/>
        <v>0</v>
      </c>
      <c r="Z95" s="61" t="str">
        <f t="shared" si="164"/>
        <v>-</v>
      </c>
      <c r="AA95" s="60">
        <f t="shared" si="165"/>
        <v>0</v>
      </c>
      <c r="AB95" s="61" t="str">
        <f t="shared" si="166"/>
        <v>-</v>
      </c>
      <c r="AC95" s="110" t="s">
        <v>1255</v>
      </c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</row>
    <row r="96" spans="1:177" ht="31.5">
      <c r="A96" s="324" t="s">
        <v>876</v>
      </c>
      <c r="B96" s="325" t="s">
        <v>1069</v>
      </c>
      <c r="C96" s="98" t="s">
        <v>234</v>
      </c>
      <c r="D96" s="98">
        <f>SUM(D97:D102)</f>
        <v>3.8938478470426197</v>
      </c>
      <c r="E96" s="98">
        <f t="shared" ref="E96:R96" si="169">SUM(E97:E102)</f>
        <v>4.0175076697753198</v>
      </c>
      <c r="F96" s="98">
        <f t="shared" si="169"/>
        <v>1.5816008527999998</v>
      </c>
      <c r="G96" s="98">
        <f t="shared" si="169"/>
        <v>2.3122469942426198</v>
      </c>
      <c r="H96" s="98">
        <f t="shared" si="169"/>
        <v>2.3122469942426198</v>
      </c>
      <c r="I96" s="98">
        <f t="shared" si="169"/>
        <v>0</v>
      </c>
      <c r="J96" s="98">
        <f t="shared" si="169"/>
        <v>0</v>
      </c>
      <c r="K96" s="98">
        <f t="shared" si="169"/>
        <v>1.9268724952021801</v>
      </c>
      <c r="L96" s="98">
        <f t="shared" si="169"/>
        <v>0.38537449904043974</v>
      </c>
      <c r="M96" s="98">
        <f t="shared" si="169"/>
        <v>0</v>
      </c>
      <c r="N96" s="98">
        <f t="shared" si="169"/>
        <v>0</v>
      </c>
      <c r="O96" s="98">
        <f t="shared" si="169"/>
        <v>0</v>
      </c>
      <c r="P96" s="98">
        <f t="shared" si="169"/>
        <v>0</v>
      </c>
      <c r="Q96" s="98">
        <f t="shared" si="169"/>
        <v>0</v>
      </c>
      <c r="R96" s="98">
        <f t="shared" si="169"/>
        <v>2.3122469942426198</v>
      </c>
      <c r="S96" s="60">
        <f t="shared" si="157"/>
        <v>-2.3122469942426198</v>
      </c>
      <c r="T96" s="61">
        <f t="shared" si="158"/>
        <v>-100</v>
      </c>
      <c r="U96" s="60">
        <f t="shared" si="159"/>
        <v>0</v>
      </c>
      <c r="V96" s="61" t="str">
        <f t="shared" si="160"/>
        <v>-</v>
      </c>
      <c r="W96" s="60">
        <f t="shared" si="161"/>
        <v>0</v>
      </c>
      <c r="X96" s="61" t="str">
        <f t="shared" si="162"/>
        <v>-</v>
      </c>
      <c r="Y96" s="60">
        <f t="shared" si="163"/>
        <v>-1.9268724952021801</v>
      </c>
      <c r="Z96" s="61">
        <f t="shared" si="164"/>
        <v>-100</v>
      </c>
      <c r="AA96" s="60">
        <f t="shared" si="165"/>
        <v>-0.38537449904043974</v>
      </c>
      <c r="AB96" s="61">
        <f t="shared" si="166"/>
        <v>-100</v>
      </c>
      <c r="AC96" s="110" t="s">
        <v>1255</v>
      </c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</row>
    <row r="97" spans="1:177" ht="110.25">
      <c r="A97" s="10" t="s">
        <v>876</v>
      </c>
      <c r="B97" s="11" t="s">
        <v>1070</v>
      </c>
      <c r="C97" s="32" t="s">
        <v>1071</v>
      </c>
      <c r="D97" s="32">
        <v>0.4682829174</v>
      </c>
      <c r="E97" s="39">
        <v>0.47621991600000002</v>
      </c>
      <c r="F97" s="32">
        <v>0.4682829174</v>
      </c>
      <c r="G97" s="32">
        <v>0</v>
      </c>
      <c r="H97" s="40" t="s">
        <v>110</v>
      </c>
      <c r="I97" s="40" t="s">
        <v>110</v>
      </c>
      <c r="J97" s="40" t="s">
        <v>110</v>
      </c>
      <c r="K97" s="40" t="s">
        <v>110</v>
      </c>
      <c r="L97" s="40" t="s">
        <v>110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1">
        <f t="shared" ref="R97" si="170">G97-M97</f>
        <v>0</v>
      </c>
      <c r="S97" s="60" t="str">
        <f t="shared" ref="S97" si="171">IF(H97="нд","нд",M97-H97)</f>
        <v>нд</v>
      </c>
      <c r="T97" s="61" t="str">
        <f t="shared" ref="T97" si="172">IF(H97="нд","нд",IF(H97=0,"-",S97/H97*100))</f>
        <v>нд</v>
      </c>
      <c r="U97" s="60" t="str">
        <f t="shared" ref="U97" si="173">IF(I97="нд","нд",N97-I97)</f>
        <v>нд</v>
      </c>
      <c r="V97" s="61" t="str">
        <f t="shared" ref="V97" si="174">IF(I97="нд","нд",IF(I97=0,"-",U97/I97*100))</f>
        <v>нд</v>
      </c>
      <c r="W97" s="60" t="str">
        <f t="shared" ref="W97" si="175">IF(J97="нд","нд",O97-J97)</f>
        <v>нд</v>
      </c>
      <c r="X97" s="61" t="str">
        <f t="shared" ref="X97" si="176">IF(J97="нд","нд",IF(J97=0,"-",W97/J97*100))</f>
        <v>нд</v>
      </c>
      <c r="Y97" s="60" t="str">
        <f t="shared" ref="Y97" si="177">IF(K97="нд","нд",P97-K97)</f>
        <v>нд</v>
      </c>
      <c r="Z97" s="61" t="str">
        <f t="shared" ref="Z97" si="178">IF(K97="нд","нд",IF(K97=0,"-",Y97/K97*100))</f>
        <v>нд</v>
      </c>
      <c r="AA97" s="60" t="str">
        <f t="shared" ref="AA97" si="179">IF(L97="нд","нд",Q97-L97)</f>
        <v>нд</v>
      </c>
      <c r="AB97" s="61" t="str">
        <f t="shared" ref="AB97" si="180">IF(L97="нд","нд",IF(L97=0,"-",AA97/L97*100))</f>
        <v>нд</v>
      </c>
      <c r="AC97" s="110" t="s">
        <v>1256</v>
      </c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</row>
    <row r="98" spans="1:177" ht="110.25">
      <c r="A98" s="10" t="s">
        <v>876</v>
      </c>
      <c r="B98" s="11" t="s">
        <v>1072</v>
      </c>
      <c r="C98" s="32" t="s">
        <v>1073</v>
      </c>
      <c r="D98" s="32">
        <v>0.4682829174</v>
      </c>
      <c r="E98" s="39">
        <v>0.47621991600000002</v>
      </c>
      <c r="F98" s="32">
        <v>0.4682829174</v>
      </c>
      <c r="G98" s="32">
        <v>0</v>
      </c>
      <c r="H98" s="40" t="s">
        <v>110</v>
      </c>
      <c r="I98" s="40" t="s">
        <v>110</v>
      </c>
      <c r="J98" s="40" t="s">
        <v>110</v>
      </c>
      <c r="K98" s="40" t="s">
        <v>110</v>
      </c>
      <c r="L98" s="40" t="s">
        <v>110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1">
        <f t="shared" ref="R98:R102" si="181">G98-M98</f>
        <v>0</v>
      </c>
      <c r="S98" s="60" t="str">
        <f t="shared" ref="S98:S104" si="182">IF(H98="нд","нд",M98-H98)</f>
        <v>нд</v>
      </c>
      <c r="T98" s="61" t="str">
        <f t="shared" ref="T98:T104" si="183">IF(H98="нд","нд",IF(H98=0,"-",S98/H98*100))</f>
        <v>нд</v>
      </c>
      <c r="U98" s="60" t="str">
        <f t="shared" ref="U98:U104" si="184">IF(I98="нд","нд",N98-I98)</f>
        <v>нд</v>
      </c>
      <c r="V98" s="61" t="str">
        <f t="shared" ref="V98:V104" si="185">IF(I98="нд","нд",IF(I98=0,"-",U98/I98*100))</f>
        <v>нд</v>
      </c>
      <c r="W98" s="60" t="str">
        <f t="shared" ref="W98:W104" si="186">IF(J98="нд","нд",O98-J98)</f>
        <v>нд</v>
      </c>
      <c r="X98" s="61" t="str">
        <f t="shared" ref="X98:X104" si="187">IF(J98="нд","нд",IF(J98=0,"-",W98/J98*100))</f>
        <v>нд</v>
      </c>
      <c r="Y98" s="60" t="str">
        <f t="shared" ref="Y98:Y104" si="188">IF(K98="нд","нд",P98-K98)</f>
        <v>нд</v>
      </c>
      <c r="Z98" s="61" t="str">
        <f t="shared" ref="Z98:Z104" si="189">IF(K98="нд","нд",IF(K98=0,"-",Y98/K98*100))</f>
        <v>нд</v>
      </c>
      <c r="AA98" s="60" t="str">
        <f t="shared" ref="AA98:AA104" si="190">IF(L98="нд","нд",Q98-L98)</f>
        <v>нд</v>
      </c>
      <c r="AB98" s="61" t="str">
        <f t="shared" ref="AB98:AB104" si="191">IF(L98="нд","нд",IF(L98=0,"-",AA98/L98*100))</f>
        <v>нд</v>
      </c>
      <c r="AC98" s="110" t="s">
        <v>1256</v>
      </c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</row>
    <row r="99" spans="1:177" ht="31.5">
      <c r="A99" s="10" t="s">
        <v>876</v>
      </c>
      <c r="B99" s="11" t="s">
        <v>1074</v>
      </c>
      <c r="C99" s="32" t="s">
        <v>1075</v>
      </c>
      <c r="D99" s="32">
        <v>3.9338320799999993E-2</v>
      </c>
      <c r="E99" s="39">
        <v>4.0005072000000003E-2</v>
      </c>
      <c r="F99" s="32">
        <v>3.9338320799999993E-2</v>
      </c>
      <c r="G99" s="32">
        <v>0</v>
      </c>
      <c r="H99" s="40" t="s">
        <v>110</v>
      </c>
      <c r="I99" s="40" t="s">
        <v>110</v>
      </c>
      <c r="J99" s="40" t="s">
        <v>110</v>
      </c>
      <c r="K99" s="40" t="s">
        <v>110</v>
      </c>
      <c r="L99" s="40" t="s">
        <v>110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1">
        <f t="shared" si="181"/>
        <v>0</v>
      </c>
      <c r="S99" s="60" t="str">
        <f t="shared" si="182"/>
        <v>нд</v>
      </c>
      <c r="T99" s="61" t="str">
        <f t="shared" si="183"/>
        <v>нд</v>
      </c>
      <c r="U99" s="60" t="str">
        <f t="shared" si="184"/>
        <v>нд</v>
      </c>
      <c r="V99" s="61" t="str">
        <f t="shared" si="185"/>
        <v>нд</v>
      </c>
      <c r="W99" s="60" t="str">
        <f t="shared" si="186"/>
        <v>нд</v>
      </c>
      <c r="X99" s="61" t="str">
        <f t="shared" si="187"/>
        <v>нд</v>
      </c>
      <c r="Y99" s="60" t="str">
        <f t="shared" si="188"/>
        <v>нд</v>
      </c>
      <c r="Z99" s="61" t="str">
        <f t="shared" si="189"/>
        <v>нд</v>
      </c>
      <c r="AA99" s="60" t="str">
        <f t="shared" si="190"/>
        <v>нд</v>
      </c>
      <c r="AB99" s="61" t="str">
        <f t="shared" si="191"/>
        <v>нд</v>
      </c>
      <c r="AC99" s="110" t="s">
        <v>110</v>
      </c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</row>
    <row r="100" spans="1:177" ht="31.5">
      <c r="A100" s="10" t="s">
        <v>876</v>
      </c>
      <c r="B100" s="11" t="s">
        <v>1076</v>
      </c>
      <c r="C100" s="32" t="s">
        <v>1077</v>
      </c>
      <c r="D100" s="32">
        <v>7.4635637199999993E-2</v>
      </c>
      <c r="E100" s="39">
        <v>7.5900648000000001E-2</v>
      </c>
      <c r="F100" s="32">
        <v>7.4635637199999993E-2</v>
      </c>
      <c r="G100" s="32">
        <v>0</v>
      </c>
      <c r="H100" s="40" t="s">
        <v>110</v>
      </c>
      <c r="I100" s="40" t="s">
        <v>110</v>
      </c>
      <c r="J100" s="40" t="s">
        <v>110</v>
      </c>
      <c r="K100" s="40" t="s">
        <v>110</v>
      </c>
      <c r="L100" s="40" t="s">
        <v>110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1">
        <f t="shared" si="181"/>
        <v>0</v>
      </c>
      <c r="S100" s="60" t="str">
        <f t="shared" si="182"/>
        <v>нд</v>
      </c>
      <c r="T100" s="61" t="str">
        <f t="shared" si="183"/>
        <v>нд</v>
      </c>
      <c r="U100" s="60" t="str">
        <f t="shared" si="184"/>
        <v>нд</v>
      </c>
      <c r="V100" s="61" t="str">
        <f t="shared" si="185"/>
        <v>нд</v>
      </c>
      <c r="W100" s="60" t="str">
        <f t="shared" si="186"/>
        <v>нд</v>
      </c>
      <c r="X100" s="61" t="str">
        <f t="shared" si="187"/>
        <v>нд</v>
      </c>
      <c r="Y100" s="60" t="str">
        <f t="shared" si="188"/>
        <v>нд</v>
      </c>
      <c r="Z100" s="61" t="str">
        <f t="shared" si="189"/>
        <v>нд</v>
      </c>
      <c r="AA100" s="60" t="str">
        <f t="shared" si="190"/>
        <v>нд</v>
      </c>
      <c r="AB100" s="61" t="str">
        <f t="shared" si="191"/>
        <v>нд</v>
      </c>
      <c r="AC100" s="110" t="s">
        <v>110</v>
      </c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</row>
    <row r="101" spans="1:177" ht="31.5">
      <c r="A101" s="10" t="s">
        <v>876</v>
      </c>
      <c r="B101" s="11" t="s">
        <v>1078</v>
      </c>
      <c r="C101" s="32" t="s">
        <v>1079</v>
      </c>
      <c r="D101" s="32">
        <v>0.53106105999999997</v>
      </c>
      <c r="E101" s="39">
        <v>0.53106106799999997</v>
      </c>
      <c r="F101" s="32">
        <v>0.53106105999999997</v>
      </c>
      <c r="G101" s="32">
        <v>0</v>
      </c>
      <c r="H101" s="40" t="s">
        <v>110</v>
      </c>
      <c r="I101" s="40" t="s">
        <v>110</v>
      </c>
      <c r="J101" s="40" t="s">
        <v>110</v>
      </c>
      <c r="K101" s="40" t="s">
        <v>110</v>
      </c>
      <c r="L101" s="40" t="s">
        <v>110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1">
        <f t="shared" si="181"/>
        <v>0</v>
      </c>
      <c r="S101" s="60" t="str">
        <f t="shared" si="182"/>
        <v>нд</v>
      </c>
      <c r="T101" s="61" t="str">
        <f t="shared" si="183"/>
        <v>нд</v>
      </c>
      <c r="U101" s="60" t="str">
        <f t="shared" si="184"/>
        <v>нд</v>
      </c>
      <c r="V101" s="61" t="str">
        <f t="shared" si="185"/>
        <v>нд</v>
      </c>
      <c r="W101" s="60" t="str">
        <f t="shared" si="186"/>
        <v>нд</v>
      </c>
      <c r="X101" s="61" t="str">
        <f t="shared" si="187"/>
        <v>нд</v>
      </c>
      <c r="Y101" s="60" t="str">
        <f t="shared" si="188"/>
        <v>нд</v>
      </c>
      <c r="Z101" s="61" t="str">
        <f t="shared" si="189"/>
        <v>нд</v>
      </c>
      <c r="AA101" s="60" t="str">
        <f t="shared" si="190"/>
        <v>нд</v>
      </c>
      <c r="AB101" s="61" t="str">
        <f t="shared" si="191"/>
        <v>нд</v>
      </c>
      <c r="AC101" s="110" t="s">
        <v>110</v>
      </c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</row>
    <row r="102" spans="1:177" ht="31.5">
      <c r="A102" s="10" t="s">
        <v>876</v>
      </c>
      <c r="B102" s="11" t="s">
        <v>1080</v>
      </c>
      <c r="C102" s="32" t="s">
        <v>1081</v>
      </c>
      <c r="D102" s="32">
        <v>2.3122469942426198</v>
      </c>
      <c r="E102" s="39">
        <v>2.4181010497753199</v>
      </c>
      <c r="F102" s="32">
        <v>0</v>
      </c>
      <c r="G102" s="32">
        <v>2.3122469942426198</v>
      </c>
      <c r="H102" s="40">
        <v>2.3122469942426198</v>
      </c>
      <c r="I102" s="40">
        <v>0</v>
      </c>
      <c r="J102" s="40">
        <v>0</v>
      </c>
      <c r="K102" s="40">
        <v>1.9268724952021801</v>
      </c>
      <c r="L102" s="40">
        <v>0.38537449904043974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1">
        <f t="shared" si="181"/>
        <v>2.3122469942426198</v>
      </c>
      <c r="S102" s="60">
        <f t="shared" si="182"/>
        <v>-2.3122469942426198</v>
      </c>
      <c r="T102" s="61">
        <f t="shared" si="183"/>
        <v>-100</v>
      </c>
      <c r="U102" s="60">
        <f t="shared" si="184"/>
        <v>0</v>
      </c>
      <c r="V102" s="61" t="str">
        <f t="shared" si="185"/>
        <v>-</v>
      </c>
      <c r="W102" s="60">
        <f t="shared" si="186"/>
        <v>0</v>
      </c>
      <c r="X102" s="61" t="str">
        <f t="shared" si="187"/>
        <v>-</v>
      </c>
      <c r="Y102" s="60">
        <f t="shared" si="188"/>
        <v>-1.9268724952021801</v>
      </c>
      <c r="Z102" s="61">
        <f t="shared" si="189"/>
        <v>-100</v>
      </c>
      <c r="AA102" s="60">
        <f t="shared" si="190"/>
        <v>-0.38537449904043974</v>
      </c>
      <c r="AB102" s="61">
        <f t="shared" si="191"/>
        <v>-100</v>
      </c>
      <c r="AC102" s="110" t="s">
        <v>110</v>
      </c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</row>
    <row r="103" spans="1:177" ht="31.5">
      <c r="A103" s="324" t="s">
        <v>884</v>
      </c>
      <c r="B103" s="325" t="s">
        <v>1082</v>
      </c>
      <c r="C103" s="98" t="s">
        <v>234</v>
      </c>
      <c r="D103" s="98">
        <f>D104+D107</f>
        <v>513.51138810932287</v>
      </c>
      <c r="E103" s="98">
        <f t="shared" ref="E103:R103" si="192">E104+E107</f>
        <v>659.80954630417705</v>
      </c>
      <c r="F103" s="98">
        <f t="shared" si="192"/>
        <v>0</v>
      </c>
      <c r="G103" s="98">
        <f t="shared" si="192"/>
        <v>513.51138810932287</v>
      </c>
      <c r="H103" s="98">
        <f t="shared" si="192"/>
        <v>56.827199999999991</v>
      </c>
      <c r="I103" s="98">
        <f t="shared" si="192"/>
        <v>0</v>
      </c>
      <c r="J103" s="98">
        <f t="shared" si="192"/>
        <v>0</v>
      </c>
      <c r="K103" s="98">
        <f t="shared" si="192"/>
        <v>0</v>
      </c>
      <c r="L103" s="98">
        <f t="shared" si="192"/>
        <v>56.827199999999991</v>
      </c>
      <c r="M103" s="98">
        <f t="shared" si="192"/>
        <v>0</v>
      </c>
      <c r="N103" s="98">
        <f t="shared" si="192"/>
        <v>0</v>
      </c>
      <c r="O103" s="98">
        <f t="shared" si="192"/>
        <v>0</v>
      </c>
      <c r="P103" s="98">
        <f t="shared" si="192"/>
        <v>0</v>
      </c>
      <c r="Q103" s="98">
        <f t="shared" si="192"/>
        <v>0</v>
      </c>
      <c r="R103" s="98">
        <f t="shared" si="192"/>
        <v>513.51138810932287</v>
      </c>
      <c r="S103" s="60">
        <f t="shared" si="182"/>
        <v>-56.827199999999991</v>
      </c>
      <c r="T103" s="61">
        <f t="shared" si="183"/>
        <v>-100</v>
      </c>
      <c r="U103" s="60">
        <f t="shared" si="184"/>
        <v>0</v>
      </c>
      <c r="V103" s="61" t="str">
        <f t="shared" si="185"/>
        <v>-</v>
      </c>
      <c r="W103" s="60">
        <f t="shared" si="186"/>
        <v>0</v>
      </c>
      <c r="X103" s="61" t="str">
        <f t="shared" si="187"/>
        <v>-</v>
      </c>
      <c r="Y103" s="60">
        <f t="shared" si="188"/>
        <v>0</v>
      </c>
      <c r="Z103" s="61" t="str">
        <f t="shared" si="189"/>
        <v>-</v>
      </c>
      <c r="AA103" s="60">
        <f t="shared" si="190"/>
        <v>-56.827199999999991</v>
      </c>
      <c r="AB103" s="61">
        <f t="shared" si="191"/>
        <v>-100</v>
      </c>
      <c r="AC103" s="110">
        <v>0</v>
      </c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</row>
    <row r="104" spans="1:177">
      <c r="A104" s="324" t="s">
        <v>1083</v>
      </c>
      <c r="B104" s="325" t="s">
        <v>1084</v>
      </c>
      <c r="C104" s="98" t="s">
        <v>234</v>
      </c>
      <c r="D104" s="98">
        <f>SUM(D105:D106)</f>
        <v>513.51138810932287</v>
      </c>
      <c r="E104" s="326">
        <f t="shared" ref="E104:R104" si="193">SUM(E105:E106)</f>
        <v>659.80954630417705</v>
      </c>
      <c r="F104" s="326">
        <f t="shared" si="193"/>
        <v>0</v>
      </c>
      <c r="G104" s="326">
        <f t="shared" si="193"/>
        <v>513.51138810932287</v>
      </c>
      <c r="H104" s="326">
        <f t="shared" si="193"/>
        <v>56.827199999999991</v>
      </c>
      <c r="I104" s="326">
        <f t="shared" si="193"/>
        <v>0</v>
      </c>
      <c r="J104" s="326">
        <f t="shared" si="193"/>
        <v>0</v>
      </c>
      <c r="K104" s="326">
        <f t="shared" si="193"/>
        <v>0</v>
      </c>
      <c r="L104" s="326">
        <f t="shared" si="193"/>
        <v>56.827199999999991</v>
      </c>
      <c r="M104" s="326">
        <f t="shared" si="193"/>
        <v>0</v>
      </c>
      <c r="N104" s="326">
        <f t="shared" si="193"/>
        <v>0</v>
      </c>
      <c r="O104" s="326">
        <f t="shared" si="193"/>
        <v>0</v>
      </c>
      <c r="P104" s="326">
        <f t="shared" si="193"/>
        <v>0</v>
      </c>
      <c r="Q104" s="326">
        <f t="shared" si="193"/>
        <v>0</v>
      </c>
      <c r="R104" s="326">
        <f t="shared" si="193"/>
        <v>513.51138810932287</v>
      </c>
      <c r="S104" s="60">
        <f t="shared" si="182"/>
        <v>-56.827199999999991</v>
      </c>
      <c r="T104" s="61">
        <f t="shared" si="183"/>
        <v>-100</v>
      </c>
      <c r="U104" s="60">
        <f t="shared" si="184"/>
        <v>0</v>
      </c>
      <c r="V104" s="61" t="str">
        <f t="shared" si="185"/>
        <v>-</v>
      </c>
      <c r="W104" s="60">
        <f t="shared" si="186"/>
        <v>0</v>
      </c>
      <c r="X104" s="61" t="str">
        <f t="shared" si="187"/>
        <v>-</v>
      </c>
      <c r="Y104" s="60">
        <f t="shared" si="188"/>
        <v>0</v>
      </c>
      <c r="Z104" s="61" t="str">
        <f t="shared" si="189"/>
        <v>-</v>
      </c>
      <c r="AA104" s="60">
        <f t="shared" si="190"/>
        <v>-56.827199999999991</v>
      </c>
      <c r="AB104" s="61">
        <f t="shared" si="191"/>
        <v>-100</v>
      </c>
      <c r="AC104" s="110">
        <v>0</v>
      </c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</row>
    <row r="105" spans="1:177" ht="31.5">
      <c r="A105" s="10" t="s">
        <v>1083</v>
      </c>
      <c r="B105" s="11" t="s">
        <v>1085</v>
      </c>
      <c r="C105" s="32" t="s">
        <v>1086</v>
      </c>
      <c r="D105" s="32">
        <v>108.74582998845001</v>
      </c>
      <c r="E105" s="39">
        <v>132.00481709145501</v>
      </c>
      <c r="F105" s="32">
        <v>0</v>
      </c>
      <c r="G105" s="32">
        <v>108.74582998845001</v>
      </c>
      <c r="H105" s="40">
        <v>16.027199999999997</v>
      </c>
      <c r="I105" s="40">
        <v>0</v>
      </c>
      <c r="J105" s="40">
        <v>0</v>
      </c>
      <c r="K105" s="40">
        <v>0</v>
      </c>
      <c r="L105" s="40">
        <v>16.027199999999997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1">
        <f t="shared" ref="R105:R118" si="194">G105-M105</f>
        <v>108.74582998845001</v>
      </c>
      <c r="S105" s="60">
        <f t="shared" ref="S105:S119" si="195">IF(H105="нд","нд",M105-H105)</f>
        <v>-16.027199999999997</v>
      </c>
      <c r="T105" s="61">
        <f t="shared" ref="T105:T119" si="196">IF(H105="нд","нд",IF(H105=0,"-",S105/H105*100))</f>
        <v>-100</v>
      </c>
      <c r="U105" s="60">
        <f t="shared" ref="U105:U119" si="197">IF(I105="нд","нд",N105-I105)</f>
        <v>0</v>
      </c>
      <c r="V105" s="61" t="str">
        <f t="shared" ref="V105:V119" si="198">IF(I105="нд","нд",IF(I105=0,"-",U105/I105*100))</f>
        <v>-</v>
      </c>
      <c r="W105" s="60">
        <f t="shared" ref="W105:W119" si="199">IF(J105="нд","нд",O105-J105)</f>
        <v>0</v>
      </c>
      <c r="X105" s="61" t="str">
        <f t="shared" ref="X105:X119" si="200">IF(J105="нд","нд",IF(J105=0,"-",W105/J105*100))</f>
        <v>-</v>
      </c>
      <c r="Y105" s="60">
        <f t="shared" ref="Y105:Y119" si="201">IF(K105="нд","нд",P105-K105)</f>
        <v>0</v>
      </c>
      <c r="Z105" s="61" t="str">
        <f t="shared" ref="Z105:Z119" si="202">IF(K105="нд","нд",IF(K105=0,"-",Y105/K105*100))</f>
        <v>-</v>
      </c>
      <c r="AA105" s="60">
        <f t="shared" ref="AA105:AA119" si="203">IF(L105="нд","нд",Q105-L105)</f>
        <v>-16.027199999999997</v>
      </c>
      <c r="AB105" s="61">
        <f t="shared" ref="AB105:AB119" si="204">IF(L105="нд","нд",IF(L105=0,"-",AA105/L105*100))</f>
        <v>-100</v>
      </c>
      <c r="AC105" s="110">
        <v>0</v>
      </c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</row>
    <row r="106" spans="1:177" ht="31.5">
      <c r="A106" s="10" t="s">
        <v>1083</v>
      </c>
      <c r="B106" s="11" t="s">
        <v>1087</v>
      </c>
      <c r="C106" s="32" t="s">
        <v>1088</v>
      </c>
      <c r="D106" s="32">
        <v>404.76555812087281</v>
      </c>
      <c r="E106" s="39">
        <v>527.80472921272201</v>
      </c>
      <c r="F106" s="32">
        <v>0</v>
      </c>
      <c r="G106" s="32">
        <v>404.76555812087281</v>
      </c>
      <c r="H106" s="40">
        <v>40.799999999999997</v>
      </c>
      <c r="I106" s="40">
        <v>0</v>
      </c>
      <c r="J106" s="40">
        <v>0</v>
      </c>
      <c r="K106" s="40">
        <v>0</v>
      </c>
      <c r="L106" s="40">
        <v>40.799999999999997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1">
        <f t="shared" si="194"/>
        <v>404.76555812087281</v>
      </c>
      <c r="S106" s="60">
        <f t="shared" si="195"/>
        <v>-40.799999999999997</v>
      </c>
      <c r="T106" s="61">
        <f t="shared" si="196"/>
        <v>-100</v>
      </c>
      <c r="U106" s="60">
        <f t="shared" si="197"/>
        <v>0</v>
      </c>
      <c r="V106" s="61" t="str">
        <f t="shared" si="198"/>
        <v>-</v>
      </c>
      <c r="W106" s="60">
        <f t="shared" si="199"/>
        <v>0</v>
      </c>
      <c r="X106" s="61" t="str">
        <f t="shared" si="200"/>
        <v>-</v>
      </c>
      <c r="Y106" s="60">
        <f t="shared" si="201"/>
        <v>0</v>
      </c>
      <c r="Z106" s="61" t="str">
        <f t="shared" si="202"/>
        <v>-</v>
      </c>
      <c r="AA106" s="60">
        <f t="shared" si="203"/>
        <v>-40.799999999999997</v>
      </c>
      <c r="AB106" s="61">
        <f t="shared" si="204"/>
        <v>-100</v>
      </c>
      <c r="AC106" s="110">
        <v>0</v>
      </c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</row>
    <row r="107" spans="1:177" ht="47.25">
      <c r="A107" s="324" t="s">
        <v>1089</v>
      </c>
      <c r="B107" s="325" t="s">
        <v>1090</v>
      </c>
      <c r="C107" s="98" t="s">
        <v>234</v>
      </c>
      <c r="D107" s="98">
        <v>0</v>
      </c>
      <c r="E107" s="98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0</v>
      </c>
      <c r="O107" s="98">
        <v>0</v>
      </c>
      <c r="P107" s="98">
        <v>0</v>
      </c>
      <c r="Q107" s="98">
        <v>0</v>
      </c>
      <c r="R107" s="98">
        <v>0</v>
      </c>
      <c r="S107" s="60">
        <f t="shared" si="195"/>
        <v>0</v>
      </c>
      <c r="T107" s="61" t="str">
        <f t="shared" si="196"/>
        <v>-</v>
      </c>
      <c r="U107" s="60">
        <f t="shared" si="197"/>
        <v>0</v>
      </c>
      <c r="V107" s="61" t="str">
        <f t="shared" si="198"/>
        <v>-</v>
      </c>
      <c r="W107" s="60">
        <f t="shared" si="199"/>
        <v>0</v>
      </c>
      <c r="X107" s="61" t="str">
        <f t="shared" si="200"/>
        <v>-</v>
      </c>
      <c r="Y107" s="60">
        <f t="shared" si="201"/>
        <v>0</v>
      </c>
      <c r="Z107" s="61" t="str">
        <f t="shared" si="202"/>
        <v>-</v>
      </c>
      <c r="AA107" s="60">
        <f t="shared" si="203"/>
        <v>0</v>
      </c>
      <c r="AB107" s="61" t="str">
        <f t="shared" si="204"/>
        <v>-</v>
      </c>
      <c r="AC107" s="110" t="s">
        <v>1257</v>
      </c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</row>
    <row r="108" spans="1:177" ht="31.5">
      <c r="A108" s="324" t="s">
        <v>886</v>
      </c>
      <c r="B108" s="325" t="s">
        <v>1091</v>
      </c>
      <c r="C108" s="98" t="s">
        <v>234</v>
      </c>
      <c r="D108" s="98">
        <f>SUM(D109:D116)</f>
        <v>0</v>
      </c>
      <c r="E108" s="98">
        <f t="shared" ref="E108:R108" si="205">SUM(E109:E116)</f>
        <v>0</v>
      </c>
      <c r="F108" s="98">
        <f t="shared" si="205"/>
        <v>0</v>
      </c>
      <c r="G108" s="98">
        <f t="shared" si="205"/>
        <v>0</v>
      </c>
      <c r="H108" s="98">
        <f t="shared" si="205"/>
        <v>0</v>
      </c>
      <c r="I108" s="98">
        <f t="shared" si="205"/>
        <v>0</v>
      </c>
      <c r="J108" s="98">
        <f t="shared" si="205"/>
        <v>0</v>
      </c>
      <c r="K108" s="98">
        <f t="shared" si="205"/>
        <v>0</v>
      </c>
      <c r="L108" s="98">
        <f t="shared" si="205"/>
        <v>0</v>
      </c>
      <c r="M108" s="98">
        <f t="shared" si="205"/>
        <v>0</v>
      </c>
      <c r="N108" s="98">
        <f t="shared" si="205"/>
        <v>0</v>
      </c>
      <c r="O108" s="98">
        <f t="shared" si="205"/>
        <v>0</v>
      </c>
      <c r="P108" s="98">
        <f t="shared" si="205"/>
        <v>0</v>
      </c>
      <c r="Q108" s="98">
        <f t="shared" si="205"/>
        <v>0</v>
      </c>
      <c r="R108" s="98">
        <f t="shared" si="205"/>
        <v>0</v>
      </c>
      <c r="S108" s="60">
        <f t="shared" si="195"/>
        <v>0</v>
      </c>
      <c r="T108" s="61" t="str">
        <f t="shared" si="196"/>
        <v>-</v>
      </c>
      <c r="U108" s="60">
        <f t="shared" si="197"/>
        <v>0</v>
      </c>
      <c r="V108" s="61" t="str">
        <f t="shared" si="198"/>
        <v>-</v>
      </c>
      <c r="W108" s="60">
        <f t="shared" si="199"/>
        <v>0</v>
      </c>
      <c r="X108" s="61" t="str">
        <f t="shared" si="200"/>
        <v>-</v>
      </c>
      <c r="Y108" s="60">
        <f t="shared" si="201"/>
        <v>0</v>
      </c>
      <c r="Z108" s="61" t="str">
        <f t="shared" si="202"/>
        <v>-</v>
      </c>
      <c r="AA108" s="60">
        <f t="shared" si="203"/>
        <v>0</v>
      </c>
      <c r="AB108" s="61" t="str">
        <f t="shared" si="204"/>
        <v>-</v>
      </c>
      <c r="AC108" s="110" t="s">
        <v>1258</v>
      </c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</row>
    <row r="109" spans="1:177">
      <c r="A109" s="324" t="s">
        <v>888</v>
      </c>
      <c r="B109" s="325" t="s">
        <v>1092</v>
      </c>
      <c r="C109" s="98" t="s">
        <v>234</v>
      </c>
      <c r="D109" s="98">
        <v>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60">
        <f t="shared" si="195"/>
        <v>0</v>
      </c>
      <c r="T109" s="61" t="str">
        <f t="shared" si="196"/>
        <v>-</v>
      </c>
      <c r="U109" s="60">
        <f t="shared" si="197"/>
        <v>0</v>
      </c>
      <c r="V109" s="61" t="str">
        <f t="shared" si="198"/>
        <v>-</v>
      </c>
      <c r="W109" s="60">
        <f t="shared" si="199"/>
        <v>0</v>
      </c>
      <c r="X109" s="61" t="str">
        <f t="shared" si="200"/>
        <v>-</v>
      </c>
      <c r="Y109" s="60">
        <f t="shared" si="201"/>
        <v>0</v>
      </c>
      <c r="Z109" s="61" t="str">
        <f t="shared" si="202"/>
        <v>-</v>
      </c>
      <c r="AA109" s="60">
        <f t="shared" si="203"/>
        <v>0</v>
      </c>
      <c r="AB109" s="61" t="str">
        <f t="shared" si="204"/>
        <v>-</v>
      </c>
      <c r="AC109" s="110" t="s">
        <v>110</v>
      </c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</row>
    <row r="110" spans="1:177">
      <c r="A110" s="324" t="s">
        <v>892</v>
      </c>
      <c r="B110" s="325" t="s">
        <v>1093</v>
      </c>
      <c r="C110" s="98" t="s">
        <v>234</v>
      </c>
      <c r="D110" s="98">
        <v>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0</v>
      </c>
      <c r="R110" s="98">
        <v>0</v>
      </c>
      <c r="S110" s="60">
        <f t="shared" si="195"/>
        <v>0</v>
      </c>
      <c r="T110" s="61" t="str">
        <f t="shared" si="196"/>
        <v>-</v>
      </c>
      <c r="U110" s="60">
        <f t="shared" si="197"/>
        <v>0</v>
      </c>
      <c r="V110" s="61" t="str">
        <f t="shared" si="198"/>
        <v>-</v>
      </c>
      <c r="W110" s="60">
        <f t="shared" si="199"/>
        <v>0</v>
      </c>
      <c r="X110" s="61" t="str">
        <f t="shared" si="200"/>
        <v>-</v>
      </c>
      <c r="Y110" s="60">
        <f t="shared" si="201"/>
        <v>0</v>
      </c>
      <c r="Z110" s="61" t="str">
        <f t="shared" si="202"/>
        <v>-</v>
      </c>
      <c r="AA110" s="60">
        <f t="shared" si="203"/>
        <v>0</v>
      </c>
      <c r="AB110" s="61" t="str">
        <f t="shared" si="204"/>
        <v>-</v>
      </c>
      <c r="AC110" s="110" t="s">
        <v>110</v>
      </c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</row>
    <row r="111" spans="1:177" ht="31.5">
      <c r="A111" s="324" t="s">
        <v>893</v>
      </c>
      <c r="B111" s="325" t="s">
        <v>1094</v>
      </c>
      <c r="C111" s="98" t="s">
        <v>234</v>
      </c>
      <c r="D111" s="98">
        <v>0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60">
        <f t="shared" si="195"/>
        <v>0</v>
      </c>
      <c r="T111" s="61" t="str">
        <f t="shared" si="196"/>
        <v>-</v>
      </c>
      <c r="U111" s="60">
        <f t="shared" si="197"/>
        <v>0</v>
      </c>
      <c r="V111" s="61" t="str">
        <f t="shared" si="198"/>
        <v>-</v>
      </c>
      <c r="W111" s="60">
        <f t="shared" si="199"/>
        <v>0</v>
      </c>
      <c r="X111" s="61" t="str">
        <f t="shared" si="200"/>
        <v>-</v>
      </c>
      <c r="Y111" s="60">
        <f t="shared" si="201"/>
        <v>0</v>
      </c>
      <c r="Z111" s="61" t="str">
        <f t="shared" si="202"/>
        <v>-</v>
      </c>
      <c r="AA111" s="60">
        <f t="shared" si="203"/>
        <v>0</v>
      </c>
      <c r="AB111" s="61" t="str">
        <f t="shared" si="204"/>
        <v>-</v>
      </c>
      <c r="AC111" s="110" t="s">
        <v>1259</v>
      </c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</row>
    <row r="112" spans="1:177" ht="31.5">
      <c r="A112" s="324" t="s">
        <v>894</v>
      </c>
      <c r="B112" s="325" t="s">
        <v>1095</v>
      </c>
      <c r="C112" s="98" t="s">
        <v>234</v>
      </c>
      <c r="D112" s="98">
        <v>0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60">
        <f t="shared" si="195"/>
        <v>0</v>
      </c>
      <c r="T112" s="61" t="str">
        <f t="shared" si="196"/>
        <v>-</v>
      </c>
      <c r="U112" s="60">
        <f t="shared" si="197"/>
        <v>0</v>
      </c>
      <c r="V112" s="61" t="str">
        <f t="shared" si="198"/>
        <v>-</v>
      </c>
      <c r="W112" s="60">
        <f t="shared" si="199"/>
        <v>0</v>
      </c>
      <c r="X112" s="61" t="str">
        <f t="shared" si="200"/>
        <v>-</v>
      </c>
      <c r="Y112" s="60">
        <f t="shared" si="201"/>
        <v>0</v>
      </c>
      <c r="Z112" s="61" t="str">
        <f t="shared" si="202"/>
        <v>-</v>
      </c>
      <c r="AA112" s="60">
        <f t="shared" si="203"/>
        <v>0</v>
      </c>
      <c r="AB112" s="61" t="str">
        <f t="shared" si="204"/>
        <v>-</v>
      </c>
      <c r="AC112" s="110" t="s">
        <v>1259</v>
      </c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</row>
    <row r="113" spans="1:177" ht="31.5">
      <c r="A113" s="324" t="s">
        <v>895</v>
      </c>
      <c r="B113" s="325" t="s">
        <v>1096</v>
      </c>
      <c r="C113" s="98" t="s">
        <v>234</v>
      </c>
      <c r="D113" s="98">
        <v>0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60">
        <f t="shared" si="195"/>
        <v>0</v>
      </c>
      <c r="T113" s="61" t="str">
        <f t="shared" si="196"/>
        <v>-</v>
      </c>
      <c r="U113" s="60">
        <f t="shared" si="197"/>
        <v>0</v>
      </c>
      <c r="V113" s="61" t="str">
        <f t="shared" si="198"/>
        <v>-</v>
      </c>
      <c r="W113" s="60">
        <f t="shared" si="199"/>
        <v>0</v>
      </c>
      <c r="X113" s="61" t="str">
        <f t="shared" si="200"/>
        <v>-</v>
      </c>
      <c r="Y113" s="60">
        <f t="shared" si="201"/>
        <v>0</v>
      </c>
      <c r="Z113" s="61" t="str">
        <f t="shared" si="202"/>
        <v>-</v>
      </c>
      <c r="AA113" s="60">
        <f t="shared" si="203"/>
        <v>0</v>
      </c>
      <c r="AB113" s="61" t="str">
        <f t="shared" si="204"/>
        <v>-</v>
      </c>
      <c r="AC113" s="110" t="s">
        <v>110</v>
      </c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</row>
    <row r="114" spans="1:177" ht="31.5">
      <c r="A114" s="324" t="s">
        <v>896</v>
      </c>
      <c r="B114" s="325" t="s">
        <v>1097</v>
      </c>
      <c r="C114" s="98" t="s">
        <v>234</v>
      </c>
      <c r="D114" s="98">
        <v>0</v>
      </c>
      <c r="E114" s="98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98">
        <v>0</v>
      </c>
      <c r="R114" s="98">
        <v>0</v>
      </c>
      <c r="S114" s="60">
        <f t="shared" si="195"/>
        <v>0</v>
      </c>
      <c r="T114" s="61" t="str">
        <f t="shared" si="196"/>
        <v>-</v>
      </c>
      <c r="U114" s="60">
        <f t="shared" si="197"/>
        <v>0</v>
      </c>
      <c r="V114" s="61" t="str">
        <f t="shared" si="198"/>
        <v>-</v>
      </c>
      <c r="W114" s="60">
        <f t="shared" si="199"/>
        <v>0</v>
      </c>
      <c r="X114" s="61" t="str">
        <f t="shared" si="200"/>
        <v>-</v>
      </c>
      <c r="Y114" s="60">
        <f t="shared" si="201"/>
        <v>0</v>
      </c>
      <c r="Z114" s="61" t="str">
        <f t="shared" si="202"/>
        <v>-</v>
      </c>
      <c r="AA114" s="60">
        <f t="shared" si="203"/>
        <v>0</v>
      </c>
      <c r="AB114" s="61" t="str">
        <f t="shared" si="204"/>
        <v>-</v>
      </c>
      <c r="AC114" s="110" t="s">
        <v>110</v>
      </c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</row>
    <row r="115" spans="1:177" ht="31.5">
      <c r="A115" s="324" t="s">
        <v>897</v>
      </c>
      <c r="B115" s="325" t="s">
        <v>1098</v>
      </c>
      <c r="C115" s="98" t="s">
        <v>234</v>
      </c>
      <c r="D115" s="98">
        <v>0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60">
        <f t="shared" si="195"/>
        <v>0</v>
      </c>
      <c r="T115" s="61" t="str">
        <f t="shared" si="196"/>
        <v>-</v>
      </c>
      <c r="U115" s="60">
        <f t="shared" si="197"/>
        <v>0</v>
      </c>
      <c r="V115" s="61" t="str">
        <f t="shared" si="198"/>
        <v>-</v>
      </c>
      <c r="W115" s="60">
        <f t="shared" si="199"/>
        <v>0</v>
      </c>
      <c r="X115" s="61" t="str">
        <f t="shared" si="200"/>
        <v>-</v>
      </c>
      <c r="Y115" s="60">
        <f t="shared" si="201"/>
        <v>0</v>
      </c>
      <c r="Z115" s="61" t="str">
        <f t="shared" si="202"/>
        <v>-</v>
      </c>
      <c r="AA115" s="60">
        <f t="shared" si="203"/>
        <v>0</v>
      </c>
      <c r="AB115" s="61" t="str">
        <f t="shared" si="204"/>
        <v>-</v>
      </c>
      <c r="AC115" s="110" t="s">
        <v>110</v>
      </c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</row>
    <row r="116" spans="1:177" ht="31.5">
      <c r="A116" s="324" t="s">
        <v>1099</v>
      </c>
      <c r="B116" s="325" t="s">
        <v>1100</v>
      </c>
      <c r="C116" s="98" t="s">
        <v>234</v>
      </c>
      <c r="D116" s="98">
        <v>0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0</v>
      </c>
      <c r="R116" s="98">
        <v>0</v>
      </c>
      <c r="S116" s="60">
        <f t="shared" si="195"/>
        <v>0</v>
      </c>
      <c r="T116" s="61" t="str">
        <f t="shared" si="196"/>
        <v>-</v>
      </c>
      <c r="U116" s="60">
        <f t="shared" si="197"/>
        <v>0</v>
      </c>
      <c r="V116" s="61" t="str">
        <f t="shared" si="198"/>
        <v>-</v>
      </c>
      <c r="W116" s="60">
        <f t="shared" si="199"/>
        <v>0</v>
      </c>
      <c r="X116" s="61" t="str">
        <f t="shared" si="200"/>
        <v>-</v>
      </c>
      <c r="Y116" s="60">
        <f t="shared" si="201"/>
        <v>0</v>
      </c>
      <c r="Z116" s="61" t="str">
        <f t="shared" si="202"/>
        <v>-</v>
      </c>
      <c r="AA116" s="60">
        <f t="shared" si="203"/>
        <v>0</v>
      </c>
      <c r="AB116" s="61" t="str">
        <f t="shared" si="204"/>
        <v>-</v>
      </c>
      <c r="AC116" s="110" t="s">
        <v>110</v>
      </c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</row>
    <row r="117" spans="1:177" ht="31.5">
      <c r="A117" s="324" t="s">
        <v>1101</v>
      </c>
      <c r="B117" s="325" t="s">
        <v>1102</v>
      </c>
      <c r="C117" s="98" t="s">
        <v>234</v>
      </c>
      <c r="D117" s="98">
        <f>D118+D119</f>
        <v>33.384839999999997</v>
      </c>
      <c r="E117" s="98">
        <f t="shared" ref="E117:R117" si="206">E118+E119</f>
        <v>60.755256849354602</v>
      </c>
      <c r="F117" s="98">
        <f t="shared" si="206"/>
        <v>0</v>
      </c>
      <c r="G117" s="98">
        <f t="shared" si="206"/>
        <v>33.384839999999997</v>
      </c>
      <c r="H117" s="98">
        <f t="shared" si="206"/>
        <v>33.384839999999997</v>
      </c>
      <c r="I117" s="98">
        <f t="shared" si="206"/>
        <v>0</v>
      </c>
      <c r="J117" s="98">
        <f t="shared" si="206"/>
        <v>0</v>
      </c>
      <c r="K117" s="98">
        <f t="shared" si="206"/>
        <v>27.820700000000002</v>
      </c>
      <c r="L117" s="98">
        <f t="shared" si="206"/>
        <v>5.5641400000000001</v>
      </c>
      <c r="M117" s="98">
        <f t="shared" si="206"/>
        <v>0</v>
      </c>
      <c r="N117" s="98">
        <f t="shared" si="206"/>
        <v>0</v>
      </c>
      <c r="O117" s="98">
        <f t="shared" si="206"/>
        <v>0</v>
      </c>
      <c r="P117" s="98">
        <f t="shared" si="206"/>
        <v>0</v>
      </c>
      <c r="Q117" s="98">
        <f t="shared" si="206"/>
        <v>0</v>
      </c>
      <c r="R117" s="98">
        <f t="shared" si="206"/>
        <v>33.384839999999997</v>
      </c>
      <c r="S117" s="60">
        <f t="shared" si="195"/>
        <v>-33.384839999999997</v>
      </c>
      <c r="T117" s="61">
        <f t="shared" si="196"/>
        <v>-100</v>
      </c>
      <c r="U117" s="60">
        <f t="shared" si="197"/>
        <v>0</v>
      </c>
      <c r="V117" s="61" t="str">
        <f t="shared" si="198"/>
        <v>-</v>
      </c>
      <c r="W117" s="60">
        <f t="shared" si="199"/>
        <v>0</v>
      </c>
      <c r="X117" s="61" t="str">
        <f t="shared" si="200"/>
        <v>-</v>
      </c>
      <c r="Y117" s="60">
        <f t="shared" si="201"/>
        <v>-27.820700000000002</v>
      </c>
      <c r="Z117" s="61">
        <f t="shared" si="202"/>
        <v>-100</v>
      </c>
      <c r="AA117" s="60">
        <f t="shared" si="203"/>
        <v>-5.5641400000000001</v>
      </c>
      <c r="AB117" s="61">
        <f t="shared" si="204"/>
        <v>-100</v>
      </c>
      <c r="AC117" s="110" t="s">
        <v>110</v>
      </c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</row>
    <row r="118" spans="1:177">
      <c r="A118" s="324" t="s">
        <v>1103</v>
      </c>
      <c r="B118" s="325" t="s">
        <v>1104</v>
      </c>
      <c r="C118" s="98" t="s">
        <v>234</v>
      </c>
      <c r="D118" s="98">
        <v>0</v>
      </c>
      <c r="E118" s="326">
        <v>0</v>
      </c>
      <c r="F118" s="326">
        <v>0</v>
      </c>
      <c r="G118" s="41">
        <v>0</v>
      </c>
      <c r="H118" s="41">
        <f t="shared" ref="H118" si="207">SUM(I118:L118)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f t="shared" ref="M118" si="208">SUM(N118:Q118)</f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f t="shared" si="194"/>
        <v>0</v>
      </c>
      <c r="S118" s="60">
        <f t="shared" si="195"/>
        <v>0</v>
      </c>
      <c r="T118" s="61" t="str">
        <f t="shared" si="196"/>
        <v>-</v>
      </c>
      <c r="U118" s="60">
        <f t="shared" si="197"/>
        <v>0</v>
      </c>
      <c r="V118" s="61" t="str">
        <f t="shared" si="198"/>
        <v>-</v>
      </c>
      <c r="W118" s="60">
        <f t="shared" si="199"/>
        <v>0</v>
      </c>
      <c r="X118" s="61" t="str">
        <f t="shared" si="200"/>
        <v>-</v>
      </c>
      <c r="Y118" s="60">
        <f t="shared" si="201"/>
        <v>0</v>
      </c>
      <c r="Z118" s="61" t="str">
        <f t="shared" si="202"/>
        <v>-</v>
      </c>
      <c r="AA118" s="60">
        <f t="shared" si="203"/>
        <v>0</v>
      </c>
      <c r="AB118" s="61" t="str">
        <f t="shared" si="204"/>
        <v>-</v>
      </c>
      <c r="AC118" s="110" t="s">
        <v>110</v>
      </c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</row>
    <row r="119" spans="1:177" ht="31.5">
      <c r="A119" s="324" t="s">
        <v>1105</v>
      </c>
      <c r="B119" s="325" t="s">
        <v>1106</v>
      </c>
      <c r="C119" s="98" t="s">
        <v>234</v>
      </c>
      <c r="D119" s="98">
        <f>SUM(D120:D121)</f>
        <v>33.384839999999997</v>
      </c>
      <c r="E119" s="98">
        <f t="shared" ref="E119:R119" si="209">SUM(E120:E121)</f>
        <v>60.755256849354602</v>
      </c>
      <c r="F119" s="98">
        <f t="shared" si="209"/>
        <v>0</v>
      </c>
      <c r="G119" s="98">
        <f t="shared" si="209"/>
        <v>33.384839999999997</v>
      </c>
      <c r="H119" s="98">
        <f t="shared" si="209"/>
        <v>33.384839999999997</v>
      </c>
      <c r="I119" s="98">
        <f t="shared" si="209"/>
        <v>0</v>
      </c>
      <c r="J119" s="98">
        <f t="shared" si="209"/>
        <v>0</v>
      </c>
      <c r="K119" s="98">
        <f t="shared" si="209"/>
        <v>27.820700000000002</v>
      </c>
      <c r="L119" s="98">
        <f t="shared" si="209"/>
        <v>5.5641400000000001</v>
      </c>
      <c r="M119" s="98">
        <f t="shared" si="209"/>
        <v>0</v>
      </c>
      <c r="N119" s="98">
        <f t="shared" si="209"/>
        <v>0</v>
      </c>
      <c r="O119" s="98">
        <f t="shared" si="209"/>
        <v>0</v>
      </c>
      <c r="P119" s="98">
        <f t="shared" si="209"/>
        <v>0</v>
      </c>
      <c r="Q119" s="98">
        <f t="shared" si="209"/>
        <v>0</v>
      </c>
      <c r="R119" s="98">
        <f t="shared" si="209"/>
        <v>33.384839999999997</v>
      </c>
      <c r="S119" s="60">
        <f t="shared" si="195"/>
        <v>-33.384839999999997</v>
      </c>
      <c r="T119" s="61">
        <f t="shared" si="196"/>
        <v>-100</v>
      </c>
      <c r="U119" s="60">
        <f t="shared" si="197"/>
        <v>0</v>
      </c>
      <c r="V119" s="61" t="str">
        <f t="shared" si="198"/>
        <v>-</v>
      </c>
      <c r="W119" s="60">
        <f t="shared" si="199"/>
        <v>0</v>
      </c>
      <c r="X119" s="61" t="str">
        <f t="shared" si="200"/>
        <v>-</v>
      </c>
      <c r="Y119" s="60">
        <f t="shared" si="201"/>
        <v>-27.820700000000002</v>
      </c>
      <c r="Z119" s="61">
        <f t="shared" si="202"/>
        <v>-100</v>
      </c>
      <c r="AA119" s="60">
        <f t="shared" si="203"/>
        <v>-5.5641400000000001</v>
      </c>
      <c r="AB119" s="61">
        <f t="shared" si="204"/>
        <v>-100</v>
      </c>
      <c r="AC119" s="110" t="s">
        <v>110</v>
      </c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</row>
    <row r="120" spans="1:177" ht="31.5">
      <c r="A120" s="10" t="s">
        <v>1105</v>
      </c>
      <c r="B120" s="11" t="s">
        <v>1107</v>
      </c>
      <c r="C120" s="32" t="s">
        <v>1108</v>
      </c>
      <c r="D120" s="32">
        <v>21.383544000000001</v>
      </c>
      <c r="E120" s="39">
        <v>30.377628424677301</v>
      </c>
      <c r="F120" s="32">
        <v>0</v>
      </c>
      <c r="G120" s="32">
        <v>21.383544000000001</v>
      </c>
      <c r="H120" s="40">
        <v>21.383544000000001</v>
      </c>
      <c r="I120" s="40">
        <v>0</v>
      </c>
      <c r="J120" s="40">
        <v>0</v>
      </c>
      <c r="K120" s="40">
        <v>17.81962</v>
      </c>
      <c r="L120" s="40">
        <v>3.5639240000000001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1">
        <f t="shared" ref="R120" si="210">G120-M120</f>
        <v>21.383544000000001</v>
      </c>
      <c r="S120" s="60">
        <f t="shared" ref="S120" si="211">IF(H120="нд","нд",M120-H120)</f>
        <v>-21.383544000000001</v>
      </c>
      <c r="T120" s="61">
        <f t="shared" ref="T120" si="212">IF(H120="нд","нд",IF(H120=0,"-",S120/H120*100))</f>
        <v>-100</v>
      </c>
      <c r="U120" s="60">
        <f t="shared" ref="U120" si="213">IF(I120="нд","нд",N120-I120)</f>
        <v>0</v>
      </c>
      <c r="V120" s="61" t="str">
        <f t="shared" ref="V120" si="214">IF(I120="нд","нд",IF(I120=0,"-",U120/I120*100))</f>
        <v>-</v>
      </c>
      <c r="W120" s="60">
        <f t="shared" ref="W120" si="215">IF(J120="нд","нд",O120-J120)</f>
        <v>0</v>
      </c>
      <c r="X120" s="61" t="str">
        <f t="shared" ref="X120" si="216">IF(J120="нд","нд",IF(J120=0,"-",W120/J120*100))</f>
        <v>-</v>
      </c>
      <c r="Y120" s="60">
        <f t="shared" ref="Y120" si="217">IF(K120="нд","нд",P120-K120)</f>
        <v>-17.81962</v>
      </c>
      <c r="Z120" s="61">
        <f t="shared" ref="Z120" si="218">IF(K120="нд","нд",IF(K120=0,"-",Y120/K120*100))</f>
        <v>-100</v>
      </c>
      <c r="AA120" s="60">
        <f t="shared" ref="AA120" si="219">IF(L120="нд","нд",Q120-L120)</f>
        <v>-3.5639240000000001</v>
      </c>
      <c r="AB120" s="61">
        <f t="shared" ref="AB120" si="220">IF(L120="нд","нд",IF(L120=0,"-",AA120/L120*100))</f>
        <v>-100</v>
      </c>
      <c r="AC120" s="110" t="s">
        <v>110</v>
      </c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</row>
    <row r="121" spans="1:177" ht="31.5">
      <c r="A121" s="10" t="s">
        <v>1105</v>
      </c>
      <c r="B121" s="11" t="s">
        <v>1109</v>
      </c>
      <c r="C121" s="32" t="s">
        <v>1110</v>
      </c>
      <c r="D121" s="32">
        <v>12.001296</v>
      </c>
      <c r="E121" s="39">
        <v>30.377628424677301</v>
      </c>
      <c r="F121" s="32">
        <v>0</v>
      </c>
      <c r="G121" s="32">
        <v>12.001296</v>
      </c>
      <c r="H121" s="40">
        <v>12.001296</v>
      </c>
      <c r="I121" s="40">
        <v>0</v>
      </c>
      <c r="J121" s="40">
        <v>0</v>
      </c>
      <c r="K121" s="40">
        <v>10.00108</v>
      </c>
      <c r="L121" s="40">
        <v>2.000216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1">
        <f t="shared" ref="R121" si="221">G121-M121</f>
        <v>12.001296</v>
      </c>
      <c r="S121" s="60">
        <f t="shared" ref="S121:S124" si="222">IF(H121="нд","нд",M121-H121)</f>
        <v>-12.001296</v>
      </c>
      <c r="T121" s="61">
        <f t="shared" ref="T121:T124" si="223">IF(H121="нд","нд",IF(H121=0,"-",S121/H121*100))</f>
        <v>-100</v>
      </c>
      <c r="U121" s="60">
        <f t="shared" ref="U121:U124" si="224">IF(I121="нд","нд",N121-I121)</f>
        <v>0</v>
      </c>
      <c r="V121" s="61" t="str">
        <f t="shared" ref="V121:V124" si="225">IF(I121="нд","нд",IF(I121=0,"-",U121/I121*100))</f>
        <v>-</v>
      </c>
      <c r="W121" s="60">
        <f t="shared" ref="W121:W124" si="226">IF(J121="нд","нд",O121-J121)</f>
        <v>0</v>
      </c>
      <c r="X121" s="61" t="str">
        <f t="shared" ref="X121:X124" si="227">IF(J121="нд","нд",IF(J121=0,"-",W121/J121*100))</f>
        <v>-</v>
      </c>
      <c r="Y121" s="60">
        <f t="shared" ref="Y121:Y124" si="228">IF(K121="нд","нд",P121-K121)</f>
        <v>-10.00108</v>
      </c>
      <c r="Z121" s="61">
        <f t="shared" ref="Z121:Z124" si="229">IF(K121="нд","нд",IF(K121=0,"-",Y121/K121*100))</f>
        <v>-100</v>
      </c>
      <c r="AA121" s="60">
        <f t="shared" ref="AA121:AA124" si="230">IF(L121="нд","нд",Q121-L121)</f>
        <v>-2.000216</v>
      </c>
      <c r="AB121" s="61">
        <f t="shared" ref="AB121:AB124" si="231">IF(L121="нд","нд",IF(L121=0,"-",AA121/L121*100))</f>
        <v>-100</v>
      </c>
      <c r="AC121" s="110" t="s">
        <v>110</v>
      </c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</row>
    <row r="122" spans="1:177" ht="31.5">
      <c r="A122" s="324" t="s">
        <v>289</v>
      </c>
      <c r="B122" s="325" t="s">
        <v>1111</v>
      </c>
      <c r="C122" s="98" t="s">
        <v>234</v>
      </c>
      <c r="D122" s="98">
        <f>D123+D124</f>
        <v>1191.7232212114</v>
      </c>
      <c r="E122" s="98">
        <f t="shared" ref="E122:R122" si="232">E123+E124</f>
        <v>1747.0185898567584</v>
      </c>
      <c r="F122" s="98">
        <f t="shared" si="232"/>
        <v>1056.3756613200001</v>
      </c>
      <c r="G122" s="98">
        <f t="shared" si="232"/>
        <v>135.3475598913999</v>
      </c>
      <c r="H122" s="98">
        <f t="shared" si="232"/>
        <v>135.34755989139998</v>
      </c>
      <c r="I122" s="98">
        <f t="shared" si="232"/>
        <v>0</v>
      </c>
      <c r="J122" s="98">
        <f t="shared" si="232"/>
        <v>0</v>
      </c>
      <c r="K122" s="98">
        <f t="shared" si="232"/>
        <v>0</v>
      </c>
      <c r="L122" s="98">
        <f t="shared" si="232"/>
        <v>135.34755989139998</v>
      </c>
      <c r="M122" s="98">
        <f t="shared" si="232"/>
        <v>0</v>
      </c>
      <c r="N122" s="98">
        <f t="shared" si="232"/>
        <v>0</v>
      </c>
      <c r="O122" s="98">
        <f t="shared" si="232"/>
        <v>0</v>
      </c>
      <c r="P122" s="98">
        <f t="shared" si="232"/>
        <v>0</v>
      </c>
      <c r="Q122" s="98">
        <f t="shared" si="232"/>
        <v>0</v>
      </c>
      <c r="R122" s="98">
        <f t="shared" si="232"/>
        <v>135.3475598913999</v>
      </c>
      <c r="S122" s="60">
        <f t="shared" si="222"/>
        <v>-135.34755989139998</v>
      </c>
      <c r="T122" s="61">
        <f t="shared" si="223"/>
        <v>-100</v>
      </c>
      <c r="U122" s="60">
        <f t="shared" si="224"/>
        <v>0</v>
      </c>
      <c r="V122" s="61" t="str">
        <f t="shared" si="225"/>
        <v>-</v>
      </c>
      <c r="W122" s="60">
        <f t="shared" si="226"/>
        <v>0</v>
      </c>
      <c r="X122" s="61" t="str">
        <f t="shared" si="227"/>
        <v>-</v>
      </c>
      <c r="Y122" s="60">
        <f t="shared" si="228"/>
        <v>0</v>
      </c>
      <c r="Z122" s="61" t="str">
        <f t="shared" si="229"/>
        <v>-</v>
      </c>
      <c r="AA122" s="60">
        <f t="shared" si="230"/>
        <v>-135.34755989139998</v>
      </c>
      <c r="AB122" s="61">
        <f t="shared" si="231"/>
        <v>-100</v>
      </c>
      <c r="AC122" s="110" t="s">
        <v>110</v>
      </c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</row>
    <row r="123" spans="1:177" ht="31.5">
      <c r="A123" s="324" t="s">
        <v>1112</v>
      </c>
      <c r="B123" s="325" t="s">
        <v>1113</v>
      </c>
      <c r="C123" s="98" t="s">
        <v>234</v>
      </c>
      <c r="D123" s="98">
        <v>0</v>
      </c>
      <c r="E123" s="98">
        <v>0</v>
      </c>
      <c r="F123" s="98">
        <v>0</v>
      </c>
      <c r="G123" s="98">
        <v>0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98">
        <v>0</v>
      </c>
      <c r="O123" s="98">
        <v>0</v>
      </c>
      <c r="P123" s="98">
        <v>0</v>
      </c>
      <c r="Q123" s="98">
        <v>0</v>
      </c>
      <c r="R123" s="98">
        <v>0</v>
      </c>
      <c r="S123" s="60">
        <f t="shared" si="222"/>
        <v>0</v>
      </c>
      <c r="T123" s="61" t="str">
        <f t="shared" si="223"/>
        <v>-</v>
      </c>
      <c r="U123" s="60">
        <f t="shared" si="224"/>
        <v>0</v>
      </c>
      <c r="V123" s="61" t="str">
        <f t="shared" si="225"/>
        <v>-</v>
      </c>
      <c r="W123" s="60">
        <f t="shared" si="226"/>
        <v>0</v>
      </c>
      <c r="X123" s="61" t="str">
        <f t="shared" si="227"/>
        <v>-</v>
      </c>
      <c r="Y123" s="60">
        <f t="shared" si="228"/>
        <v>0</v>
      </c>
      <c r="Z123" s="61" t="str">
        <f t="shared" si="229"/>
        <v>-</v>
      </c>
      <c r="AA123" s="60">
        <f t="shared" si="230"/>
        <v>0</v>
      </c>
      <c r="AB123" s="61" t="str">
        <f t="shared" si="231"/>
        <v>-</v>
      </c>
      <c r="AC123" s="110" t="s">
        <v>110</v>
      </c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</row>
    <row r="124" spans="1:177" ht="31.5">
      <c r="A124" s="324" t="s">
        <v>1114</v>
      </c>
      <c r="B124" s="325" t="s">
        <v>1115</v>
      </c>
      <c r="C124" s="98" t="s">
        <v>234</v>
      </c>
      <c r="D124" s="98">
        <f>SUM(D125)</f>
        <v>1191.7232212114</v>
      </c>
      <c r="E124" s="98">
        <f t="shared" ref="E124:R124" si="233">SUM(E125)</f>
        <v>1747.0185898567584</v>
      </c>
      <c r="F124" s="98">
        <f t="shared" si="233"/>
        <v>1056.3756613200001</v>
      </c>
      <c r="G124" s="98">
        <f t="shared" si="233"/>
        <v>135.3475598913999</v>
      </c>
      <c r="H124" s="98">
        <f t="shared" si="233"/>
        <v>135.34755989139998</v>
      </c>
      <c r="I124" s="98">
        <f t="shared" si="233"/>
        <v>0</v>
      </c>
      <c r="J124" s="98">
        <f t="shared" si="233"/>
        <v>0</v>
      </c>
      <c r="K124" s="98">
        <f t="shared" si="233"/>
        <v>0</v>
      </c>
      <c r="L124" s="98">
        <f t="shared" si="233"/>
        <v>135.34755989139998</v>
      </c>
      <c r="M124" s="98">
        <f t="shared" si="233"/>
        <v>0</v>
      </c>
      <c r="N124" s="98">
        <f t="shared" si="233"/>
        <v>0</v>
      </c>
      <c r="O124" s="98">
        <f t="shared" si="233"/>
        <v>0</v>
      </c>
      <c r="P124" s="98">
        <f t="shared" si="233"/>
        <v>0</v>
      </c>
      <c r="Q124" s="98">
        <f t="shared" si="233"/>
        <v>0</v>
      </c>
      <c r="R124" s="98">
        <f t="shared" si="233"/>
        <v>135.3475598913999</v>
      </c>
      <c r="S124" s="60">
        <f t="shared" si="222"/>
        <v>-135.34755989139998</v>
      </c>
      <c r="T124" s="61">
        <f t="shared" si="223"/>
        <v>-100</v>
      </c>
      <c r="U124" s="60">
        <f t="shared" si="224"/>
        <v>0</v>
      </c>
      <c r="V124" s="61" t="str">
        <f t="shared" si="225"/>
        <v>-</v>
      </c>
      <c r="W124" s="60">
        <f t="shared" si="226"/>
        <v>0</v>
      </c>
      <c r="X124" s="61" t="str">
        <f t="shared" si="227"/>
        <v>-</v>
      </c>
      <c r="Y124" s="60">
        <f t="shared" si="228"/>
        <v>0</v>
      </c>
      <c r="Z124" s="61" t="str">
        <f t="shared" si="229"/>
        <v>-</v>
      </c>
      <c r="AA124" s="60">
        <f t="shared" si="230"/>
        <v>-135.34755989139998</v>
      </c>
      <c r="AB124" s="61">
        <f t="shared" si="231"/>
        <v>-100</v>
      </c>
      <c r="AC124" s="110" t="s">
        <v>110</v>
      </c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</row>
    <row r="125" spans="1:177">
      <c r="A125" s="10" t="s">
        <v>1114</v>
      </c>
      <c r="B125" s="11" t="s">
        <v>1116</v>
      </c>
      <c r="C125" s="32" t="s">
        <v>1117</v>
      </c>
      <c r="D125" s="32">
        <v>1191.7232212114</v>
      </c>
      <c r="E125" s="39">
        <v>1747.0185898567584</v>
      </c>
      <c r="F125" s="32">
        <v>1056.3756613200001</v>
      </c>
      <c r="G125" s="32">
        <v>135.3475598913999</v>
      </c>
      <c r="H125" s="40">
        <v>135.34755989139998</v>
      </c>
      <c r="I125" s="40">
        <v>0</v>
      </c>
      <c r="J125" s="40">
        <v>0</v>
      </c>
      <c r="K125" s="40">
        <v>0</v>
      </c>
      <c r="L125" s="40">
        <v>135.34755989139998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1">
        <f t="shared" ref="R125" si="234">G125-M125</f>
        <v>135.3475598913999</v>
      </c>
      <c r="S125" s="60">
        <f t="shared" ref="S125:S126" si="235">IF(H125="нд","нд",M125-H125)</f>
        <v>-135.34755989139998</v>
      </c>
      <c r="T125" s="61">
        <f t="shared" ref="T125:T126" si="236">IF(H125="нд","нд",IF(H125=0,"-",S125/H125*100))</f>
        <v>-100</v>
      </c>
      <c r="U125" s="60">
        <f t="shared" ref="U125:U126" si="237">IF(I125="нд","нд",N125-I125)</f>
        <v>0</v>
      </c>
      <c r="V125" s="61" t="str">
        <f t="shared" ref="V125:V126" si="238">IF(I125="нд","нд",IF(I125=0,"-",U125/I125*100))</f>
        <v>-</v>
      </c>
      <c r="W125" s="60">
        <f t="shared" ref="W125:W126" si="239">IF(J125="нд","нд",O125-J125)</f>
        <v>0</v>
      </c>
      <c r="X125" s="61" t="str">
        <f t="shared" ref="X125:X126" si="240">IF(J125="нд","нд",IF(J125=0,"-",W125/J125*100))</f>
        <v>-</v>
      </c>
      <c r="Y125" s="60">
        <f t="shared" ref="Y125:Y126" si="241">IF(K125="нд","нд",P125-K125)</f>
        <v>0</v>
      </c>
      <c r="Z125" s="61" t="str">
        <f t="shared" ref="Z125:Z126" si="242">IF(K125="нд","нд",IF(K125=0,"-",Y125/K125*100))</f>
        <v>-</v>
      </c>
      <c r="AA125" s="60">
        <f t="shared" ref="AA125:AA126" si="243">IF(L125="нд","нд",Q125-L125)</f>
        <v>-135.34755989139998</v>
      </c>
      <c r="AB125" s="61">
        <f t="shared" ref="AB125:AB126" si="244">IF(L125="нд","нд",IF(L125=0,"-",AA125/L125*100))</f>
        <v>-100</v>
      </c>
      <c r="AC125" s="110" t="s">
        <v>110</v>
      </c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</row>
    <row r="126" spans="1:177" ht="31.5">
      <c r="A126" s="324" t="s">
        <v>292</v>
      </c>
      <c r="B126" s="325" t="s">
        <v>1118</v>
      </c>
      <c r="C126" s="98" t="s">
        <v>234</v>
      </c>
      <c r="D126" s="98">
        <f>SUM(D127:D172)</f>
        <v>9.2026654317999999</v>
      </c>
      <c r="E126" s="98">
        <f t="shared" ref="E126:R126" si="245">SUM(E127:E172)</f>
        <v>30.317739999999986</v>
      </c>
      <c r="F126" s="98">
        <f t="shared" si="245"/>
        <v>9.2026654317999999</v>
      </c>
      <c r="G126" s="98">
        <f t="shared" si="245"/>
        <v>0</v>
      </c>
      <c r="H126" s="98">
        <f t="shared" si="245"/>
        <v>0</v>
      </c>
      <c r="I126" s="98">
        <f t="shared" si="245"/>
        <v>0</v>
      </c>
      <c r="J126" s="98">
        <f t="shared" si="245"/>
        <v>0</v>
      </c>
      <c r="K126" s="98">
        <f t="shared" si="245"/>
        <v>0</v>
      </c>
      <c r="L126" s="98">
        <f t="shared" si="245"/>
        <v>0</v>
      </c>
      <c r="M126" s="98">
        <f t="shared" si="245"/>
        <v>0</v>
      </c>
      <c r="N126" s="98">
        <f t="shared" si="245"/>
        <v>0</v>
      </c>
      <c r="O126" s="98">
        <f t="shared" si="245"/>
        <v>0</v>
      </c>
      <c r="P126" s="98">
        <f t="shared" si="245"/>
        <v>0</v>
      </c>
      <c r="Q126" s="98">
        <f t="shared" si="245"/>
        <v>0</v>
      </c>
      <c r="R126" s="98">
        <f t="shared" si="245"/>
        <v>0</v>
      </c>
      <c r="S126" s="60">
        <f t="shared" si="235"/>
        <v>0</v>
      </c>
      <c r="T126" s="61" t="str">
        <f t="shared" si="236"/>
        <v>-</v>
      </c>
      <c r="U126" s="60">
        <f t="shared" si="237"/>
        <v>0</v>
      </c>
      <c r="V126" s="61" t="str">
        <f t="shared" si="238"/>
        <v>-</v>
      </c>
      <c r="W126" s="60">
        <f t="shared" si="239"/>
        <v>0</v>
      </c>
      <c r="X126" s="61" t="str">
        <f t="shared" si="240"/>
        <v>-</v>
      </c>
      <c r="Y126" s="60">
        <f t="shared" si="241"/>
        <v>0</v>
      </c>
      <c r="Z126" s="61" t="str">
        <f t="shared" si="242"/>
        <v>-</v>
      </c>
      <c r="AA126" s="60">
        <f t="shared" si="243"/>
        <v>0</v>
      </c>
      <c r="AB126" s="61" t="str">
        <f t="shared" si="244"/>
        <v>-</v>
      </c>
      <c r="AC126" s="110" t="s">
        <v>1260</v>
      </c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</row>
    <row r="127" spans="1:177" ht="31.5">
      <c r="A127" s="10" t="s">
        <v>292</v>
      </c>
      <c r="B127" s="11" t="s">
        <v>1119</v>
      </c>
      <c r="C127" s="32" t="s">
        <v>1120</v>
      </c>
      <c r="D127" s="32">
        <v>0.27394153119999998</v>
      </c>
      <c r="E127" s="39">
        <v>0.53689999999999993</v>
      </c>
      <c r="F127" s="32">
        <v>0.27394153119999998</v>
      </c>
      <c r="G127" s="32">
        <v>0</v>
      </c>
      <c r="H127" s="40" t="s">
        <v>110</v>
      </c>
      <c r="I127" s="40" t="s">
        <v>110</v>
      </c>
      <c r="J127" s="40" t="s">
        <v>110</v>
      </c>
      <c r="K127" s="40" t="s">
        <v>110</v>
      </c>
      <c r="L127" s="40" t="s">
        <v>110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41">
        <f t="shared" ref="R127" si="246">G127-M127</f>
        <v>0</v>
      </c>
      <c r="S127" s="60" t="str">
        <f t="shared" ref="S127" si="247">IF(H127="нд","нд",M127-H127)</f>
        <v>нд</v>
      </c>
      <c r="T127" s="61" t="str">
        <f t="shared" ref="T127" si="248">IF(H127="нд","нд",IF(H127=0,"-",S127/H127*100))</f>
        <v>нд</v>
      </c>
      <c r="U127" s="60" t="str">
        <f t="shared" ref="U127" si="249">IF(I127="нд","нд",N127-I127)</f>
        <v>нд</v>
      </c>
      <c r="V127" s="61" t="str">
        <f t="shared" ref="V127" si="250">IF(I127="нд","нд",IF(I127=0,"-",U127/I127*100))</f>
        <v>нд</v>
      </c>
      <c r="W127" s="60" t="str">
        <f t="shared" ref="W127" si="251">IF(J127="нд","нд",O127-J127)</f>
        <v>нд</v>
      </c>
      <c r="X127" s="61" t="str">
        <f t="shared" ref="X127" si="252">IF(J127="нд","нд",IF(J127=0,"-",W127/J127*100))</f>
        <v>нд</v>
      </c>
      <c r="Y127" s="60" t="str">
        <f t="shared" ref="Y127" si="253">IF(K127="нд","нд",P127-K127)</f>
        <v>нд</v>
      </c>
      <c r="Z127" s="61" t="str">
        <f t="shared" ref="Z127" si="254">IF(K127="нд","нд",IF(K127=0,"-",Y127/K127*100))</f>
        <v>нд</v>
      </c>
      <c r="AA127" s="60" t="str">
        <f t="shared" ref="AA127" si="255">IF(L127="нд","нд",Q127-L127)</f>
        <v>нд</v>
      </c>
      <c r="AB127" s="61" t="str">
        <f t="shared" ref="AB127" si="256">IF(L127="нд","нд",IF(L127=0,"-",AA127/L127*100))</f>
        <v>нд</v>
      </c>
      <c r="AC127" s="110" t="s">
        <v>1260</v>
      </c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</row>
    <row r="128" spans="1:177">
      <c r="A128" s="10" t="s">
        <v>292</v>
      </c>
      <c r="B128" s="11" t="s">
        <v>1121</v>
      </c>
      <c r="C128" s="32" t="s">
        <v>1122</v>
      </c>
      <c r="D128" s="32">
        <v>0.1253215224</v>
      </c>
      <c r="E128" s="39">
        <v>0.5888199999999999</v>
      </c>
      <c r="F128" s="32">
        <v>0.1253215224</v>
      </c>
      <c r="G128" s="32">
        <v>0</v>
      </c>
      <c r="H128" s="40" t="s">
        <v>110</v>
      </c>
      <c r="I128" s="40" t="s">
        <v>110</v>
      </c>
      <c r="J128" s="40" t="s">
        <v>110</v>
      </c>
      <c r="K128" s="40" t="s">
        <v>110</v>
      </c>
      <c r="L128" s="40" t="s">
        <v>110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41">
        <f t="shared" ref="R128:R172" si="257">G128-M128</f>
        <v>0</v>
      </c>
      <c r="S128" s="60" t="str">
        <f t="shared" ref="S128:S174" si="258">IF(H128="нд","нд",M128-H128)</f>
        <v>нд</v>
      </c>
      <c r="T128" s="61" t="str">
        <f t="shared" ref="T128:T174" si="259">IF(H128="нд","нд",IF(H128=0,"-",S128/H128*100))</f>
        <v>нд</v>
      </c>
      <c r="U128" s="60" t="str">
        <f t="shared" ref="U128:U174" si="260">IF(I128="нд","нд",N128-I128)</f>
        <v>нд</v>
      </c>
      <c r="V128" s="61" t="str">
        <f t="shared" ref="V128:V174" si="261">IF(I128="нд","нд",IF(I128=0,"-",U128/I128*100))</f>
        <v>нд</v>
      </c>
      <c r="W128" s="60" t="str">
        <f t="shared" ref="W128:W174" si="262">IF(J128="нд","нд",O128-J128)</f>
        <v>нд</v>
      </c>
      <c r="X128" s="61" t="str">
        <f t="shared" ref="X128:X174" si="263">IF(J128="нд","нд",IF(J128=0,"-",W128/J128*100))</f>
        <v>нд</v>
      </c>
      <c r="Y128" s="60" t="str">
        <f t="shared" ref="Y128:Y174" si="264">IF(K128="нд","нд",P128-K128)</f>
        <v>нд</v>
      </c>
      <c r="Z128" s="61" t="str">
        <f t="shared" ref="Z128:Z174" si="265">IF(K128="нд","нд",IF(K128=0,"-",Y128/K128*100))</f>
        <v>нд</v>
      </c>
      <c r="AA128" s="60" t="str">
        <f t="shared" ref="AA128:AA174" si="266">IF(L128="нд","нд",Q128-L128)</f>
        <v>нд</v>
      </c>
      <c r="AB128" s="61" t="str">
        <f t="shared" ref="AB128:AB174" si="267">IF(L128="нд","нд",IF(L128=0,"-",AA128/L128*100))</f>
        <v>нд</v>
      </c>
      <c r="AC128" s="110" t="s">
        <v>110</v>
      </c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</row>
    <row r="129" spans="1:177">
      <c r="A129" s="10" t="s">
        <v>292</v>
      </c>
      <c r="B129" s="11" t="s">
        <v>1123</v>
      </c>
      <c r="C129" s="32" t="s">
        <v>1124</v>
      </c>
      <c r="D129" s="32">
        <v>0.35578151679999998</v>
      </c>
      <c r="E129" s="39">
        <v>0.5888199999999999</v>
      </c>
      <c r="F129" s="32">
        <v>0.35578151679999998</v>
      </c>
      <c r="G129" s="32">
        <v>0</v>
      </c>
      <c r="H129" s="40" t="s">
        <v>110</v>
      </c>
      <c r="I129" s="40" t="s">
        <v>110</v>
      </c>
      <c r="J129" s="40" t="s">
        <v>110</v>
      </c>
      <c r="K129" s="40" t="s">
        <v>110</v>
      </c>
      <c r="L129" s="40" t="s">
        <v>110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41">
        <f t="shared" si="257"/>
        <v>0</v>
      </c>
      <c r="S129" s="60" t="str">
        <f t="shared" si="258"/>
        <v>нд</v>
      </c>
      <c r="T129" s="61" t="str">
        <f t="shared" si="259"/>
        <v>нд</v>
      </c>
      <c r="U129" s="60" t="str">
        <f t="shared" si="260"/>
        <v>нд</v>
      </c>
      <c r="V129" s="61" t="str">
        <f t="shared" si="261"/>
        <v>нд</v>
      </c>
      <c r="W129" s="60" t="str">
        <f t="shared" si="262"/>
        <v>нд</v>
      </c>
      <c r="X129" s="61" t="str">
        <f t="shared" si="263"/>
        <v>нд</v>
      </c>
      <c r="Y129" s="60" t="str">
        <f t="shared" si="264"/>
        <v>нд</v>
      </c>
      <c r="Z129" s="61" t="str">
        <f t="shared" si="265"/>
        <v>нд</v>
      </c>
      <c r="AA129" s="60" t="str">
        <f t="shared" si="266"/>
        <v>нд</v>
      </c>
      <c r="AB129" s="61" t="str">
        <f t="shared" si="267"/>
        <v>нд</v>
      </c>
      <c r="AC129" s="110" t="s">
        <v>110</v>
      </c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</row>
    <row r="130" spans="1:177">
      <c r="A130" s="10" t="s">
        <v>292</v>
      </c>
      <c r="B130" s="11" t="s">
        <v>1125</v>
      </c>
      <c r="C130" s="32" t="s">
        <v>1126</v>
      </c>
      <c r="D130" s="32">
        <v>0.45978152479999995</v>
      </c>
      <c r="E130" s="39">
        <v>0.67141999999999991</v>
      </c>
      <c r="F130" s="32">
        <v>0.45978152479999995</v>
      </c>
      <c r="G130" s="32">
        <v>0</v>
      </c>
      <c r="H130" s="40" t="s">
        <v>110</v>
      </c>
      <c r="I130" s="40" t="s">
        <v>110</v>
      </c>
      <c r="J130" s="40" t="s">
        <v>110</v>
      </c>
      <c r="K130" s="40" t="s">
        <v>110</v>
      </c>
      <c r="L130" s="40" t="s">
        <v>110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41">
        <f t="shared" si="257"/>
        <v>0</v>
      </c>
      <c r="S130" s="60" t="str">
        <f t="shared" si="258"/>
        <v>нд</v>
      </c>
      <c r="T130" s="61" t="str">
        <f t="shared" si="259"/>
        <v>нд</v>
      </c>
      <c r="U130" s="60" t="str">
        <f t="shared" si="260"/>
        <v>нд</v>
      </c>
      <c r="V130" s="61" t="str">
        <f t="shared" si="261"/>
        <v>нд</v>
      </c>
      <c r="W130" s="60" t="str">
        <f t="shared" si="262"/>
        <v>нд</v>
      </c>
      <c r="X130" s="61" t="str">
        <f t="shared" si="263"/>
        <v>нд</v>
      </c>
      <c r="Y130" s="60" t="str">
        <f t="shared" si="264"/>
        <v>нд</v>
      </c>
      <c r="Z130" s="61" t="str">
        <f t="shared" si="265"/>
        <v>нд</v>
      </c>
      <c r="AA130" s="60" t="str">
        <f t="shared" si="266"/>
        <v>нд</v>
      </c>
      <c r="AB130" s="61" t="str">
        <f t="shared" si="267"/>
        <v>нд</v>
      </c>
      <c r="AC130" s="110" t="s">
        <v>110</v>
      </c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</row>
    <row r="131" spans="1:177">
      <c r="A131" s="10" t="s">
        <v>292</v>
      </c>
      <c r="B131" s="11" t="s">
        <v>1127</v>
      </c>
      <c r="C131" s="32" t="s">
        <v>1128</v>
      </c>
      <c r="D131" s="32">
        <v>0.16198152639999999</v>
      </c>
      <c r="E131" s="39">
        <v>0.53689999999999993</v>
      </c>
      <c r="F131" s="32">
        <v>0.16198152639999999</v>
      </c>
      <c r="G131" s="32">
        <v>0</v>
      </c>
      <c r="H131" s="40" t="s">
        <v>110</v>
      </c>
      <c r="I131" s="40" t="s">
        <v>110</v>
      </c>
      <c r="J131" s="40" t="s">
        <v>110</v>
      </c>
      <c r="K131" s="40" t="s">
        <v>110</v>
      </c>
      <c r="L131" s="40" t="s">
        <v>110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1">
        <f t="shared" si="257"/>
        <v>0</v>
      </c>
      <c r="S131" s="60" t="str">
        <f t="shared" si="258"/>
        <v>нд</v>
      </c>
      <c r="T131" s="61" t="str">
        <f t="shared" si="259"/>
        <v>нд</v>
      </c>
      <c r="U131" s="60" t="str">
        <f t="shared" si="260"/>
        <v>нд</v>
      </c>
      <c r="V131" s="61" t="str">
        <f t="shared" si="261"/>
        <v>нд</v>
      </c>
      <c r="W131" s="60" t="str">
        <f t="shared" si="262"/>
        <v>нд</v>
      </c>
      <c r="X131" s="61" t="str">
        <f t="shared" si="263"/>
        <v>нд</v>
      </c>
      <c r="Y131" s="60" t="str">
        <f t="shared" si="264"/>
        <v>нд</v>
      </c>
      <c r="Z131" s="61" t="str">
        <f t="shared" si="265"/>
        <v>нд</v>
      </c>
      <c r="AA131" s="60" t="str">
        <f t="shared" si="266"/>
        <v>нд</v>
      </c>
      <c r="AB131" s="61" t="str">
        <f t="shared" si="267"/>
        <v>нд</v>
      </c>
      <c r="AC131" s="110" t="s">
        <v>1261</v>
      </c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</row>
    <row r="132" spans="1:177">
      <c r="A132" s="10" t="s">
        <v>292</v>
      </c>
      <c r="B132" s="11" t="s">
        <v>1129</v>
      </c>
      <c r="C132" s="32" t="s">
        <v>1130</v>
      </c>
      <c r="D132" s="32">
        <v>0.16198152639999999</v>
      </c>
      <c r="E132" s="39">
        <v>0.53689999999999993</v>
      </c>
      <c r="F132" s="32">
        <v>0.16198152639999999</v>
      </c>
      <c r="G132" s="32">
        <v>0</v>
      </c>
      <c r="H132" s="40" t="s">
        <v>110</v>
      </c>
      <c r="I132" s="40" t="s">
        <v>110</v>
      </c>
      <c r="J132" s="40" t="s">
        <v>110</v>
      </c>
      <c r="K132" s="40" t="s">
        <v>110</v>
      </c>
      <c r="L132" s="40" t="s">
        <v>110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1">
        <f t="shared" si="257"/>
        <v>0</v>
      </c>
      <c r="S132" s="60" t="str">
        <f t="shared" si="258"/>
        <v>нд</v>
      </c>
      <c r="T132" s="61" t="str">
        <f t="shared" si="259"/>
        <v>нд</v>
      </c>
      <c r="U132" s="60" t="str">
        <f t="shared" si="260"/>
        <v>нд</v>
      </c>
      <c r="V132" s="61" t="str">
        <f t="shared" si="261"/>
        <v>нд</v>
      </c>
      <c r="W132" s="60" t="str">
        <f t="shared" si="262"/>
        <v>нд</v>
      </c>
      <c r="X132" s="61" t="str">
        <f t="shared" si="263"/>
        <v>нд</v>
      </c>
      <c r="Y132" s="60" t="str">
        <f t="shared" si="264"/>
        <v>нд</v>
      </c>
      <c r="Z132" s="61" t="str">
        <f t="shared" si="265"/>
        <v>нд</v>
      </c>
      <c r="AA132" s="60" t="str">
        <f t="shared" si="266"/>
        <v>нд</v>
      </c>
      <c r="AB132" s="61" t="str">
        <f t="shared" si="267"/>
        <v>нд</v>
      </c>
      <c r="AC132" s="110" t="s">
        <v>110</v>
      </c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</row>
    <row r="133" spans="1:177">
      <c r="A133" s="10" t="s">
        <v>292</v>
      </c>
      <c r="B133" s="11" t="s">
        <v>1131</v>
      </c>
      <c r="C133" s="32" t="s">
        <v>1132</v>
      </c>
      <c r="D133" s="32">
        <v>0.16048152219999998</v>
      </c>
      <c r="E133" s="39">
        <v>0.5888199999999999</v>
      </c>
      <c r="F133" s="32">
        <v>0.16048152219999998</v>
      </c>
      <c r="G133" s="32">
        <v>0</v>
      </c>
      <c r="H133" s="40" t="s">
        <v>110</v>
      </c>
      <c r="I133" s="40" t="s">
        <v>110</v>
      </c>
      <c r="J133" s="40" t="s">
        <v>110</v>
      </c>
      <c r="K133" s="40" t="s">
        <v>110</v>
      </c>
      <c r="L133" s="40" t="s">
        <v>110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41">
        <f t="shared" si="257"/>
        <v>0</v>
      </c>
      <c r="S133" s="60" t="str">
        <f t="shared" si="258"/>
        <v>нд</v>
      </c>
      <c r="T133" s="61" t="str">
        <f t="shared" si="259"/>
        <v>нд</v>
      </c>
      <c r="U133" s="60" t="str">
        <f t="shared" si="260"/>
        <v>нд</v>
      </c>
      <c r="V133" s="61" t="str">
        <f t="shared" si="261"/>
        <v>нд</v>
      </c>
      <c r="W133" s="60" t="str">
        <f t="shared" si="262"/>
        <v>нд</v>
      </c>
      <c r="X133" s="61" t="str">
        <f t="shared" si="263"/>
        <v>нд</v>
      </c>
      <c r="Y133" s="60" t="str">
        <f t="shared" si="264"/>
        <v>нд</v>
      </c>
      <c r="Z133" s="61" t="str">
        <f t="shared" si="265"/>
        <v>нд</v>
      </c>
      <c r="AA133" s="60" t="str">
        <f t="shared" si="266"/>
        <v>нд</v>
      </c>
      <c r="AB133" s="61" t="str">
        <f t="shared" si="267"/>
        <v>нд</v>
      </c>
      <c r="AC133" s="110">
        <v>0</v>
      </c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</row>
    <row r="134" spans="1:177">
      <c r="A134" s="10" t="s">
        <v>292</v>
      </c>
      <c r="B134" s="11" t="s">
        <v>1133</v>
      </c>
      <c r="C134" s="32" t="s">
        <v>1134</v>
      </c>
      <c r="D134" s="32">
        <v>7.0648582400000007E-2</v>
      </c>
      <c r="E134" s="39">
        <v>0.50622</v>
      </c>
      <c r="F134" s="32">
        <v>7.0648582400000007E-2</v>
      </c>
      <c r="G134" s="32">
        <v>0</v>
      </c>
      <c r="H134" s="40" t="s">
        <v>110</v>
      </c>
      <c r="I134" s="40" t="s">
        <v>110</v>
      </c>
      <c r="J134" s="40" t="s">
        <v>110</v>
      </c>
      <c r="K134" s="40" t="s">
        <v>110</v>
      </c>
      <c r="L134" s="40" t="s">
        <v>110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41">
        <f t="shared" si="257"/>
        <v>0</v>
      </c>
      <c r="S134" s="60" t="str">
        <f t="shared" si="258"/>
        <v>нд</v>
      </c>
      <c r="T134" s="61" t="str">
        <f t="shared" si="259"/>
        <v>нд</v>
      </c>
      <c r="U134" s="60" t="str">
        <f t="shared" si="260"/>
        <v>нд</v>
      </c>
      <c r="V134" s="61" t="str">
        <f t="shared" si="261"/>
        <v>нд</v>
      </c>
      <c r="W134" s="60" t="str">
        <f t="shared" si="262"/>
        <v>нд</v>
      </c>
      <c r="X134" s="61" t="str">
        <f t="shared" si="263"/>
        <v>нд</v>
      </c>
      <c r="Y134" s="60" t="str">
        <f t="shared" si="264"/>
        <v>нд</v>
      </c>
      <c r="Z134" s="61" t="str">
        <f t="shared" si="265"/>
        <v>нд</v>
      </c>
      <c r="AA134" s="60" t="str">
        <f t="shared" si="266"/>
        <v>нд</v>
      </c>
      <c r="AB134" s="61" t="str">
        <f t="shared" si="267"/>
        <v>нд</v>
      </c>
      <c r="AC134" s="110">
        <v>0</v>
      </c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</row>
    <row r="135" spans="1:177">
      <c r="A135" s="10" t="s">
        <v>292</v>
      </c>
      <c r="B135" s="11" t="s">
        <v>1135</v>
      </c>
      <c r="C135" s="32" t="s">
        <v>1136</v>
      </c>
      <c r="D135" s="32">
        <v>0.22378152479999996</v>
      </c>
      <c r="E135" s="39">
        <v>0.67141999999999991</v>
      </c>
      <c r="F135" s="32">
        <v>0.22378152479999996</v>
      </c>
      <c r="G135" s="32">
        <v>0</v>
      </c>
      <c r="H135" s="40" t="s">
        <v>110</v>
      </c>
      <c r="I135" s="40" t="s">
        <v>110</v>
      </c>
      <c r="J135" s="40" t="s">
        <v>110</v>
      </c>
      <c r="K135" s="40" t="s">
        <v>110</v>
      </c>
      <c r="L135" s="40" t="s">
        <v>110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1">
        <f t="shared" si="257"/>
        <v>0</v>
      </c>
      <c r="S135" s="60" t="str">
        <f t="shared" si="258"/>
        <v>нд</v>
      </c>
      <c r="T135" s="61" t="str">
        <f t="shared" si="259"/>
        <v>нд</v>
      </c>
      <c r="U135" s="60" t="str">
        <f t="shared" si="260"/>
        <v>нд</v>
      </c>
      <c r="V135" s="61" t="str">
        <f t="shared" si="261"/>
        <v>нд</v>
      </c>
      <c r="W135" s="60" t="str">
        <f t="shared" si="262"/>
        <v>нд</v>
      </c>
      <c r="X135" s="61" t="str">
        <f t="shared" si="263"/>
        <v>нд</v>
      </c>
      <c r="Y135" s="60" t="str">
        <f t="shared" si="264"/>
        <v>нд</v>
      </c>
      <c r="Z135" s="61" t="str">
        <f t="shared" si="265"/>
        <v>нд</v>
      </c>
      <c r="AA135" s="60" t="str">
        <f t="shared" si="266"/>
        <v>нд</v>
      </c>
      <c r="AB135" s="61" t="str">
        <f t="shared" si="267"/>
        <v>нд</v>
      </c>
      <c r="AC135" s="110">
        <v>0</v>
      </c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</row>
    <row r="136" spans="1:177">
      <c r="A136" s="10" t="s">
        <v>292</v>
      </c>
      <c r="B136" s="11" t="s">
        <v>1137</v>
      </c>
      <c r="C136" s="32" t="s">
        <v>1138</v>
      </c>
      <c r="D136" s="32">
        <v>0.10228152679999999</v>
      </c>
      <c r="E136" s="39">
        <v>0.53689999999999993</v>
      </c>
      <c r="F136" s="32">
        <v>0.10228152679999999</v>
      </c>
      <c r="G136" s="32">
        <v>0</v>
      </c>
      <c r="H136" s="40" t="s">
        <v>110</v>
      </c>
      <c r="I136" s="40" t="s">
        <v>110</v>
      </c>
      <c r="J136" s="40" t="s">
        <v>110</v>
      </c>
      <c r="K136" s="40" t="s">
        <v>110</v>
      </c>
      <c r="L136" s="40" t="s">
        <v>110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1">
        <f t="shared" si="257"/>
        <v>0</v>
      </c>
      <c r="S136" s="60" t="str">
        <f t="shared" si="258"/>
        <v>нд</v>
      </c>
      <c r="T136" s="61" t="str">
        <f t="shared" si="259"/>
        <v>нд</v>
      </c>
      <c r="U136" s="60" t="str">
        <f t="shared" si="260"/>
        <v>нд</v>
      </c>
      <c r="V136" s="61" t="str">
        <f t="shared" si="261"/>
        <v>нд</v>
      </c>
      <c r="W136" s="60" t="str">
        <f t="shared" si="262"/>
        <v>нд</v>
      </c>
      <c r="X136" s="61" t="str">
        <f t="shared" si="263"/>
        <v>нд</v>
      </c>
      <c r="Y136" s="60" t="str">
        <f t="shared" si="264"/>
        <v>нд</v>
      </c>
      <c r="Z136" s="61" t="str">
        <f t="shared" si="265"/>
        <v>нд</v>
      </c>
      <c r="AA136" s="60" t="str">
        <f t="shared" si="266"/>
        <v>нд</v>
      </c>
      <c r="AB136" s="61" t="str">
        <f t="shared" si="267"/>
        <v>нд</v>
      </c>
      <c r="AC136" s="110">
        <v>0</v>
      </c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</row>
    <row r="137" spans="1:177">
      <c r="A137" s="10" t="s">
        <v>292</v>
      </c>
      <c r="B137" s="11" t="s">
        <v>1139</v>
      </c>
      <c r="C137" s="32" t="s">
        <v>1140</v>
      </c>
      <c r="D137" s="32">
        <v>0.13580152719999997</v>
      </c>
      <c r="E137" s="39">
        <v>0.5888199999999999</v>
      </c>
      <c r="F137" s="32">
        <v>0.13580152719999997</v>
      </c>
      <c r="G137" s="32">
        <v>0</v>
      </c>
      <c r="H137" s="40" t="s">
        <v>110</v>
      </c>
      <c r="I137" s="40" t="s">
        <v>110</v>
      </c>
      <c r="J137" s="40" t="s">
        <v>110</v>
      </c>
      <c r="K137" s="40" t="s">
        <v>110</v>
      </c>
      <c r="L137" s="40" t="s">
        <v>110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1">
        <f t="shared" si="257"/>
        <v>0</v>
      </c>
      <c r="S137" s="60" t="str">
        <f t="shared" si="258"/>
        <v>нд</v>
      </c>
      <c r="T137" s="61" t="str">
        <f t="shared" si="259"/>
        <v>нд</v>
      </c>
      <c r="U137" s="60" t="str">
        <f t="shared" si="260"/>
        <v>нд</v>
      </c>
      <c r="V137" s="61" t="str">
        <f t="shared" si="261"/>
        <v>нд</v>
      </c>
      <c r="W137" s="60" t="str">
        <f t="shared" si="262"/>
        <v>нд</v>
      </c>
      <c r="X137" s="61" t="str">
        <f t="shared" si="263"/>
        <v>нд</v>
      </c>
      <c r="Y137" s="60" t="str">
        <f t="shared" si="264"/>
        <v>нд</v>
      </c>
      <c r="Z137" s="61" t="str">
        <f t="shared" si="265"/>
        <v>нд</v>
      </c>
      <c r="AA137" s="60" t="str">
        <f t="shared" si="266"/>
        <v>нд</v>
      </c>
      <c r="AB137" s="61" t="str">
        <f t="shared" si="267"/>
        <v>нд</v>
      </c>
      <c r="AC137" s="110">
        <v>0</v>
      </c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</row>
    <row r="138" spans="1:177">
      <c r="A138" s="10" t="s">
        <v>292</v>
      </c>
      <c r="B138" s="11" t="s">
        <v>1141</v>
      </c>
      <c r="C138" s="32" t="s">
        <v>1142</v>
      </c>
      <c r="D138" s="32">
        <v>0.13580152719999997</v>
      </c>
      <c r="E138" s="39">
        <v>0.5888199999999999</v>
      </c>
      <c r="F138" s="32">
        <v>0.13580152719999997</v>
      </c>
      <c r="G138" s="32">
        <v>0</v>
      </c>
      <c r="H138" s="40" t="s">
        <v>110</v>
      </c>
      <c r="I138" s="40" t="s">
        <v>110</v>
      </c>
      <c r="J138" s="40" t="s">
        <v>110</v>
      </c>
      <c r="K138" s="40" t="s">
        <v>110</v>
      </c>
      <c r="L138" s="40" t="s">
        <v>110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1">
        <f t="shared" si="257"/>
        <v>0</v>
      </c>
      <c r="S138" s="60" t="str">
        <f t="shared" si="258"/>
        <v>нд</v>
      </c>
      <c r="T138" s="61" t="str">
        <f t="shared" si="259"/>
        <v>нд</v>
      </c>
      <c r="U138" s="60" t="str">
        <f t="shared" si="260"/>
        <v>нд</v>
      </c>
      <c r="V138" s="61" t="str">
        <f t="shared" si="261"/>
        <v>нд</v>
      </c>
      <c r="W138" s="60" t="str">
        <f t="shared" si="262"/>
        <v>нд</v>
      </c>
      <c r="X138" s="61" t="str">
        <f t="shared" si="263"/>
        <v>нд</v>
      </c>
      <c r="Y138" s="60" t="str">
        <f t="shared" si="264"/>
        <v>нд</v>
      </c>
      <c r="Z138" s="61" t="str">
        <f t="shared" si="265"/>
        <v>нд</v>
      </c>
      <c r="AA138" s="60" t="str">
        <f t="shared" si="266"/>
        <v>нд</v>
      </c>
      <c r="AB138" s="61" t="str">
        <f t="shared" si="267"/>
        <v>нд</v>
      </c>
      <c r="AC138" s="110">
        <v>0</v>
      </c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</row>
    <row r="139" spans="1:177">
      <c r="A139" s="10" t="s">
        <v>292</v>
      </c>
      <c r="B139" s="11" t="s">
        <v>1143</v>
      </c>
      <c r="C139" s="32" t="s">
        <v>1144</v>
      </c>
      <c r="D139" s="32">
        <v>0.14694452679999997</v>
      </c>
      <c r="E139" s="39">
        <v>0.5888199999999999</v>
      </c>
      <c r="F139" s="32">
        <v>0.14694452679999997</v>
      </c>
      <c r="G139" s="32">
        <v>0</v>
      </c>
      <c r="H139" s="40" t="s">
        <v>110</v>
      </c>
      <c r="I139" s="40" t="s">
        <v>110</v>
      </c>
      <c r="J139" s="40" t="s">
        <v>110</v>
      </c>
      <c r="K139" s="40" t="s">
        <v>110</v>
      </c>
      <c r="L139" s="40" t="s">
        <v>110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1">
        <f t="shared" si="257"/>
        <v>0</v>
      </c>
      <c r="S139" s="60" t="str">
        <f t="shared" si="258"/>
        <v>нд</v>
      </c>
      <c r="T139" s="61" t="str">
        <f t="shared" si="259"/>
        <v>нд</v>
      </c>
      <c r="U139" s="60" t="str">
        <f t="shared" si="260"/>
        <v>нд</v>
      </c>
      <c r="V139" s="61" t="str">
        <f t="shared" si="261"/>
        <v>нд</v>
      </c>
      <c r="W139" s="60" t="str">
        <f t="shared" si="262"/>
        <v>нд</v>
      </c>
      <c r="X139" s="61" t="str">
        <f t="shared" si="263"/>
        <v>нд</v>
      </c>
      <c r="Y139" s="60" t="str">
        <f t="shared" si="264"/>
        <v>нд</v>
      </c>
      <c r="Z139" s="61" t="str">
        <f t="shared" si="265"/>
        <v>нд</v>
      </c>
      <c r="AA139" s="60" t="str">
        <f t="shared" si="266"/>
        <v>нд</v>
      </c>
      <c r="AB139" s="61" t="str">
        <f t="shared" si="267"/>
        <v>нд</v>
      </c>
      <c r="AC139" s="110">
        <v>0</v>
      </c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</row>
    <row r="140" spans="1:177">
      <c r="A140" s="10" t="s">
        <v>292</v>
      </c>
      <c r="B140" s="11" t="s">
        <v>1145</v>
      </c>
      <c r="C140" s="32" t="s">
        <v>1146</v>
      </c>
      <c r="D140" s="32">
        <v>0.1793022272</v>
      </c>
      <c r="E140" s="39">
        <v>0.5888199999999999</v>
      </c>
      <c r="F140" s="32">
        <v>0.1793022272</v>
      </c>
      <c r="G140" s="32">
        <v>0</v>
      </c>
      <c r="H140" s="40" t="s">
        <v>110</v>
      </c>
      <c r="I140" s="40" t="s">
        <v>110</v>
      </c>
      <c r="J140" s="40" t="s">
        <v>110</v>
      </c>
      <c r="K140" s="40" t="s">
        <v>110</v>
      </c>
      <c r="L140" s="40" t="s">
        <v>110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1">
        <f t="shared" si="257"/>
        <v>0</v>
      </c>
      <c r="S140" s="60" t="str">
        <f t="shared" si="258"/>
        <v>нд</v>
      </c>
      <c r="T140" s="61" t="str">
        <f t="shared" si="259"/>
        <v>нд</v>
      </c>
      <c r="U140" s="60" t="str">
        <f t="shared" si="260"/>
        <v>нд</v>
      </c>
      <c r="V140" s="61" t="str">
        <f t="shared" si="261"/>
        <v>нд</v>
      </c>
      <c r="W140" s="60" t="str">
        <f t="shared" si="262"/>
        <v>нд</v>
      </c>
      <c r="X140" s="61" t="str">
        <f t="shared" si="263"/>
        <v>нд</v>
      </c>
      <c r="Y140" s="60" t="str">
        <f t="shared" si="264"/>
        <v>нд</v>
      </c>
      <c r="Z140" s="61" t="str">
        <f t="shared" si="265"/>
        <v>нд</v>
      </c>
      <c r="AA140" s="60" t="str">
        <f t="shared" si="266"/>
        <v>нд</v>
      </c>
      <c r="AB140" s="61" t="str">
        <f t="shared" si="267"/>
        <v>нд</v>
      </c>
      <c r="AC140" s="110">
        <v>0</v>
      </c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</row>
    <row r="141" spans="1:177">
      <c r="A141" s="10" t="s">
        <v>292</v>
      </c>
      <c r="B141" s="11" t="s">
        <v>1147</v>
      </c>
      <c r="C141" s="32" t="s">
        <v>1148</v>
      </c>
      <c r="D141" s="32">
        <v>0.39212213020000003</v>
      </c>
      <c r="E141" s="39">
        <v>0.67141999999999991</v>
      </c>
      <c r="F141" s="32">
        <v>0.39212213020000003</v>
      </c>
      <c r="G141" s="32">
        <v>0</v>
      </c>
      <c r="H141" s="40" t="s">
        <v>110</v>
      </c>
      <c r="I141" s="40" t="s">
        <v>110</v>
      </c>
      <c r="J141" s="40" t="s">
        <v>110</v>
      </c>
      <c r="K141" s="40" t="s">
        <v>110</v>
      </c>
      <c r="L141" s="40" t="s">
        <v>110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1">
        <f t="shared" si="257"/>
        <v>0</v>
      </c>
      <c r="S141" s="60" t="str">
        <f t="shared" si="258"/>
        <v>нд</v>
      </c>
      <c r="T141" s="61" t="str">
        <f t="shared" si="259"/>
        <v>нд</v>
      </c>
      <c r="U141" s="60" t="str">
        <f t="shared" si="260"/>
        <v>нд</v>
      </c>
      <c r="V141" s="61" t="str">
        <f t="shared" si="261"/>
        <v>нд</v>
      </c>
      <c r="W141" s="60" t="str">
        <f t="shared" si="262"/>
        <v>нд</v>
      </c>
      <c r="X141" s="61" t="str">
        <f t="shared" si="263"/>
        <v>нд</v>
      </c>
      <c r="Y141" s="60" t="str">
        <f t="shared" si="264"/>
        <v>нд</v>
      </c>
      <c r="Z141" s="61" t="str">
        <f t="shared" si="265"/>
        <v>нд</v>
      </c>
      <c r="AA141" s="60" t="str">
        <f t="shared" si="266"/>
        <v>нд</v>
      </c>
      <c r="AB141" s="61" t="str">
        <f t="shared" si="267"/>
        <v>нд</v>
      </c>
      <c r="AC141" s="110">
        <v>0</v>
      </c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</row>
    <row r="142" spans="1:177">
      <c r="A142" s="10" t="s">
        <v>292</v>
      </c>
      <c r="B142" s="11" t="s">
        <v>1149</v>
      </c>
      <c r="C142" s="32" t="s">
        <v>1150</v>
      </c>
      <c r="D142" s="32">
        <v>0.3893365278</v>
      </c>
      <c r="E142" s="39">
        <v>0.67141999999999991</v>
      </c>
      <c r="F142" s="32">
        <v>0.3893365278</v>
      </c>
      <c r="G142" s="32">
        <v>0</v>
      </c>
      <c r="H142" s="40" t="s">
        <v>110</v>
      </c>
      <c r="I142" s="40" t="s">
        <v>110</v>
      </c>
      <c r="J142" s="40" t="s">
        <v>110</v>
      </c>
      <c r="K142" s="40" t="s">
        <v>110</v>
      </c>
      <c r="L142" s="40" t="s">
        <v>110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1">
        <f t="shared" si="257"/>
        <v>0</v>
      </c>
      <c r="S142" s="60" t="str">
        <f t="shared" si="258"/>
        <v>нд</v>
      </c>
      <c r="T142" s="61" t="str">
        <f t="shared" si="259"/>
        <v>нд</v>
      </c>
      <c r="U142" s="60" t="str">
        <f t="shared" si="260"/>
        <v>нд</v>
      </c>
      <c r="V142" s="61" t="str">
        <f t="shared" si="261"/>
        <v>нд</v>
      </c>
      <c r="W142" s="60" t="str">
        <f t="shared" si="262"/>
        <v>нд</v>
      </c>
      <c r="X142" s="61" t="str">
        <f t="shared" si="263"/>
        <v>нд</v>
      </c>
      <c r="Y142" s="60" t="str">
        <f t="shared" si="264"/>
        <v>нд</v>
      </c>
      <c r="Z142" s="61" t="str">
        <f t="shared" si="265"/>
        <v>нд</v>
      </c>
      <c r="AA142" s="60" t="str">
        <f t="shared" si="266"/>
        <v>нд</v>
      </c>
      <c r="AB142" s="61" t="str">
        <f t="shared" si="267"/>
        <v>нд</v>
      </c>
      <c r="AC142" s="110">
        <v>0</v>
      </c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</row>
    <row r="143" spans="1:177">
      <c r="A143" s="10" t="s">
        <v>292</v>
      </c>
      <c r="B143" s="11" t="s">
        <v>1151</v>
      </c>
      <c r="C143" s="32" t="s">
        <v>1152</v>
      </c>
      <c r="D143" s="32">
        <v>0.45178912520000003</v>
      </c>
      <c r="E143" s="39">
        <v>0.67141999999999991</v>
      </c>
      <c r="F143" s="32">
        <v>0.45178912520000003</v>
      </c>
      <c r="G143" s="32">
        <v>0</v>
      </c>
      <c r="H143" s="40" t="s">
        <v>110</v>
      </c>
      <c r="I143" s="40" t="s">
        <v>110</v>
      </c>
      <c r="J143" s="40" t="s">
        <v>110</v>
      </c>
      <c r="K143" s="40" t="s">
        <v>110</v>
      </c>
      <c r="L143" s="40" t="s">
        <v>110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1">
        <f t="shared" si="257"/>
        <v>0</v>
      </c>
      <c r="S143" s="60" t="str">
        <f t="shared" si="258"/>
        <v>нд</v>
      </c>
      <c r="T143" s="61" t="str">
        <f t="shared" si="259"/>
        <v>нд</v>
      </c>
      <c r="U143" s="60" t="str">
        <f t="shared" si="260"/>
        <v>нд</v>
      </c>
      <c r="V143" s="61" t="str">
        <f t="shared" si="261"/>
        <v>нд</v>
      </c>
      <c r="W143" s="60" t="str">
        <f t="shared" si="262"/>
        <v>нд</v>
      </c>
      <c r="X143" s="61" t="str">
        <f t="shared" si="263"/>
        <v>нд</v>
      </c>
      <c r="Y143" s="60" t="str">
        <f t="shared" si="264"/>
        <v>нд</v>
      </c>
      <c r="Z143" s="61" t="str">
        <f t="shared" si="265"/>
        <v>нд</v>
      </c>
      <c r="AA143" s="60" t="str">
        <f t="shared" si="266"/>
        <v>нд</v>
      </c>
      <c r="AB143" s="61" t="str">
        <f t="shared" si="267"/>
        <v>нд</v>
      </c>
      <c r="AC143" s="110">
        <v>0</v>
      </c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</row>
    <row r="144" spans="1:177">
      <c r="A144" s="10" t="s">
        <v>292</v>
      </c>
      <c r="B144" s="11" t="s">
        <v>1153</v>
      </c>
      <c r="C144" s="32" t="s">
        <v>1154</v>
      </c>
      <c r="D144" s="32">
        <v>0.19430132520000001</v>
      </c>
      <c r="E144" s="39">
        <v>1.31216</v>
      </c>
      <c r="F144" s="32">
        <v>0.19430132520000001</v>
      </c>
      <c r="G144" s="32">
        <v>0</v>
      </c>
      <c r="H144" s="40" t="s">
        <v>110</v>
      </c>
      <c r="I144" s="40" t="s">
        <v>110</v>
      </c>
      <c r="J144" s="40" t="s">
        <v>110</v>
      </c>
      <c r="K144" s="40" t="s">
        <v>110</v>
      </c>
      <c r="L144" s="40" t="s">
        <v>110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1">
        <f t="shared" si="257"/>
        <v>0</v>
      </c>
      <c r="S144" s="60" t="str">
        <f t="shared" si="258"/>
        <v>нд</v>
      </c>
      <c r="T144" s="61" t="str">
        <f t="shared" si="259"/>
        <v>нд</v>
      </c>
      <c r="U144" s="60" t="str">
        <f t="shared" si="260"/>
        <v>нд</v>
      </c>
      <c r="V144" s="61" t="str">
        <f t="shared" si="261"/>
        <v>нд</v>
      </c>
      <c r="W144" s="60" t="str">
        <f t="shared" si="262"/>
        <v>нд</v>
      </c>
      <c r="X144" s="61" t="str">
        <f t="shared" si="263"/>
        <v>нд</v>
      </c>
      <c r="Y144" s="60" t="str">
        <f t="shared" si="264"/>
        <v>нд</v>
      </c>
      <c r="Z144" s="61" t="str">
        <f t="shared" si="265"/>
        <v>нд</v>
      </c>
      <c r="AA144" s="60" t="str">
        <f t="shared" si="266"/>
        <v>нд</v>
      </c>
      <c r="AB144" s="61" t="str">
        <f t="shared" si="267"/>
        <v>нд</v>
      </c>
      <c r="AC144" s="110">
        <v>0</v>
      </c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</row>
    <row r="145" spans="1:177">
      <c r="A145" s="10" t="s">
        <v>292</v>
      </c>
      <c r="B145" s="11" t="s">
        <v>1155</v>
      </c>
      <c r="C145" s="32" t="s">
        <v>1156</v>
      </c>
      <c r="D145" s="32">
        <v>0.25678152279999994</v>
      </c>
      <c r="E145" s="39">
        <v>0.67141999999999991</v>
      </c>
      <c r="F145" s="32">
        <v>0.25678152279999994</v>
      </c>
      <c r="G145" s="32">
        <v>0</v>
      </c>
      <c r="H145" s="40" t="s">
        <v>110</v>
      </c>
      <c r="I145" s="40" t="s">
        <v>110</v>
      </c>
      <c r="J145" s="40" t="s">
        <v>110</v>
      </c>
      <c r="K145" s="40" t="s">
        <v>110</v>
      </c>
      <c r="L145" s="40" t="s">
        <v>110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1">
        <f t="shared" si="257"/>
        <v>0</v>
      </c>
      <c r="S145" s="60" t="str">
        <f t="shared" si="258"/>
        <v>нд</v>
      </c>
      <c r="T145" s="61" t="str">
        <f t="shared" si="259"/>
        <v>нд</v>
      </c>
      <c r="U145" s="60" t="str">
        <f t="shared" si="260"/>
        <v>нд</v>
      </c>
      <c r="V145" s="61" t="str">
        <f t="shared" si="261"/>
        <v>нд</v>
      </c>
      <c r="W145" s="60" t="str">
        <f t="shared" si="262"/>
        <v>нд</v>
      </c>
      <c r="X145" s="61" t="str">
        <f t="shared" si="263"/>
        <v>нд</v>
      </c>
      <c r="Y145" s="60" t="str">
        <f t="shared" si="264"/>
        <v>нд</v>
      </c>
      <c r="Z145" s="61" t="str">
        <f t="shared" si="265"/>
        <v>нд</v>
      </c>
      <c r="AA145" s="60" t="str">
        <f t="shared" si="266"/>
        <v>нд</v>
      </c>
      <c r="AB145" s="61" t="str">
        <f t="shared" si="267"/>
        <v>нд</v>
      </c>
      <c r="AC145" s="110">
        <v>0</v>
      </c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</row>
    <row r="146" spans="1:177">
      <c r="A146" s="10" t="s">
        <v>292</v>
      </c>
      <c r="B146" s="11" t="s">
        <v>1157</v>
      </c>
      <c r="C146" s="32" t="s">
        <v>1158</v>
      </c>
      <c r="D146" s="32">
        <v>0.1800815228</v>
      </c>
      <c r="E146" s="39">
        <v>0.67141999999999991</v>
      </c>
      <c r="F146" s="32">
        <v>0.1800815228</v>
      </c>
      <c r="G146" s="32">
        <v>0</v>
      </c>
      <c r="H146" s="40" t="s">
        <v>110</v>
      </c>
      <c r="I146" s="40" t="s">
        <v>110</v>
      </c>
      <c r="J146" s="40" t="s">
        <v>110</v>
      </c>
      <c r="K146" s="40" t="s">
        <v>110</v>
      </c>
      <c r="L146" s="40" t="s">
        <v>110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1">
        <f t="shared" si="257"/>
        <v>0</v>
      </c>
      <c r="S146" s="60" t="str">
        <f t="shared" si="258"/>
        <v>нд</v>
      </c>
      <c r="T146" s="61" t="str">
        <f t="shared" si="259"/>
        <v>нд</v>
      </c>
      <c r="U146" s="60" t="str">
        <f t="shared" si="260"/>
        <v>нд</v>
      </c>
      <c r="V146" s="61" t="str">
        <f t="shared" si="261"/>
        <v>нд</v>
      </c>
      <c r="W146" s="60" t="str">
        <f t="shared" si="262"/>
        <v>нд</v>
      </c>
      <c r="X146" s="61" t="str">
        <f t="shared" si="263"/>
        <v>нд</v>
      </c>
      <c r="Y146" s="60" t="str">
        <f t="shared" si="264"/>
        <v>нд</v>
      </c>
      <c r="Z146" s="61" t="str">
        <f t="shared" si="265"/>
        <v>нд</v>
      </c>
      <c r="AA146" s="60" t="str">
        <f t="shared" si="266"/>
        <v>нд</v>
      </c>
      <c r="AB146" s="61" t="str">
        <f t="shared" si="267"/>
        <v>нд</v>
      </c>
      <c r="AC146" s="110">
        <v>0</v>
      </c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</row>
    <row r="147" spans="1:177">
      <c r="A147" s="10" t="s">
        <v>292</v>
      </c>
      <c r="B147" s="11" t="s">
        <v>1159</v>
      </c>
      <c r="C147" s="32" t="s">
        <v>1160</v>
      </c>
      <c r="D147" s="32">
        <v>0.17759552239999998</v>
      </c>
      <c r="E147" s="39">
        <v>0.5888199999999999</v>
      </c>
      <c r="F147" s="32">
        <v>0.17759552239999998</v>
      </c>
      <c r="G147" s="32">
        <v>0</v>
      </c>
      <c r="H147" s="40" t="s">
        <v>110</v>
      </c>
      <c r="I147" s="40" t="s">
        <v>110</v>
      </c>
      <c r="J147" s="40" t="s">
        <v>110</v>
      </c>
      <c r="K147" s="40" t="s">
        <v>110</v>
      </c>
      <c r="L147" s="40" t="s">
        <v>110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1">
        <f t="shared" si="257"/>
        <v>0</v>
      </c>
      <c r="S147" s="60" t="str">
        <f t="shared" si="258"/>
        <v>нд</v>
      </c>
      <c r="T147" s="61" t="str">
        <f t="shared" si="259"/>
        <v>нд</v>
      </c>
      <c r="U147" s="60" t="str">
        <f t="shared" si="260"/>
        <v>нд</v>
      </c>
      <c r="V147" s="61" t="str">
        <f t="shared" si="261"/>
        <v>нд</v>
      </c>
      <c r="W147" s="60" t="str">
        <f t="shared" si="262"/>
        <v>нд</v>
      </c>
      <c r="X147" s="61" t="str">
        <f t="shared" si="263"/>
        <v>нд</v>
      </c>
      <c r="Y147" s="60" t="str">
        <f t="shared" si="264"/>
        <v>нд</v>
      </c>
      <c r="Z147" s="61" t="str">
        <f t="shared" si="265"/>
        <v>нд</v>
      </c>
      <c r="AA147" s="60" t="str">
        <f t="shared" si="266"/>
        <v>нд</v>
      </c>
      <c r="AB147" s="61" t="str">
        <f t="shared" si="267"/>
        <v>нд</v>
      </c>
      <c r="AC147" s="110">
        <v>0</v>
      </c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</row>
    <row r="148" spans="1:177">
      <c r="A148" s="10" t="s">
        <v>292</v>
      </c>
      <c r="B148" s="11" t="s">
        <v>1161</v>
      </c>
      <c r="C148" s="32" t="s">
        <v>1162</v>
      </c>
      <c r="D148" s="32">
        <v>0.16136607379999998</v>
      </c>
      <c r="E148" s="39">
        <v>0.53689999999999993</v>
      </c>
      <c r="F148" s="32">
        <v>0.16136607379999998</v>
      </c>
      <c r="G148" s="32">
        <v>0</v>
      </c>
      <c r="H148" s="40" t="s">
        <v>110</v>
      </c>
      <c r="I148" s="40" t="s">
        <v>110</v>
      </c>
      <c r="J148" s="40" t="s">
        <v>110</v>
      </c>
      <c r="K148" s="40" t="s">
        <v>110</v>
      </c>
      <c r="L148" s="40" t="s">
        <v>110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1">
        <f t="shared" si="257"/>
        <v>0</v>
      </c>
      <c r="S148" s="60" t="str">
        <f t="shared" si="258"/>
        <v>нд</v>
      </c>
      <c r="T148" s="61" t="str">
        <f t="shared" si="259"/>
        <v>нд</v>
      </c>
      <c r="U148" s="60" t="str">
        <f t="shared" si="260"/>
        <v>нд</v>
      </c>
      <c r="V148" s="61" t="str">
        <f t="shared" si="261"/>
        <v>нд</v>
      </c>
      <c r="W148" s="60" t="str">
        <f t="shared" si="262"/>
        <v>нд</v>
      </c>
      <c r="X148" s="61" t="str">
        <f t="shared" si="263"/>
        <v>нд</v>
      </c>
      <c r="Y148" s="60" t="str">
        <f t="shared" si="264"/>
        <v>нд</v>
      </c>
      <c r="Z148" s="61" t="str">
        <f t="shared" si="265"/>
        <v>нд</v>
      </c>
      <c r="AA148" s="60" t="str">
        <f t="shared" si="266"/>
        <v>нд</v>
      </c>
      <c r="AB148" s="61" t="str">
        <f t="shared" si="267"/>
        <v>нд</v>
      </c>
      <c r="AC148" s="110">
        <v>0</v>
      </c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</row>
    <row r="149" spans="1:177">
      <c r="A149" s="10" t="s">
        <v>292</v>
      </c>
      <c r="B149" s="11" t="s">
        <v>1163</v>
      </c>
      <c r="C149" s="32" t="s">
        <v>1164</v>
      </c>
      <c r="D149" s="32">
        <v>0.14290352239999998</v>
      </c>
      <c r="E149" s="39">
        <v>0.53689999999999993</v>
      </c>
      <c r="F149" s="32">
        <v>0.14290352239999998</v>
      </c>
      <c r="G149" s="32">
        <v>0</v>
      </c>
      <c r="H149" s="40" t="s">
        <v>110</v>
      </c>
      <c r="I149" s="40" t="s">
        <v>110</v>
      </c>
      <c r="J149" s="40" t="s">
        <v>110</v>
      </c>
      <c r="K149" s="40" t="s">
        <v>110</v>
      </c>
      <c r="L149" s="40" t="s">
        <v>110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1">
        <f t="shared" si="257"/>
        <v>0</v>
      </c>
      <c r="S149" s="60" t="str">
        <f t="shared" si="258"/>
        <v>нд</v>
      </c>
      <c r="T149" s="61" t="str">
        <f t="shared" si="259"/>
        <v>нд</v>
      </c>
      <c r="U149" s="60" t="str">
        <f t="shared" si="260"/>
        <v>нд</v>
      </c>
      <c r="V149" s="61" t="str">
        <f t="shared" si="261"/>
        <v>нд</v>
      </c>
      <c r="W149" s="60" t="str">
        <f t="shared" si="262"/>
        <v>нд</v>
      </c>
      <c r="X149" s="61" t="str">
        <f t="shared" si="263"/>
        <v>нд</v>
      </c>
      <c r="Y149" s="60" t="str">
        <f t="shared" si="264"/>
        <v>нд</v>
      </c>
      <c r="Z149" s="61" t="str">
        <f t="shared" si="265"/>
        <v>нд</v>
      </c>
      <c r="AA149" s="60" t="str">
        <f t="shared" si="266"/>
        <v>нд</v>
      </c>
      <c r="AB149" s="61" t="str">
        <f t="shared" si="267"/>
        <v>нд</v>
      </c>
      <c r="AC149" s="110">
        <v>0</v>
      </c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</row>
    <row r="150" spans="1:177">
      <c r="A150" s="10" t="s">
        <v>292</v>
      </c>
      <c r="B150" s="11" t="s">
        <v>1165</v>
      </c>
      <c r="C150" s="32" t="s">
        <v>1166</v>
      </c>
      <c r="D150" s="32">
        <v>0.1793022272</v>
      </c>
      <c r="E150" s="39">
        <v>0.5888199999999999</v>
      </c>
      <c r="F150" s="32">
        <v>0.1793022272</v>
      </c>
      <c r="G150" s="32">
        <v>0</v>
      </c>
      <c r="H150" s="40" t="s">
        <v>110</v>
      </c>
      <c r="I150" s="40" t="s">
        <v>110</v>
      </c>
      <c r="J150" s="40" t="s">
        <v>110</v>
      </c>
      <c r="K150" s="40" t="s">
        <v>110</v>
      </c>
      <c r="L150" s="40" t="s">
        <v>110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1">
        <f t="shared" si="257"/>
        <v>0</v>
      </c>
      <c r="S150" s="60" t="str">
        <f t="shared" si="258"/>
        <v>нд</v>
      </c>
      <c r="T150" s="61" t="str">
        <f t="shared" si="259"/>
        <v>нд</v>
      </c>
      <c r="U150" s="60" t="str">
        <f t="shared" si="260"/>
        <v>нд</v>
      </c>
      <c r="V150" s="61" t="str">
        <f t="shared" si="261"/>
        <v>нд</v>
      </c>
      <c r="W150" s="60" t="str">
        <f t="shared" si="262"/>
        <v>нд</v>
      </c>
      <c r="X150" s="61" t="str">
        <f t="shared" si="263"/>
        <v>нд</v>
      </c>
      <c r="Y150" s="60" t="str">
        <f t="shared" si="264"/>
        <v>нд</v>
      </c>
      <c r="Z150" s="61" t="str">
        <f t="shared" si="265"/>
        <v>нд</v>
      </c>
      <c r="AA150" s="60" t="str">
        <f t="shared" si="266"/>
        <v>нд</v>
      </c>
      <c r="AB150" s="61" t="str">
        <f t="shared" si="267"/>
        <v>нд</v>
      </c>
      <c r="AC150" s="110">
        <v>0</v>
      </c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</row>
    <row r="151" spans="1:177">
      <c r="A151" s="10" t="s">
        <v>292</v>
      </c>
      <c r="B151" s="11" t="s">
        <v>1167</v>
      </c>
      <c r="C151" s="32" t="s">
        <v>1168</v>
      </c>
      <c r="D151" s="32">
        <v>0.1800815228</v>
      </c>
      <c r="E151" s="39">
        <v>0.67141999999999991</v>
      </c>
      <c r="F151" s="32">
        <v>0.1800815228</v>
      </c>
      <c r="G151" s="32">
        <v>0</v>
      </c>
      <c r="H151" s="40" t="s">
        <v>110</v>
      </c>
      <c r="I151" s="40" t="s">
        <v>110</v>
      </c>
      <c r="J151" s="40" t="s">
        <v>110</v>
      </c>
      <c r="K151" s="40" t="s">
        <v>110</v>
      </c>
      <c r="L151" s="40" t="s">
        <v>110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1">
        <f t="shared" si="257"/>
        <v>0</v>
      </c>
      <c r="S151" s="60" t="str">
        <f t="shared" si="258"/>
        <v>нд</v>
      </c>
      <c r="T151" s="61" t="str">
        <f t="shared" si="259"/>
        <v>нд</v>
      </c>
      <c r="U151" s="60" t="str">
        <f t="shared" si="260"/>
        <v>нд</v>
      </c>
      <c r="V151" s="61" t="str">
        <f t="shared" si="261"/>
        <v>нд</v>
      </c>
      <c r="W151" s="60" t="str">
        <f t="shared" si="262"/>
        <v>нд</v>
      </c>
      <c r="X151" s="61" t="str">
        <f t="shared" si="263"/>
        <v>нд</v>
      </c>
      <c r="Y151" s="60" t="str">
        <f t="shared" si="264"/>
        <v>нд</v>
      </c>
      <c r="Z151" s="61" t="str">
        <f t="shared" si="265"/>
        <v>нд</v>
      </c>
      <c r="AA151" s="60" t="str">
        <f t="shared" si="266"/>
        <v>нд</v>
      </c>
      <c r="AB151" s="61" t="str">
        <f t="shared" si="267"/>
        <v>нд</v>
      </c>
      <c r="AC151" s="110">
        <v>0</v>
      </c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</row>
    <row r="152" spans="1:177">
      <c r="A152" s="10" t="s">
        <v>292</v>
      </c>
      <c r="B152" s="11" t="s">
        <v>1169</v>
      </c>
      <c r="C152" s="32" t="s">
        <v>1170</v>
      </c>
      <c r="D152" s="32">
        <v>0.10124952239999999</v>
      </c>
      <c r="E152" s="39">
        <v>0.47672000000000003</v>
      </c>
      <c r="F152" s="32">
        <v>0.10124952239999999</v>
      </c>
      <c r="G152" s="32">
        <v>0</v>
      </c>
      <c r="H152" s="40" t="s">
        <v>110</v>
      </c>
      <c r="I152" s="40" t="s">
        <v>110</v>
      </c>
      <c r="J152" s="40" t="s">
        <v>110</v>
      </c>
      <c r="K152" s="40" t="s">
        <v>110</v>
      </c>
      <c r="L152" s="40" t="s">
        <v>110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41">
        <f t="shared" si="257"/>
        <v>0</v>
      </c>
      <c r="S152" s="60" t="str">
        <f t="shared" si="258"/>
        <v>нд</v>
      </c>
      <c r="T152" s="61" t="str">
        <f t="shared" si="259"/>
        <v>нд</v>
      </c>
      <c r="U152" s="60" t="str">
        <f t="shared" si="260"/>
        <v>нд</v>
      </c>
      <c r="V152" s="61" t="str">
        <f t="shared" si="261"/>
        <v>нд</v>
      </c>
      <c r="W152" s="60" t="str">
        <f t="shared" si="262"/>
        <v>нд</v>
      </c>
      <c r="X152" s="61" t="str">
        <f t="shared" si="263"/>
        <v>нд</v>
      </c>
      <c r="Y152" s="60" t="str">
        <f t="shared" si="264"/>
        <v>нд</v>
      </c>
      <c r="Z152" s="61" t="str">
        <f t="shared" si="265"/>
        <v>нд</v>
      </c>
      <c r="AA152" s="60" t="str">
        <f t="shared" si="266"/>
        <v>нд</v>
      </c>
      <c r="AB152" s="61" t="str">
        <f t="shared" si="267"/>
        <v>нд</v>
      </c>
      <c r="AC152" s="110">
        <v>0</v>
      </c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</row>
    <row r="153" spans="1:177">
      <c r="A153" s="10" t="s">
        <v>292</v>
      </c>
      <c r="B153" s="11" t="s">
        <v>1171</v>
      </c>
      <c r="C153" s="32" t="s">
        <v>1172</v>
      </c>
      <c r="D153" s="32">
        <v>0.11643051739999997</v>
      </c>
      <c r="E153" s="39">
        <v>0.67141999999999991</v>
      </c>
      <c r="F153" s="32">
        <v>0.11643051739999997</v>
      </c>
      <c r="G153" s="32">
        <v>0</v>
      </c>
      <c r="H153" s="40" t="s">
        <v>110</v>
      </c>
      <c r="I153" s="40" t="s">
        <v>110</v>
      </c>
      <c r="J153" s="40" t="s">
        <v>110</v>
      </c>
      <c r="K153" s="40" t="s">
        <v>110</v>
      </c>
      <c r="L153" s="40" t="s">
        <v>110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1">
        <f t="shared" si="257"/>
        <v>0</v>
      </c>
      <c r="S153" s="60" t="str">
        <f t="shared" si="258"/>
        <v>нд</v>
      </c>
      <c r="T153" s="61" t="str">
        <f t="shared" si="259"/>
        <v>нд</v>
      </c>
      <c r="U153" s="60" t="str">
        <f t="shared" si="260"/>
        <v>нд</v>
      </c>
      <c r="V153" s="61" t="str">
        <f t="shared" si="261"/>
        <v>нд</v>
      </c>
      <c r="W153" s="60" t="str">
        <f t="shared" si="262"/>
        <v>нд</v>
      </c>
      <c r="X153" s="61" t="str">
        <f t="shared" si="263"/>
        <v>нд</v>
      </c>
      <c r="Y153" s="60" t="str">
        <f t="shared" si="264"/>
        <v>нд</v>
      </c>
      <c r="Z153" s="61" t="str">
        <f t="shared" si="265"/>
        <v>нд</v>
      </c>
      <c r="AA153" s="60" t="str">
        <f t="shared" si="266"/>
        <v>нд</v>
      </c>
      <c r="AB153" s="61" t="str">
        <f t="shared" si="267"/>
        <v>нд</v>
      </c>
      <c r="AC153" s="110">
        <v>0</v>
      </c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</row>
    <row r="154" spans="1:177">
      <c r="A154" s="10" t="s">
        <v>292</v>
      </c>
      <c r="B154" s="11" t="s">
        <v>1173</v>
      </c>
      <c r="C154" s="32" t="s">
        <v>1174</v>
      </c>
      <c r="D154" s="32">
        <v>4.3901522399999997E-2</v>
      </c>
      <c r="E154" s="39">
        <v>0.53689999999999993</v>
      </c>
      <c r="F154" s="32">
        <v>4.3901522399999997E-2</v>
      </c>
      <c r="G154" s="32">
        <v>0</v>
      </c>
      <c r="H154" s="40" t="s">
        <v>110</v>
      </c>
      <c r="I154" s="40" t="s">
        <v>110</v>
      </c>
      <c r="J154" s="40" t="s">
        <v>110</v>
      </c>
      <c r="K154" s="40" t="s">
        <v>110</v>
      </c>
      <c r="L154" s="40" t="s">
        <v>110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1">
        <f t="shared" si="257"/>
        <v>0</v>
      </c>
      <c r="S154" s="60" t="str">
        <f t="shared" si="258"/>
        <v>нд</v>
      </c>
      <c r="T154" s="61" t="str">
        <f t="shared" si="259"/>
        <v>нд</v>
      </c>
      <c r="U154" s="60" t="str">
        <f t="shared" si="260"/>
        <v>нд</v>
      </c>
      <c r="V154" s="61" t="str">
        <f t="shared" si="261"/>
        <v>нд</v>
      </c>
      <c r="W154" s="60" t="str">
        <f t="shared" si="262"/>
        <v>нд</v>
      </c>
      <c r="X154" s="61" t="str">
        <f t="shared" si="263"/>
        <v>нд</v>
      </c>
      <c r="Y154" s="60" t="str">
        <f t="shared" si="264"/>
        <v>нд</v>
      </c>
      <c r="Z154" s="61" t="str">
        <f t="shared" si="265"/>
        <v>нд</v>
      </c>
      <c r="AA154" s="60" t="str">
        <f t="shared" si="266"/>
        <v>нд</v>
      </c>
      <c r="AB154" s="61" t="str">
        <f t="shared" si="267"/>
        <v>нд</v>
      </c>
      <c r="AC154" s="110">
        <v>0</v>
      </c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</row>
    <row r="155" spans="1:177">
      <c r="A155" s="10" t="s">
        <v>292</v>
      </c>
      <c r="B155" s="11" t="s">
        <v>1175</v>
      </c>
      <c r="C155" s="32" t="s">
        <v>1176</v>
      </c>
      <c r="D155" s="32">
        <v>0.33431552319999996</v>
      </c>
      <c r="E155" s="39">
        <v>0.67141999999999991</v>
      </c>
      <c r="F155" s="32">
        <v>0.33431552319999996</v>
      </c>
      <c r="G155" s="32">
        <v>0</v>
      </c>
      <c r="H155" s="40" t="s">
        <v>110</v>
      </c>
      <c r="I155" s="40" t="s">
        <v>110</v>
      </c>
      <c r="J155" s="40" t="s">
        <v>110</v>
      </c>
      <c r="K155" s="40" t="s">
        <v>110</v>
      </c>
      <c r="L155" s="40" t="s">
        <v>110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1">
        <f t="shared" si="257"/>
        <v>0</v>
      </c>
      <c r="S155" s="60" t="str">
        <f t="shared" si="258"/>
        <v>нд</v>
      </c>
      <c r="T155" s="61" t="str">
        <f t="shared" si="259"/>
        <v>нд</v>
      </c>
      <c r="U155" s="60" t="str">
        <f t="shared" si="260"/>
        <v>нд</v>
      </c>
      <c r="V155" s="61" t="str">
        <f t="shared" si="261"/>
        <v>нд</v>
      </c>
      <c r="W155" s="60" t="str">
        <f t="shared" si="262"/>
        <v>нд</v>
      </c>
      <c r="X155" s="61" t="str">
        <f t="shared" si="263"/>
        <v>нд</v>
      </c>
      <c r="Y155" s="60" t="str">
        <f t="shared" si="264"/>
        <v>нд</v>
      </c>
      <c r="Z155" s="61" t="str">
        <f t="shared" si="265"/>
        <v>нд</v>
      </c>
      <c r="AA155" s="60" t="str">
        <f t="shared" si="266"/>
        <v>нд</v>
      </c>
      <c r="AB155" s="61" t="str">
        <f t="shared" si="267"/>
        <v>нд</v>
      </c>
      <c r="AC155" s="110">
        <v>0</v>
      </c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</row>
    <row r="156" spans="1:177">
      <c r="A156" s="10" t="s">
        <v>292</v>
      </c>
      <c r="B156" s="11" t="s">
        <v>1177</v>
      </c>
      <c r="C156" s="32" t="s">
        <v>1178</v>
      </c>
      <c r="D156" s="32">
        <v>6.8619112199999999E-2</v>
      </c>
      <c r="E156" s="39">
        <v>0.53690000000000004</v>
      </c>
      <c r="F156" s="32">
        <v>6.8619112199999999E-2</v>
      </c>
      <c r="G156" s="32">
        <v>0</v>
      </c>
      <c r="H156" s="40" t="s">
        <v>110</v>
      </c>
      <c r="I156" s="40" t="s">
        <v>110</v>
      </c>
      <c r="J156" s="40" t="s">
        <v>110</v>
      </c>
      <c r="K156" s="40" t="s">
        <v>110</v>
      </c>
      <c r="L156" s="40" t="s">
        <v>110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41">
        <f t="shared" si="257"/>
        <v>0</v>
      </c>
      <c r="S156" s="60" t="str">
        <f t="shared" si="258"/>
        <v>нд</v>
      </c>
      <c r="T156" s="61" t="str">
        <f t="shared" si="259"/>
        <v>нд</v>
      </c>
      <c r="U156" s="60" t="str">
        <f t="shared" si="260"/>
        <v>нд</v>
      </c>
      <c r="V156" s="61" t="str">
        <f t="shared" si="261"/>
        <v>нд</v>
      </c>
      <c r="W156" s="60" t="str">
        <f t="shared" si="262"/>
        <v>нд</v>
      </c>
      <c r="X156" s="61" t="str">
        <f t="shared" si="263"/>
        <v>нд</v>
      </c>
      <c r="Y156" s="60" t="str">
        <f t="shared" si="264"/>
        <v>нд</v>
      </c>
      <c r="Z156" s="61" t="str">
        <f t="shared" si="265"/>
        <v>нд</v>
      </c>
      <c r="AA156" s="60" t="str">
        <f t="shared" si="266"/>
        <v>нд</v>
      </c>
      <c r="AB156" s="61" t="str">
        <f t="shared" si="267"/>
        <v>нд</v>
      </c>
      <c r="AC156" s="110">
        <v>0</v>
      </c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</row>
    <row r="157" spans="1:177">
      <c r="A157" s="10" t="s">
        <v>292</v>
      </c>
      <c r="B157" s="11" t="s">
        <v>1179</v>
      </c>
      <c r="C157" s="32" t="s">
        <v>1180</v>
      </c>
      <c r="D157" s="32">
        <v>0.23424151679999999</v>
      </c>
      <c r="E157" s="39">
        <v>0.5888199999999999</v>
      </c>
      <c r="F157" s="32">
        <v>0.23424151679999999</v>
      </c>
      <c r="G157" s="32">
        <v>0</v>
      </c>
      <c r="H157" s="40" t="s">
        <v>110</v>
      </c>
      <c r="I157" s="40" t="s">
        <v>110</v>
      </c>
      <c r="J157" s="40" t="s">
        <v>110</v>
      </c>
      <c r="K157" s="40" t="s">
        <v>110</v>
      </c>
      <c r="L157" s="40" t="s">
        <v>110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1">
        <f t="shared" si="257"/>
        <v>0</v>
      </c>
      <c r="S157" s="60" t="str">
        <f t="shared" si="258"/>
        <v>нд</v>
      </c>
      <c r="T157" s="61" t="str">
        <f t="shared" si="259"/>
        <v>нд</v>
      </c>
      <c r="U157" s="60" t="str">
        <f t="shared" si="260"/>
        <v>нд</v>
      </c>
      <c r="V157" s="61" t="str">
        <f t="shared" si="261"/>
        <v>нд</v>
      </c>
      <c r="W157" s="60" t="str">
        <f t="shared" si="262"/>
        <v>нд</v>
      </c>
      <c r="X157" s="61" t="str">
        <f t="shared" si="263"/>
        <v>нд</v>
      </c>
      <c r="Y157" s="60" t="str">
        <f t="shared" si="264"/>
        <v>нд</v>
      </c>
      <c r="Z157" s="61" t="str">
        <f t="shared" si="265"/>
        <v>нд</v>
      </c>
      <c r="AA157" s="60" t="str">
        <f t="shared" si="266"/>
        <v>нд</v>
      </c>
      <c r="AB157" s="61" t="str">
        <f t="shared" si="267"/>
        <v>нд</v>
      </c>
      <c r="AC157" s="110">
        <v>0</v>
      </c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</row>
    <row r="158" spans="1:177">
      <c r="A158" s="10" t="s">
        <v>292</v>
      </c>
      <c r="B158" s="11" t="s">
        <v>1181</v>
      </c>
      <c r="C158" s="32" t="s">
        <v>1182</v>
      </c>
      <c r="D158" s="32">
        <v>8.0165270600000005E-2</v>
      </c>
      <c r="E158" s="39">
        <v>0.5888199999999999</v>
      </c>
      <c r="F158" s="32">
        <v>8.0165270600000005E-2</v>
      </c>
      <c r="G158" s="32">
        <v>0</v>
      </c>
      <c r="H158" s="40" t="s">
        <v>110</v>
      </c>
      <c r="I158" s="40" t="s">
        <v>110</v>
      </c>
      <c r="J158" s="40" t="s">
        <v>110</v>
      </c>
      <c r="K158" s="40" t="s">
        <v>110</v>
      </c>
      <c r="L158" s="40" t="s">
        <v>110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41">
        <f t="shared" si="257"/>
        <v>0</v>
      </c>
      <c r="S158" s="60" t="str">
        <f t="shared" si="258"/>
        <v>нд</v>
      </c>
      <c r="T158" s="61" t="str">
        <f t="shared" si="259"/>
        <v>нд</v>
      </c>
      <c r="U158" s="60" t="str">
        <f t="shared" si="260"/>
        <v>нд</v>
      </c>
      <c r="V158" s="61" t="str">
        <f t="shared" si="261"/>
        <v>нд</v>
      </c>
      <c r="W158" s="60" t="str">
        <f t="shared" si="262"/>
        <v>нд</v>
      </c>
      <c r="X158" s="61" t="str">
        <f t="shared" si="263"/>
        <v>нд</v>
      </c>
      <c r="Y158" s="60" t="str">
        <f t="shared" si="264"/>
        <v>нд</v>
      </c>
      <c r="Z158" s="61" t="str">
        <f t="shared" si="265"/>
        <v>нд</v>
      </c>
      <c r="AA158" s="60" t="str">
        <f t="shared" si="266"/>
        <v>нд</v>
      </c>
      <c r="AB158" s="61" t="str">
        <f t="shared" si="267"/>
        <v>нд</v>
      </c>
      <c r="AC158" s="110">
        <v>0</v>
      </c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</row>
    <row r="159" spans="1:177">
      <c r="A159" s="10" t="s">
        <v>292</v>
      </c>
      <c r="B159" s="11" t="s">
        <v>1183</v>
      </c>
      <c r="C159" s="32" t="s">
        <v>1184</v>
      </c>
      <c r="D159" s="32">
        <v>8.0481522399999977E-2</v>
      </c>
      <c r="E159" s="39">
        <v>0.53689999999999993</v>
      </c>
      <c r="F159" s="32">
        <v>8.0481522399999977E-2</v>
      </c>
      <c r="G159" s="32">
        <v>0</v>
      </c>
      <c r="H159" s="40" t="s">
        <v>110</v>
      </c>
      <c r="I159" s="40" t="s">
        <v>110</v>
      </c>
      <c r="J159" s="40" t="s">
        <v>110</v>
      </c>
      <c r="K159" s="40" t="s">
        <v>110</v>
      </c>
      <c r="L159" s="40" t="s">
        <v>110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41">
        <f t="shared" si="257"/>
        <v>0</v>
      </c>
      <c r="S159" s="60" t="str">
        <f t="shared" si="258"/>
        <v>нд</v>
      </c>
      <c r="T159" s="61" t="str">
        <f t="shared" si="259"/>
        <v>нд</v>
      </c>
      <c r="U159" s="60" t="str">
        <f t="shared" si="260"/>
        <v>нд</v>
      </c>
      <c r="V159" s="61" t="str">
        <f t="shared" si="261"/>
        <v>нд</v>
      </c>
      <c r="W159" s="60" t="str">
        <f t="shared" si="262"/>
        <v>нд</v>
      </c>
      <c r="X159" s="61" t="str">
        <f t="shared" si="263"/>
        <v>нд</v>
      </c>
      <c r="Y159" s="60" t="str">
        <f t="shared" si="264"/>
        <v>нд</v>
      </c>
      <c r="Z159" s="61" t="str">
        <f t="shared" si="265"/>
        <v>нд</v>
      </c>
      <c r="AA159" s="60" t="str">
        <f t="shared" si="266"/>
        <v>нд</v>
      </c>
      <c r="AB159" s="61" t="str">
        <f t="shared" si="267"/>
        <v>нд</v>
      </c>
      <c r="AC159" s="110">
        <v>0</v>
      </c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</row>
    <row r="160" spans="1:177">
      <c r="A160" s="10" t="s">
        <v>292</v>
      </c>
      <c r="B160" s="11" t="s">
        <v>1185</v>
      </c>
      <c r="C160" s="32" t="s">
        <v>1186</v>
      </c>
      <c r="D160" s="32">
        <v>0.10045052079999998</v>
      </c>
      <c r="E160" s="39">
        <v>0.53689999999999993</v>
      </c>
      <c r="F160" s="32">
        <v>0.10045052079999998</v>
      </c>
      <c r="G160" s="32">
        <v>0</v>
      </c>
      <c r="H160" s="40" t="s">
        <v>110</v>
      </c>
      <c r="I160" s="40" t="s">
        <v>110</v>
      </c>
      <c r="J160" s="40" t="s">
        <v>110</v>
      </c>
      <c r="K160" s="40" t="s">
        <v>110</v>
      </c>
      <c r="L160" s="40" t="s">
        <v>110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41">
        <f t="shared" si="257"/>
        <v>0</v>
      </c>
      <c r="S160" s="60" t="str">
        <f t="shared" si="258"/>
        <v>нд</v>
      </c>
      <c r="T160" s="61" t="str">
        <f t="shared" si="259"/>
        <v>нд</v>
      </c>
      <c r="U160" s="60" t="str">
        <f t="shared" si="260"/>
        <v>нд</v>
      </c>
      <c r="V160" s="61" t="str">
        <f t="shared" si="261"/>
        <v>нд</v>
      </c>
      <c r="W160" s="60" t="str">
        <f t="shared" si="262"/>
        <v>нд</v>
      </c>
      <c r="X160" s="61" t="str">
        <f t="shared" si="263"/>
        <v>нд</v>
      </c>
      <c r="Y160" s="60" t="str">
        <f t="shared" si="264"/>
        <v>нд</v>
      </c>
      <c r="Z160" s="61" t="str">
        <f t="shared" si="265"/>
        <v>нд</v>
      </c>
      <c r="AA160" s="60" t="str">
        <f t="shared" si="266"/>
        <v>нд</v>
      </c>
      <c r="AB160" s="61" t="str">
        <f t="shared" si="267"/>
        <v>нд</v>
      </c>
      <c r="AC160" s="110">
        <v>0</v>
      </c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</row>
    <row r="161" spans="1:177">
      <c r="A161" s="10" t="s">
        <v>292</v>
      </c>
      <c r="B161" s="11" t="s">
        <v>1187</v>
      </c>
      <c r="C161" s="32" t="s">
        <v>1188</v>
      </c>
      <c r="D161" s="32">
        <v>0.13580152719999997</v>
      </c>
      <c r="E161" s="39">
        <v>0.5888199999999999</v>
      </c>
      <c r="F161" s="32">
        <v>0.13580152719999997</v>
      </c>
      <c r="G161" s="32">
        <v>0</v>
      </c>
      <c r="H161" s="40" t="s">
        <v>110</v>
      </c>
      <c r="I161" s="40" t="s">
        <v>110</v>
      </c>
      <c r="J161" s="40" t="s">
        <v>110</v>
      </c>
      <c r="K161" s="40" t="s">
        <v>110</v>
      </c>
      <c r="L161" s="40" t="s">
        <v>110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41">
        <f t="shared" si="257"/>
        <v>0</v>
      </c>
      <c r="S161" s="60" t="str">
        <f t="shared" si="258"/>
        <v>нд</v>
      </c>
      <c r="T161" s="61" t="str">
        <f t="shared" si="259"/>
        <v>нд</v>
      </c>
      <c r="U161" s="60" t="str">
        <f t="shared" si="260"/>
        <v>нд</v>
      </c>
      <c r="V161" s="61" t="str">
        <f t="shared" si="261"/>
        <v>нд</v>
      </c>
      <c r="W161" s="60" t="str">
        <f t="shared" si="262"/>
        <v>нд</v>
      </c>
      <c r="X161" s="61" t="str">
        <f t="shared" si="263"/>
        <v>нд</v>
      </c>
      <c r="Y161" s="60" t="str">
        <f t="shared" si="264"/>
        <v>нд</v>
      </c>
      <c r="Z161" s="61" t="str">
        <f t="shared" si="265"/>
        <v>нд</v>
      </c>
      <c r="AA161" s="60" t="str">
        <f t="shared" si="266"/>
        <v>нд</v>
      </c>
      <c r="AB161" s="61" t="str">
        <f t="shared" si="267"/>
        <v>нд</v>
      </c>
      <c r="AC161" s="110">
        <v>0</v>
      </c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</row>
    <row r="162" spans="1:177">
      <c r="A162" s="10" t="s">
        <v>292</v>
      </c>
      <c r="B162" s="11" t="s">
        <v>1189</v>
      </c>
      <c r="C162" s="32" t="s">
        <v>1190</v>
      </c>
      <c r="D162" s="32">
        <v>0.17202451819999998</v>
      </c>
      <c r="E162" s="39">
        <v>0.67141999999999991</v>
      </c>
      <c r="F162" s="32">
        <v>0.17202451819999998</v>
      </c>
      <c r="G162" s="32">
        <v>0</v>
      </c>
      <c r="H162" s="40" t="s">
        <v>110</v>
      </c>
      <c r="I162" s="40" t="s">
        <v>110</v>
      </c>
      <c r="J162" s="40" t="s">
        <v>110</v>
      </c>
      <c r="K162" s="40" t="s">
        <v>110</v>
      </c>
      <c r="L162" s="40" t="s">
        <v>110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41">
        <f t="shared" si="257"/>
        <v>0</v>
      </c>
      <c r="S162" s="60" t="str">
        <f t="shared" si="258"/>
        <v>нд</v>
      </c>
      <c r="T162" s="61" t="str">
        <f t="shared" si="259"/>
        <v>нд</v>
      </c>
      <c r="U162" s="60" t="str">
        <f t="shared" si="260"/>
        <v>нд</v>
      </c>
      <c r="V162" s="61" t="str">
        <f t="shared" si="261"/>
        <v>нд</v>
      </c>
      <c r="W162" s="60" t="str">
        <f t="shared" si="262"/>
        <v>нд</v>
      </c>
      <c r="X162" s="61" t="str">
        <f t="shared" si="263"/>
        <v>нд</v>
      </c>
      <c r="Y162" s="60" t="str">
        <f t="shared" si="264"/>
        <v>нд</v>
      </c>
      <c r="Z162" s="61" t="str">
        <f t="shared" si="265"/>
        <v>нд</v>
      </c>
      <c r="AA162" s="60" t="str">
        <f t="shared" si="266"/>
        <v>нд</v>
      </c>
      <c r="AB162" s="61" t="str">
        <f t="shared" si="267"/>
        <v>нд</v>
      </c>
      <c r="AC162" s="110">
        <v>0</v>
      </c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</row>
    <row r="163" spans="1:177">
      <c r="A163" s="10" t="s">
        <v>292</v>
      </c>
      <c r="B163" s="11" t="s">
        <v>1191</v>
      </c>
      <c r="C163" s="32" t="s">
        <v>1192</v>
      </c>
      <c r="D163" s="32">
        <v>7.6941522400000004E-2</v>
      </c>
      <c r="E163" s="39">
        <v>0.53689999999999993</v>
      </c>
      <c r="F163" s="32">
        <v>7.6941522400000004E-2</v>
      </c>
      <c r="G163" s="32">
        <v>0</v>
      </c>
      <c r="H163" s="40" t="s">
        <v>110</v>
      </c>
      <c r="I163" s="40" t="s">
        <v>110</v>
      </c>
      <c r="J163" s="40" t="s">
        <v>110</v>
      </c>
      <c r="K163" s="40" t="s">
        <v>110</v>
      </c>
      <c r="L163" s="40" t="s">
        <v>110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41">
        <f t="shared" si="257"/>
        <v>0</v>
      </c>
      <c r="S163" s="60" t="str">
        <f t="shared" si="258"/>
        <v>нд</v>
      </c>
      <c r="T163" s="61" t="str">
        <f t="shared" si="259"/>
        <v>нд</v>
      </c>
      <c r="U163" s="60" t="str">
        <f t="shared" si="260"/>
        <v>нд</v>
      </c>
      <c r="V163" s="61" t="str">
        <f t="shared" si="261"/>
        <v>нд</v>
      </c>
      <c r="W163" s="60" t="str">
        <f t="shared" si="262"/>
        <v>нд</v>
      </c>
      <c r="X163" s="61" t="str">
        <f t="shared" si="263"/>
        <v>нд</v>
      </c>
      <c r="Y163" s="60" t="str">
        <f t="shared" si="264"/>
        <v>нд</v>
      </c>
      <c r="Z163" s="61" t="str">
        <f t="shared" si="265"/>
        <v>нд</v>
      </c>
      <c r="AA163" s="60" t="str">
        <f t="shared" si="266"/>
        <v>нд</v>
      </c>
      <c r="AB163" s="61" t="str">
        <f t="shared" si="267"/>
        <v>нд</v>
      </c>
      <c r="AC163" s="110">
        <v>0</v>
      </c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</row>
    <row r="164" spans="1:177">
      <c r="A164" s="10" t="s">
        <v>292</v>
      </c>
      <c r="B164" s="11" t="s">
        <v>1193</v>
      </c>
      <c r="C164" s="32" t="s">
        <v>1194</v>
      </c>
      <c r="D164" s="32">
        <v>7.6941522400000004E-2</v>
      </c>
      <c r="E164" s="39">
        <v>0.53689999999999993</v>
      </c>
      <c r="F164" s="32">
        <v>7.6941522400000004E-2</v>
      </c>
      <c r="G164" s="32">
        <v>0</v>
      </c>
      <c r="H164" s="40" t="s">
        <v>110</v>
      </c>
      <c r="I164" s="40" t="s">
        <v>110</v>
      </c>
      <c r="J164" s="40" t="s">
        <v>110</v>
      </c>
      <c r="K164" s="40" t="s">
        <v>110</v>
      </c>
      <c r="L164" s="40" t="s">
        <v>110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41">
        <f t="shared" si="257"/>
        <v>0</v>
      </c>
      <c r="S164" s="60" t="str">
        <f t="shared" si="258"/>
        <v>нд</v>
      </c>
      <c r="T164" s="61" t="str">
        <f t="shared" si="259"/>
        <v>нд</v>
      </c>
      <c r="U164" s="60" t="str">
        <f t="shared" si="260"/>
        <v>нд</v>
      </c>
      <c r="V164" s="61" t="str">
        <f t="shared" si="261"/>
        <v>нд</v>
      </c>
      <c r="W164" s="60" t="str">
        <f t="shared" si="262"/>
        <v>нд</v>
      </c>
      <c r="X164" s="61" t="str">
        <f t="shared" si="263"/>
        <v>нд</v>
      </c>
      <c r="Y164" s="60" t="str">
        <f t="shared" si="264"/>
        <v>нд</v>
      </c>
      <c r="Z164" s="61" t="str">
        <f t="shared" si="265"/>
        <v>нд</v>
      </c>
      <c r="AA164" s="60" t="str">
        <f t="shared" si="266"/>
        <v>нд</v>
      </c>
      <c r="AB164" s="61" t="str">
        <f t="shared" si="267"/>
        <v>нд</v>
      </c>
      <c r="AC164" s="110">
        <v>0</v>
      </c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</row>
    <row r="165" spans="1:177">
      <c r="A165" s="10" t="s">
        <v>292</v>
      </c>
      <c r="B165" s="11" t="s">
        <v>1195</v>
      </c>
      <c r="C165" s="32" t="s">
        <v>1196</v>
      </c>
      <c r="D165" s="32">
        <v>0.16048152219999998</v>
      </c>
      <c r="E165" s="39">
        <v>0.5888199999999999</v>
      </c>
      <c r="F165" s="32">
        <v>0.16048152219999998</v>
      </c>
      <c r="G165" s="32">
        <v>0</v>
      </c>
      <c r="H165" s="40" t="s">
        <v>110</v>
      </c>
      <c r="I165" s="40" t="s">
        <v>110</v>
      </c>
      <c r="J165" s="40" t="s">
        <v>110</v>
      </c>
      <c r="K165" s="40" t="s">
        <v>110</v>
      </c>
      <c r="L165" s="40" t="s">
        <v>110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41">
        <f t="shared" si="257"/>
        <v>0</v>
      </c>
      <c r="S165" s="60" t="str">
        <f t="shared" si="258"/>
        <v>нд</v>
      </c>
      <c r="T165" s="61" t="str">
        <f t="shared" si="259"/>
        <v>нд</v>
      </c>
      <c r="U165" s="60" t="str">
        <f t="shared" si="260"/>
        <v>нд</v>
      </c>
      <c r="V165" s="61" t="str">
        <f t="shared" si="261"/>
        <v>нд</v>
      </c>
      <c r="W165" s="60" t="str">
        <f t="shared" si="262"/>
        <v>нд</v>
      </c>
      <c r="X165" s="61" t="str">
        <f t="shared" si="263"/>
        <v>нд</v>
      </c>
      <c r="Y165" s="60" t="str">
        <f t="shared" si="264"/>
        <v>нд</v>
      </c>
      <c r="Z165" s="61" t="str">
        <f t="shared" si="265"/>
        <v>нд</v>
      </c>
      <c r="AA165" s="60" t="str">
        <f t="shared" si="266"/>
        <v>нд</v>
      </c>
      <c r="AB165" s="61" t="str">
        <f t="shared" si="267"/>
        <v>нд</v>
      </c>
      <c r="AC165" s="110">
        <v>0</v>
      </c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</row>
    <row r="166" spans="1:177">
      <c r="A166" s="10" t="s">
        <v>292</v>
      </c>
      <c r="B166" s="11" t="s">
        <v>1197</v>
      </c>
      <c r="C166" s="32" t="s">
        <v>1198</v>
      </c>
      <c r="D166" s="32">
        <v>0.16048152219999998</v>
      </c>
      <c r="E166" s="39">
        <v>0.5888199999999999</v>
      </c>
      <c r="F166" s="32">
        <v>0.16048152219999998</v>
      </c>
      <c r="G166" s="32">
        <v>0</v>
      </c>
      <c r="H166" s="40" t="s">
        <v>110</v>
      </c>
      <c r="I166" s="40" t="s">
        <v>110</v>
      </c>
      <c r="J166" s="40" t="s">
        <v>110</v>
      </c>
      <c r="K166" s="40" t="s">
        <v>110</v>
      </c>
      <c r="L166" s="40" t="s">
        <v>110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41">
        <f t="shared" si="257"/>
        <v>0</v>
      </c>
      <c r="S166" s="60" t="str">
        <f t="shared" si="258"/>
        <v>нд</v>
      </c>
      <c r="T166" s="61" t="str">
        <f t="shared" si="259"/>
        <v>нд</v>
      </c>
      <c r="U166" s="60" t="str">
        <f t="shared" si="260"/>
        <v>нд</v>
      </c>
      <c r="V166" s="61" t="str">
        <f t="shared" si="261"/>
        <v>нд</v>
      </c>
      <c r="W166" s="60" t="str">
        <f t="shared" si="262"/>
        <v>нд</v>
      </c>
      <c r="X166" s="61" t="str">
        <f t="shared" si="263"/>
        <v>нд</v>
      </c>
      <c r="Y166" s="60" t="str">
        <f t="shared" si="264"/>
        <v>нд</v>
      </c>
      <c r="Z166" s="61" t="str">
        <f t="shared" si="265"/>
        <v>нд</v>
      </c>
      <c r="AA166" s="60" t="str">
        <f t="shared" si="266"/>
        <v>нд</v>
      </c>
      <c r="AB166" s="61" t="str">
        <f t="shared" si="267"/>
        <v>нд</v>
      </c>
      <c r="AC166" s="110">
        <v>0</v>
      </c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</row>
    <row r="167" spans="1:177">
      <c r="A167" s="10" t="s">
        <v>292</v>
      </c>
      <c r="B167" s="11" t="s">
        <v>1199</v>
      </c>
      <c r="C167" s="32" t="s">
        <v>1200</v>
      </c>
      <c r="D167" s="32">
        <v>0.35389552280000003</v>
      </c>
      <c r="E167" s="39">
        <v>0.67141999999999991</v>
      </c>
      <c r="F167" s="32">
        <v>0.35389552280000003</v>
      </c>
      <c r="G167" s="32">
        <v>0</v>
      </c>
      <c r="H167" s="40" t="s">
        <v>110</v>
      </c>
      <c r="I167" s="40" t="s">
        <v>110</v>
      </c>
      <c r="J167" s="40" t="s">
        <v>110</v>
      </c>
      <c r="K167" s="40" t="s">
        <v>110</v>
      </c>
      <c r="L167" s="40" t="s">
        <v>110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41">
        <f t="shared" si="257"/>
        <v>0</v>
      </c>
      <c r="S167" s="60" t="str">
        <f t="shared" si="258"/>
        <v>нд</v>
      </c>
      <c r="T167" s="61" t="str">
        <f t="shared" si="259"/>
        <v>нд</v>
      </c>
      <c r="U167" s="60" t="str">
        <f t="shared" si="260"/>
        <v>нд</v>
      </c>
      <c r="V167" s="61" t="str">
        <f t="shared" si="261"/>
        <v>нд</v>
      </c>
      <c r="W167" s="60" t="str">
        <f t="shared" si="262"/>
        <v>нд</v>
      </c>
      <c r="X167" s="61" t="str">
        <f t="shared" si="263"/>
        <v>нд</v>
      </c>
      <c r="Y167" s="60" t="str">
        <f t="shared" si="264"/>
        <v>нд</v>
      </c>
      <c r="Z167" s="61" t="str">
        <f t="shared" si="265"/>
        <v>нд</v>
      </c>
      <c r="AA167" s="60" t="str">
        <f t="shared" si="266"/>
        <v>нд</v>
      </c>
      <c r="AB167" s="61" t="str">
        <f t="shared" si="267"/>
        <v>нд</v>
      </c>
      <c r="AC167" s="110">
        <v>0</v>
      </c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</row>
    <row r="168" spans="1:177">
      <c r="A168" s="10" t="s">
        <v>292</v>
      </c>
      <c r="B168" s="11" t="s">
        <v>1201</v>
      </c>
      <c r="C168" s="32" t="s">
        <v>1202</v>
      </c>
      <c r="D168" s="32">
        <v>0.27270352240000001</v>
      </c>
      <c r="E168" s="39">
        <v>0.67141999999999991</v>
      </c>
      <c r="F168" s="32">
        <v>0.27270352240000001</v>
      </c>
      <c r="G168" s="32">
        <v>0</v>
      </c>
      <c r="H168" s="40" t="s">
        <v>110</v>
      </c>
      <c r="I168" s="40" t="s">
        <v>110</v>
      </c>
      <c r="J168" s="40" t="s">
        <v>110</v>
      </c>
      <c r="K168" s="40" t="s">
        <v>110</v>
      </c>
      <c r="L168" s="40" t="s">
        <v>110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41">
        <f t="shared" si="257"/>
        <v>0</v>
      </c>
      <c r="S168" s="60" t="str">
        <f t="shared" si="258"/>
        <v>нд</v>
      </c>
      <c r="T168" s="61" t="str">
        <f t="shared" si="259"/>
        <v>нд</v>
      </c>
      <c r="U168" s="60" t="str">
        <f t="shared" si="260"/>
        <v>нд</v>
      </c>
      <c r="V168" s="61" t="str">
        <f t="shared" si="261"/>
        <v>нд</v>
      </c>
      <c r="W168" s="60" t="str">
        <f t="shared" si="262"/>
        <v>нд</v>
      </c>
      <c r="X168" s="61" t="str">
        <f t="shared" si="263"/>
        <v>нд</v>
      </c>
      <c r="Y168" s="60" t="str">
        <f t="shared" si="264"/>
        <v>нд</v>
      </c>
      <c r="Z168" s="61" t="str">
        <f t="shared" si="265"/>
        <v>нд</v>
      </c>
      <c r="AA168" s="60" t="str">
        <f t="shared" si="266"/>
        <v>нд</v>
      </c>
      <c r="AB168" s="61" t="str">
        <f t="shared" si="267"/>
        <v>нд</v>
      </c>
      <c r="AC168" s="110">
        <v>0</v>
      </c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</row>
    <row r="169" spans="1:177" ht="31.5">
      <c r="A169" s="10" t="s">
        <v>292</v>
      </c>
      <c r="B169" s="11" t="s">
        <v>1203</v>
      </c>
      <c r="C169" s="32" t="s">
        <v>1204</v>
      </c>
      <c r="D169" s="32">
        <v>0.44450352199999998</v>
      </c>
      <c r="E169" s="39">
        <v>0.67141999999999991</v>
      </c>
      <c r="F169" s="32">
        <v>0.44450352199999998</v>
      </c>
      <c r="G169" s="32">
        <v>0</v>
      </c>
      <c r="H169" s="40" t="s">
        <v>110</v>
      </c>
      <c r="I169" s="40" t="s">
        <v>110</v>
      </c>
      <c r="J169" s="40" t="s">
        <v>110</v>
      </c>
      <c r="K169" s="40" t="s">
        <v>110</v>
      </c>
      <c r="L169" s="40" t="s">
        <v>110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41">
        <f t="shared" si="257"/>
        <v>0</v>
      </c>
      <c r="S169" s="60" t="str">
        <f t="shared" si="258"/>
        <v>нд</v>
      </c>
      <c r="T169" s="61" t="str">
        <f t="shared" si="259"/>
        <v>нд</v>
      </c>
      <c r="U169" s="60" t="str">
        <f t="shared" si="260"/>
        <v>нд</v>
      </c>
      <c r="V169" s="61" t="str">
        <f t="shared" si="261"/>
        <v>нд</v>
      </c>
      <c r="W169" s="60" t="str">
        <f t="shared" si="262"/>
        <v>нд</v>
      </c>
      <c r="X169" s="61" t="str">
        <f t="shared" si="263"/>
        <v>нд</v>
      </c>
      <c r="Y169" s="60" t="str">
        <f t="shared" si="264"/>
        <v>нд</v>
      </c>
      <c r="Z169" s="61" t="str">
        <f t="shared" si="265"/>
        <v>нд</v>
      </c>
      <c r="AA169" s="60" t="str">
        <f t="shared" si="266"/>
        <v>нд</v>
      </c>
      <c r="AB169" s="61" t="str">
        <f t="shared" si="267"/>
        <v>нд</v>
      </c>
      <c r="AC169" s="110">
        <v>0</v>
      </c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</row>
    <row r="170" spans="1:177">
      <c r="A170" s="10" t="s">
        <v>292</v>
      </c>
      <c r="B170" s="11" t="s">
        <v>1205</v>
      </c>
      <c r="C170" s="32" t="s">
        <v>1206</v>
      </c>
      <c r="D170" s="32">
        <v>0.12235952179999998</v>
      </c>
      <c r="E170" s="39">
        <v>1.31216</v>
      </c>
      <c r="F170" s="32">
        <v>0.12235952179999998</v>
      </c>
      <c r="G170" s="32">
        <v>0</v>
      </c>
      <c r="H170" s="40" t="s">
        <v>110</v>
      </c>
      <c r="I170" s="40" t="s">
        <v>110</v>
      </c>
      <c r="J170" s="40" t="s">
        <v>110</v>
      </c>
      <c r="K170" s="40" t="s">
        <v>110</v>
      </c>
      <c r="L170" s="40" t="s">
        <v>110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41">
        <f t="shared" si="257"/>
        <v>0</v>
      </c>
      <c r="S170" s="60" t="str">
        <f t="shared" si="258"/>
        <v>нд</v>
      </c>
      <c r="T170" s="61" t="str">
        <f t="shared" si="259"/>
        <v>нд</v>
      </c>
      <c r="U170" s="60" t="str">
        <f t="shared" si="260"/>
        <v>нд</v>
      </c>
      <c r="V170" s="61" t="str">
        <f t="shared" si="261"/>
        <v>нд</v>
      </c>
      <c r="W170" s="60" t="str">
        <f t="shared" si="262"/>
        <v>нд</v>
      </c>
      <c r="X170" s="61" t="str">
        <f t="shared" si="263"/>
        <v>нд</v>
      </c>
      <c r="Y170" s="60" t="str">
        <f t="shared" si="264"/>
        <v>нд</v>
      </c>
      <c r="Z170" s="61" t="str">
        <f t="shared" si="265"/>
        <v>нд</v>
      </c>
      <c r="AA170" s="60" t="str">
        <f t="shared" si="266"/>
        <v>нд</v>
      </c>
      <c r="AB170" s="61" t="str">
        <f t="shared" si="267"/>
        <v>нд</v>
      </c>
      <c r="AC170" s="110">
        <v>0</v>
      </c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</row>
    <row r="171" spans="1:177">
      <c r="A171" s="10" t="s">
        <v>292</v>
      </c>
      <c r="B171" s="11" t="s">
        <v>1207</v>
      </c>
      <c r="C171" s="32" t="s">
        <v>1208</v>
      </c>
      <c r="D171" s="32">
        <v>0.33359152239999995</v>
      </c>
      <c r="E171" s="39">
        <v>1.31216</v>
      </c>
      <c r="F171" s="32">
        <v>0.33359152239999995</v>
      </c>
      <c r="G171" s="32">
        <v>0</v>
      </c>
      <c r="H171" s="40" t="s">
        <v>110</v>
      </c>
      <c r="I171" s="40" t="s">
        <v>110</v>
      </c>
      <c r="J171" s="40" t="s">
        <v>110</v>
      </c>
      <c r="K171" s="40" t="s">
        <v>110</v>
      </c>
      <c r="L171" s="40" t="s">
        <v>110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41">
        <f t="shared" si="257"/>
        <v>0</v>
      </c>
      <c r="S171" s="60" t="str">
        <f t="shared" si="258"/>
        <v>нд</v>
      </c>
      <c r="T171" s="61" t="str">
        <f t="shared" si="259"/>
        <v>нд</v>
      </c>
      <c r="U171" s="60" t="str">
        <f t="shared" si="260"/>
        <v>нд</v>
      </c>
      <c r="V171" s="61" t="str">
        <f t="shared" si="261"/>
        <v>нд</v>
      </c>
      <c r="W171" s="60" t="str">
        <f t="shared" si="262"/>
        <v>нд</v>
      </c>
      <c r="X171" s="61" t="str">
        <f t="shared" si="263"/>
        <v>нд</v>
      </c>
      <c r="Y171" s="60" t="str">
        <f t="shared" si="264"/>
        <v>нд</v>
      </c>
      <c r="Z171" s="61" t="str">
        <f t="shared" si="265"/>
        <v>нд</v>
      </c>
      <c r="AA171" s="60" t="str">
        <f t="shared" si="266"/>
        <v>нд</v>
      </c>
      <c r="AB171" s="61" t="str">
        <f t="shared" si="267"/>
        <v>нд</v>
      </c>
      <c r="AC171" s="110">
        <v>0</v>
      </c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</row>
    <row r="172" spans="1:177">
      <c r="A172" s="10" t="s">
        <v>292</v>
      </c>
      <c r="B172" s="11" t="s">
        <v>1209</v>
      </c>
      <c r="C172" s="32" t="s">
        <v>1210</v>
      </c>
      <c r="D172" s="32">
        <v>0.33359152239999995</v>
      </c>
      <c r="E172" s="39">
        <v>1.31216</v>
      </c>
      <c r="F172" s="32">
        <v>0.33359152239999995</v>
      </c>
      <c r="G172" s="32">
        <v>0</v>
      </c>
      <c r="H172" s="40" t="s">
        <v>110</v>
      </c>
      <c r="I172" s="40" t="s">
        <v>110</v>
      </c>
      <c r="J172" s="40" t="s">
        <v>110</v>
      </c>
      <c r="K172" s="40" t="s">
        <v>110</v>
      </c>
      <c r="L172" s="40" t="s">
        <v>110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41">
        <f t="shared" si="257"/>
        <v>0</v>
      </c>
      <c r="S172" s="60" t="str">
        <f t="shared" si="258"/>
        <v>нд</v>
      </c>
      <c r="T172" s="61" t="str">
        <f t="shared" si="259"/>
        <v>нд</v>
      </c>
      <c r="U172" s="60" t="str">
        <f t="shared" si="260"/>
        <v>нд</v>
      </c>
      <c r="V172" s="61" t="str">
        <f t="shared" si="261"/>
        <v>нд</v>
      </c>
      <c r="W172" s="60" t="str">
        <f t="shared" si="262"/>
        <v>нд</v>
      </c>
      <c r="X172" s="61" t="str">
        <f t="shared" si="263"/>
        <v>нд</v>
      </c>
      <c r="Y172" s="60" t="str">
        <f t="shared" si="264"/>
        <v>нд</v>
      </c>
      <c r="Z172" s="61" t="str">
        <f t="shared" si="265"/>
        <v>нд</v>
      </c>
      <c r="AA172" s="60" t="str">
        <f t="shared" si="266"/>
        <v>нд</v>
      </c>
      <c r="AB172" s="61" t="str">
        <f t="shared" si="267"/>
        <v>нд</v>
      </c>
      <c r="AC172" s="110">
        <v>0</v>
      </c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</row>
    <row r="173" spans="1:177" ht="31.5">
      <c r="A173" s="324" t="s">
        <v>294</v>
      </c>
      <c r="B173" s="325" t="s">
        <v>1211</v>
      </c>
      <c r="C173" s="98" t="s">
        <v>234</v>
      </c>
      <c r="D173" s="98">
        <v>0</v>
      </c>
      <c r="E173" s="98">
        <v>0</v>
      </c>
      <c r="F173" s="98">
        <v>0</v>
      </c>
      <c r="G173" s="98">
        <v>0</v>
      </c>
      <c r="H173" s="98">
        <v>0</v>
      </c>
      <c r="I173" s="98">
        <v>0</v>
      </c>
      <c r="J173" s="98">
        <v>0</v>
      </c>
      <c r="K173" s="98">
        <v>0</v>
      </c>
      <c r="L173" s="98">
        <v>0</v>
      </c>
      <c r="M173" s="98">
        <v>0</v>
      </c>
      <c r="N173" s="98">
        <v>0</v>
      </c>
      <c r="O173" s="98">
        <v>0</v>
      </c>
      <c r="P173" s="98">
        <v>0</v>
      </c>
      <c r="Q173" s="98">
        <v>0</v>
      </c>
      <c r="R173" s="98">
        <v>0</v>
      </c>
      <c r="S173" s="60">
        <f t="shared" si="258"/>
        <v>0</v>
      </c>
      <c r="T173" s="61" t="str">
        <f t="shared" si="259"/>
        <v>-</v>
      </c>
      <c r="U173" s="60">
        <f t="shared" si="260"/>
        <v>0</v>
      </c>
      <c r="V173" s="61" t="str">
        <f t="shared" si="261"/>
        <v>-</v>
      </c>
      <c r="W173" s="60">
        <f t="shared" si="262"/>
        <v>0</v>
      </c>
      <c r="X173" s="61" t="str">
        <f t="shared" si="263"/>
        <v>-</v>
      </c>
      <c r="Y173" s="60">
        <f t="shared" si="264"/>
        <v>0</v>
      </c>
      <c r="Z173" s="61" t="str">
        <f t="shared" si="265"/>
        <v>-</v>
      </c>
      <c r="AA173" s="60">
        <f t="shared" si="266"/>
        <v>0</v>
      </c>
      <c r="AB173" s="61" t="str">
        <f t="shared" si="267"/>
        <v>-</v>
      </c>
      <c r="AC173" s="110">
        <v>0</v>
      </c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</row>
    <row r="174" spans="1:177">
      <c r="A174" s="324" t="s">
        <v>296</v>
      </c>
      <c r="B174" s="325" t="s">
        <v>1212</v>
      </c>
      <c r="C174" s="98" t="s">
        <v>234</v>
      </c>
      <c r="D174" s="98">
        <f>SUM(D175:D188)</f>
        <v>994.67692252320023</v>
      </c>
      <c r="E174" s="98">
        <f t="shared" ref="E174:R174" si="268">SUM(E175:E188)</f>
        <v>933.82252502690199</v>
      </c>
      <c r="F174" s="98">
        <f t="shared" si="268"/>
        <v>443.14036352400001</v>
      </c>
      <c r="G174" s="98">
        <f t="shared" si="268"/>
        <v>551.53655899920011</v>
      </c>
      <c r="H174" s="98">
        <f t="shared" si="268"/>
        <v>430.62008159999999</v>
      </c>
      <c r="I174" s="98">
        <f t="shared" si="268"/>
        <v>0</v>
      </c>
      <c r="J174" s="98">
        <f t="shared" si="268"/>
        <v>0</v>
      </c>
      <c r="K174" s="98">
        <f t="shared" si="268"/>
        <v>2.327712355932201</v>
      </c>
      <c r="L174" s="98">
        <f t="shared" si="268"/>
        <v>428.29236924406786</v>
      </c>
      <c r="M174" s="98">
        <f t="shared" si="268"/>
        <v>358.74392537</v>
      </c>
      <c r="N174" s="98">
        <f t="shared" si="268"/>
        <v>0</v>
      </c>
      <c r="O174" s="98">
        <f t="shared" si="268"/>
        <v>0</v>
      </c>
      <c r="P174" s="98">
        <f t="shared" si="268"/>
        <v>102.38217144333348</v>
      </c>
      <c r="Q174" s="98">
        <f t="shared" si="268"/>
        <v>256.36175392666649</v>
      </c>
      <c r="R174" s="98">
        <f t="shared" si="268"/>
        <v>192.79263362920003</v>
      </c>
      <c r="S174" s="60">
        <f t="shared" si="258"/>
        <v>-71.876156229999992</v>
      </c>
      <c r="T174" s="61">
        <f t="shared" si="259"/>
        <v>-16.691315454434672</v>
      </c>
      <c r="U174" s="60">
        <f t="shared" si="260"/>
        <v>0</v>
      </c>
      <c r="V174" s="61" t="str">
        <f t="shared" si="261"/>
        <v>-</v>
      </c>
      <c r="W174" s="60">
        <f t="shared" si="262"/>
        <v>0</v>
      </c>
      <c r="X174" s="61" t="str">
        <f t="shared" si="263"/>
        <v>-</v>
      </c>
      <c r="Y174" s="60">
        <f t="shared" si="264"/>
        <v>100.05445908740127</v>
      </c>
      <c r="Z174" s="61">
        <f t="shared" si="265"/>
        <v>4298.4030579384671</v>
      </c>
      <c r="AA174" s="60">
        <f t="shared" si="266"/>
        <v>-171.93061531740136</v>
      </c>
      <c r="AB174" s="61">
        <f t="shared" si="267"/>
        <v>-40.143282407962893</v>
      </c>
      <c r="AC174" s="110">
        <v>0</v>
      </c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</row>
    <row r="175" spans="1:177">
      <c r="A175" s="10" t="s">
        <v>296</v>
      </c>
      <c r="B175" s="11" t="s">
        <v>1213</v>
      </c>
      <c r="C175" s="32" t="s">
        <v>1214</v>
      </c>
      <c r="D175" s="32">
        <v>9.9499991999999995E-2</v>
      </c>
      <c r="E175" s="39" t="s">
        <v>110</v>
      </c>
      <c r="F175" s="32">
        <v>0</v>
      </c>
      <c r="G175" s="32">
        <v>9.9499991999999995E-2</v>
      </c>
      <c r="H175" s="40" t="s">
        <v>110</v>
      </c>
      <c r="I175" s="40" t="s">
        <v>110</v>
      </c>
      <c r="J175" s="40" t="s">
        <v>110</v>
      </c>
      <c r="K175" s="40" t="s">
        <v>110</v>
      </c>
      <c r="L175" s="40" t="s">
        <v>110</v>
      </c>
      <c r="M175" s="40">
        <v>9.9500000000000005E-2</v>
      </c>
      <c r="N175" s="40">
        <v>0</v>
      </c>
      <c r="O175" s="40">
        <v>0</v>
      </c>
      <c r="P175" s="40">
        <v>0</v>
      </c>
      <c r="Q175" s="40">
        <v>9.9500000000000005E-2</v>
      </c>
      <c r="R175" s="41">
        <f t="shared" ref="R175:R188" si="269">G175-M175</f>
        <v>-8.000000009666941E-9</v>
      </c>
      <c r="S175" s="60" t="str">
        <f t="shared" ref="S175:S188" si="270">IF(H175="нд","нд",M175-H175)</f>
        <v>нд</v>
      </c>
      <c r="T175" s="61" t="str">
        <f t="shared" ref="T175:T188" si="271">IF(H175="нд","нд",IF(H175=0,"-",S175/H175*100))</f>
        <v>нд</v>
      </c>
      <c r="U175" s="60" t="str">
        <f t="shared" ref="U175:U188" si="272">IF(I175="нд","нд",N175-I175)</f>
        <v>нд</v>
      </c>
      <c r="V175" s="61" t="str">
        <f t="shared" ref="V175:V188" si="273">IF(I175="нд","нд",IF(I175=0,"-",U175/I175*100))</f>
        <v>нд</v>
      </c>
      <c r="W175" s="60" t="str">
        <f t="shared" ref="W175:W188" si="274">IF(J175="нд","нд",O175-J175)</f>
        <v>нд</v>
      </c>
      <c r="X175" s="61" t="str">
        <f t="shared" ref="X175:X188" si="275">IF(J175="нд","нд",IF(J175=0,"-",W175/J175*100))</f>
        <v>нд</v>
      </c>
      <c r="Y175" s="60" t="str">
        <f t="shared" ref="Y175:Y188" si="276">IF(K175="нд","нд",P175-K175)</f>
        <v>нд</v>
      </c>
      <c r="Z175" s="61" t="str">
        <f t="shared" ref="Z175:Z188" si="277">IF(K175="нд","нд",IF(K175=0,"-",Y175/K175*100))</f>
        <v>нд</v>
      </c>
      <c r="AA175" s="60" t="str">
        <f t="shared" ref="AA175:AA188" si="278">IF(L175="нд","нд",Q175-L175)</f>
        <v>нд</v>
      </c>
      <c r="AB175" s="61" t="str">
        <f t="shared" ref="AB175:AB188" si="279">IF(L175="нд","нд",IF(L175=0,"-",AA175/L175*100))</f>
        <v>нд</v>
      </c>
      <c r="AC175" s="110">
        <v>0</v>
      </c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</row>
    <row r="176" spans="1:177" ht="31.5">
      <c r="A176" s="10" t="s">
        <v>296</v>
      </c>
      <c r="B176" s="11" t="s">
        <v>1215</v>
      </c>
      <c r="C176" s="32" t="s">
        <v>1216</v>
      </c>
      <c r="D176" s="32">
        <v>92.742125478199995</v>
      </c>
      <c r="E176" s="39" t="s">
        <v>110</v>
      </c>
      <c r="F176" s="32">
        <v>72.445306980999987</v>
      </c>
      <c r="G176" s="32">
        <v>20.296818497200007</v>
      </c>
      <c r="H176" s="40" t="s">
        <v>110</v>
      </c>
      <c r="I176" s="40" t="s">
        <v>110</v>
      </c>
      <c r="J176" s="40" t="s">
        <v>110</v>
      </c>
      <c r="K176" s="40" t="s">
        <v>110</v>
      </c>
      <c r="L176" s="40" t="s">
        <v>110</v>
      </c>
      <c r="M176" s="40">
        <v>2.2285959799999997</v>
      </c>
      <c r="N176" s="40">
        <v>0</v>
      </c>
      <c r="O176" s="40">
        <v>0</v>
      </c>
      <c r="P176" s="40">
        <v>2.03433558333347</v>
      </c>
      <c r="Q176" s="40">
        <v>0.19426039666652972</v>
      </c>
      <c r="R176" s="41">
        <f t="shared" si="269"/>
        <v>18.068222517200006</v>
      </c>
      <c r="S176" s="60" t="str">
        <f t="shared" si="270"/>
        <v>нд</v>
      </c>
      <c r="T176" s="61" t="str">
        <f t="shared" si="271"/>
        <v>нд</v>
      </c>
      <c r="U176" s="60" t="str">
        <f t="shared" si="272"/>
        <v>нд</v>
      </c>
      <c r="V176" s="61" t="str">
        <f t="shared" si="273"/>
        <v>нд</v>
      </c>
      <c r="W176" s="60" t="str">
        <f t="shared" si="274"/>
        <v>нд</v>
      </c>
      <c r="X176" s="61" t="str">
        <f t="shared" si="275"/>
        <v>нд</v>
      </c>
      <c r="Y176" s="60" t="str">
        <f t="shared" si="276"/>
        <v>нд</v>
      </c>
      <c r="Z176" s="61" t="str">
        <f t="shared" si="277"/>
        <v>нд</v>
      </c>
      <c r="AA176" s="60" t="str">
        <f t="shared" si="278"/>
        <v>нд</v>
      </c>
      <c r="AB176" s="61" t="str">
        <f t="shared" si="279"/>
        <v>нд</v>
      </c>
      <c r="AC176" s="110">
        <v>0</v>
      </c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</row>
    <row r="177" spans="1:177" ht="63">
      <c r="A177" s="10" t="s">
        <v>296</v>
      </c>
      <c r="B177" s="11" t="s">
        <v>1217</v>
      </c>
      <c r="C177" s="32" t="s">
        <v>1218</v>
      </c>
      <c r="D177" s="32">
        <v>349.81581535600003</v>
      </c>
      <c r="E177" s="39" t="s">
        <v>110</v>
      </c>
      <c r="F177" s="32">
        <v>249.40704344600002</v>
      </c>
      <c r="G177" s="32">
        <v>100.40877191000001</v>
      </c>
      <c r="H177" s="40">
        <v>0</v>
      </c>
      <c r="I177" s="40">
        <v>0</v>
      </c>
      <c r="J177" s="40">
        <v>0</v>
      </c>
      <c r="K177" s="40">
        <v>0</v>
      </c>
      <c r="L177" s="40">
        <v>0</v>
      </c>
      <c r="M177" s="40">
        <v>100.34783586</v>
      </c>
      <c r="N177" s="40">
        <v>0</v>
      </c>
      <c r="O177" s="40">
        <v>0</v>
      </c>
      <c r="P177" s="40">
        <v>100.34783586</v>
      </c>
      <c r="Q177" s="40">
        <v>0</v>
      </c>
      <c r="R177" s="41">
        <f t="shared" si="269"/>
        <v>6.0936050000009345E-2</v>
      </c>
      <c r="S177" s="60">
        <f t="shared" si="270"/>
        <v>100.34783586</v>
      </c>
      <c r="T177" s="61" t="str">
        <f t="shared" si="271"/>
        <v>-</v>
      </c>
      <c r="U177" s="60">
        <f t="shared" si="272"/>
        <v>0</v>
      </c>
      <c r="V177" s="61" t="str">
        <f t="shared" si="273"/>
        <v>-</v>
      </c>
      <c r="W177" s="60">
        <f t="shared" si="274"/>
        <v>0</v>
      </c>
      <c r="X177" s="61" t="str">
        <f t="shared" si="275"/>
        <v>-</v>
      </c>
      <c r="Y177" s="60">
        <f t="shared" si="276"/>
        <v>100.34783586</v>
      </c>
      <c r="Z177" s="61" t="str">
        <f t="shared" si="277"/>
        <v>-</v>
      </c>
      <c r="AA177" s="60">
        <f t="shared" si="278"/>
        <v>0</v>
      </c>
      <c r="AB177" s="61" t="str">
        <f t="shared" si="279"/>
        <v>-</v>
      </c>
      <c r="AC177" s="110">
        <v>0</v>
      </c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</row>
    <row r="178" spans="1:177" ht="47.25">
      <c r="A178" s="10" t="s">
        <v>296</v>
      </c>
      <c r="B178" s="11" t="s">
        <v>1219</v>
      </c>
      <c r="C178" s="32" t="s">
        <v>1220</v>
      </c>
      <c r="D178" s="32">
        <v>143.93950169999999</v>
      </c>
      <c r="E178" s="39">
        <v>481.34032015463202</v>
      </c>
      <c r="F178" s="32">
        <v>0</v>
      </c>
      <c r="G178" s="32">
        <v>143.93950169999999</v>
      </c>
      <c r="H178" s="40">
        <v>162.47998860999996</v>
      </c>
      <c r="I178" s="40">
        <v>0</v>
      </c>
      <c r="J178" s="40">
        <v>0</v>
      </c>
      <c r="K178" s="40">
        <v>0</v>
      </c>
      <c r="L178" s="40">
        <v>162.47998860999996</v>
      </c>
      <c r="M178" s="40">
        <v>88.815015189999997</v>
      </c>
      <c r="N178" s="40">
        <v>0</v>
      </c>
      <c r="O178" s="40">
        <v>0</v>
      </c>
      <c r="P178" s="40">
        <v>0</v>
      </c>
      <c r="Q178" s="40">
        <v>88.815015189999997</v>
      </c>
      <c r="R178" s="41">
        <f t="shared" si="269"/>
        <v>55.124486509999997</v>
      </c>
      <c r="S178" s="60">
        <f t="shared" si="270"/>
        <v>-73.664973419999967</v>
      </c>
      <c r="T178" s="61">
        <f t="shared" si="271"/>
        <v>-45.337874559320468</v>
      </c>
      <c r="U178" s="60">
        <f t="shared" si="272"/>
        <v>0</v>
      </c>
      <c r="V178" s="61" t="str">
        <f t="shared" si="273"/>
        <v>-</v>
      </c>
      <c r="W178" s="60">
        <f t="shared" si="274"/>
        <v>0</v>
      </c>
      <c r="X178" s="61" t="str">
        <f t="shared" si="275"/>
        <v>-</v>
      </c>
      <c r="Y178" s="60">
        <f t="shared" si="276"/>
        <v>0</v>
      </c>
      <c r="Z178" s="61" t="str">
        <f t="shared" si="277"/>
        <v>-</v>
      </c>
      <c r="AA178" s="60">
        <f t="shared" si="278"/>
        <v>-73.664973419999967</v>
      </c>
      <c r="AB178" s="61">
        <f t="shared" si="279"/>
        <v>-45.337874559320468</v>
      </c>
      <c r="AC178" s="110">
        <v>0</v>
      </c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</row>
    <row r="179" spans="1:177" ht="47.25">
      <c r="A179" s="10" t="s">
        <v>296</v>
      </c>
      <c r="B179" s="11" t="s">
        <v>1221</v>
      </c>
      <c r="C179" s="32" t="s">
        <v>1222</v>
      </c>
      <c r="D179" s="32">
        <v>270.78415932000001</v>
      </c>
      <c r="E179" s="39">
        <v>452.48220487227002</v>
      </c>
      <c r="F179" s="32">
        <v>0</v>
      </c>
      <c r="G179" s="32">
        <v>270.78415932000001</v>
      </c>
      <c r="H179" s="40">
        <v>252.24367241000002</v>
      </c>
      <c r="I179" s="40">
        <v>0</v>
      </c>
      <c r="J179" s="40">
        <v>0</v>
      </c>
      <c r="K179" s="40">
        <v>0</v>
      </c>
      <c r="L179" s="40">
        <v>252.24367241000002</v>
      </c>
      <c r="M179" s="40">
        <v>167.14159134000002</v>
      </c>
      <c r="N179" s="40">
        <v>0</v>
      </c>
      <c r="O179" s="40">
        <v>0</v>
      </c>
      <c r="P179" s="40">
        <v>0</v>
      </c>
      <c r="Q179" s="40">
        <v>167.14159134000002</v>
      </c>
      <c r="R179" s="41">
        <f t="shared" si="269"/>
        <v>103.64256798</v>
      </c>
      <c r="S179" s="60">
        <f t="shared" si="270"/>
        <v>-85.102081069999997</v>
      </c>
      <c r="T179" s="61">
        <f t="shared" si="271"/>
        <v>-33.738043954448145</v>
      </c>
      <c r="U179" s="60">
        <f t="shared" si="272"/>
        <v>0</v>
      </c>
      <c r="V179" s="61" t="str">
        <f t="shared" si="273"/>
        <v>-</v>
      </c>
      <c r="W179" s="60">
        <f t="shared" si="274"/>
        <v>0</v>
      </c>
      <c r="X179" s="61" t="str">
        <f t="shared" si="275"/>
        <v>-</v>
      </c>
      <c r="Y179" s="60">
        <f t="shared" si="276"/>
        <v>0</v>
      </c>
      <c r="Z179" s="61" t="str">
        <f t="shared" si="277"/>
        <v>-</v>
      </c>
      <c r="AA179" s="60">
        <f t="shared" si="278"/>
        <v>-85.102081069999997</v>
      </c>
      <c r="AB179" s="61">
        <f t="shared" si="279"/>
        <v>-33.738043954448145</v>
      </c>
      <c r="AC179" s="110" t="s">
        <v>110</v>
      </c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</row>
    <row r="180" spans="1:177">
      <c r="A180" s="10" t="s">
        <v>296</v>
      </c>
      <c r="B180" s="11" t="s">
        <v>1223</v>
      </c>
      <c r="C180" s="32" t="s">
        <v>1224</v>
      </c>
      <c r="D180" s="32">
        <v>1.496360997</v>
      </c>
      <c r="E180" s="39" t="s">
        <v>110</v>
      </c>
      <c r="F180" s="32">
        <v>1.3849739970000001</v>
      </c>
      <c r="G180" s="32">
        <v>0.1113869999999999</v>
      </c>
      <c r="H180" s="40" t="s">
        <v>110</v>
      </c>
      <c r="I180" s="40" t="s">
        <v>110</v>
      </c>
      <c r="J180" s="40" t="s">
        <v>110</v>
      </c>
      <c r="K180" s="40" t="s">
        <v>110</v>
      </c>
      <c r="L180" s="40" t="s">
        <v>110</v>
      </c>
      <c r="M180" s="40">
        <v>0.111387</v>
      </c>
      <c r="N180" s="40">
        <v>0</v>
      </c>
      <c r="O180" s="40">
        <v>0</v>
      </c>
      <c r="P180" s="40">
        <v>0</v>
      </c>
      <c r="Q180" s="40">
        <v>0.111387</v>
      </c>
      <c r="R180" s="41">
        <f t="shared" si="269"/>
        <v>0</v>
      </c>
      <c r="S180" s="60" t="str">
        <f t="shared" si="270"/>
        <v>нд</v>
      </c>
      <c r="T180" s="61" t="str">
        <f t="shared" si="271"/>
        <v>нд</v>
      </c>
      <c r="U180" s="60" t="str">
        <f t="shared" si="272"/>
        <v>нд</v>
      </c>
      <c r="V180" s="61" t="str">
        <f t="shared" si="273"/>
        <v>нд</v>
      </c>
      <c r="W180" s="60" t="str">
        <f t="shared" si="274"/>
        <v>нд</v>
      </c>
      <c r="X180" s="61" t="str">
        <f t="shared" si="275"/>
        <v>нд</v>
      </c>
      <c r="Y180" s="60" t="str">
        <f t="shared" si="276"/>
        <v>нд</v>
      </c>
      <c r="Z180" s="61" t="str">
        <f t="shared" si="277"/>
        <v>нд</v>
      </c>
      <c r="AA180" s="60" t="str">
        <f t="shared" si="278"/>
        <v>нд</v>
      </c>
      <c r="AB180" s="61" t="str">
        <f t="shared" si="279"/>
        <v>нд</v>
      </c>
      <c r="AC180" s="110" t="s">
        <v>110</v>
      </c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</row>
    <row r="181" spans="1:177">
      <c r="A181" s="10" t="s">
        <v>296</v>
      </c>
      <c r="B181" s="11" t="s">
        <v>1225</v>
      </c>
      <c r="C181" s="32" t="s">
        <v>1226</v>
      </c>
      <c r="D181" s="32">
        <v>1.34</v>
      </c>
      <c r="E181" s="39" t="s">
        <v>110</v>
      </c>
      <c r="F181" s="32">
        <v>0</v>
      </c>
      <c r="G181" s="32">
        <v>1.34</v>
      </c>
      <c r="H181" s="40">
        <v>1.34</v>
      </c>
      <c r="I181" s="40">
        <v>0</v>
      </c>
      <c r="J181" s="40">
        <v>0</v>
      </c>
      <c r="K181" s="40">
        <v>1.13559322033898</v>
      </c>
      <c r="L181" s="40">
        <v>0.20440677966102005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41">
        <f t="shared" si="269"/>
        <v>1.34</v>
      </c>
      <c r="S181" s="60">
        <f t="shared" si="270"/>
        <v>-1.34</v>
      </c>
      <c r="T181" s="61">
        <f t="shared" si="271"/>
        <v>-100</v>
      </c>
      <c r="U181" s="60">
        <f t="shared" si="272"/>
        <v>0</v>
      </c>
      <c r="V181" s="61" t="str">
        <f t="shared" si="273"/>
        <v>-</v>
      </c>
      <c r="W181" s="60">
        <f t="shared" si="274"/>
        <v>0</v>
      </c>
      <c r="X181" s="61" t="str">
        <f t="shared" si="275"/>
        <v>-</v>
      </c>
      <c r="Y181" s="60">
        <f t="shared" si="276"/>
        <v>-1.13559322033898</v>
      </c>
      <c r="Z181" s="61">
        <f t="shared" si="277"/>
        <v>-100</v>
      </c>
      <c r="AA181" s="60">
        <f t="shared" si="278"/>
        <v>-0.20440677966102005</v>
      </c>
      <c r="AB181" s="61">
        <f t="shared" si="279"/>
        <v>-100</v>
      </c>
      <c r="AC181" s="110" t="s">
        <v>1262</v>
      </c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</row>
    <row r="182" spans="1:177" ht="78.75">
      <c r="A182" s="10" t="s">
        <v>296</v>
      </c>
      <c r="B182" s="11" t="s">
        <v>1227</v>
      </c>
      <c r="C182" s="32" t="s">
        <v>1228</v>
      </c>
      <c r="D182" s="32">
        <v>0.69199999999999995</v>
      </c>
      <c r="E182" s="39" t="s">
        <v>110</v>
      </c>
      <c r="F182" s="32">
        <v>0</v>
      </c>
      <c r="G182" s="32">
        <v>0.69199999999999995</v>
      </c>
      <c r="H182" s="40">
        <v>0.69199999999999995</v>
      </c>
      <c r="I182" s="40">
        <v>0</v>
      </c>
      <c r="J182" s="40">
        <v>0</v>
      </c>
      <c r="K182" s="40">
        <v>0.586440677966102</v>
      </c>
      <c r="L182" s="40">
        <v>0.10555932203389795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41">
        <f t="shared" si="269"/>
        <v>0.69199999999999995</v>
      </c>
      <c r="S182" s="60">
        <f t="shared" si="270"/>
        <v>-0.69199999999999995</v>
      </c>
      <c r="T182" s="61">
        <f t="shared" si="271"/>
        <v>-100</v>
      </c>
      <c r="U182" s="60">
        <f t="shared" si="272"/>
        <v>0</v>
      </c>
      <c r="V182" s="61" t="str">
        <f t="shared" si="273"/>
        <v>-</v>
      </c>
      <c r="W182" s="60">
        <f t="shared" si="274"/>
        <v>0</v>
      </c>
      <c r="X182" s="61" t="str">
        <f t="shared" si="275"/>
        <v>-</v>
      </c>
      <c r="Y182" s="60">
        <f t="shared" si="276"/>
        <v>-0.586440677966102</v>
      </c>
      <c r="Z182" s="61">
        <f t="shared" si="277"/>
        <v>-100</v>
      </c>
      <c r="AA182" s="60">
        <f t="shared" si="278"/>
        <v>-0.10555932203389795</v>
      </c>
      <c r="AB182" s="61">
        <f t="shared" si="279"/>
        <v>-100</v>
      </c>
      <c r="AC182" s="110" t="s">
        <v>1263</v>
      </c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</row>
    <row r="183" spans="1:177" ht="31.5">
      <c r="A183" s="10" t="s">
        <v>296</v>
      </c>
      <c r="B183" s="11" t="s">
        <v>1229</v>
      </c>
      <c r="C183" s="32" t="s">
        <v>1230</v>
      </c>
      <c r="D183" s="32">
        <v>0.54303771999999995</v>
      </c>
      <c r="E183" s="39" t="s">
        <v>110</v>
      </c>
      <c r="F183" s="32">
        <v>0</v>
      </c>
      <c r="G183" s="32">
        <v>0.54303771999999995</v>
      </c>
      <c r="H183" s="40">
        <v>0.54303771999999995</v>
      </c>
      <c r="I183" s="40">
        <v>0</v>
      </c>
      <c r="J183" s="40">
        <v>0</v>
      </c>
      <c r="K183" s="40">
        <v>0.460201457627119</v>
      </c>
      <c r="L183" s="40">
        <v>8.2836262372880942E-2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41">
        <f t="shared" si="269"/>
        <v>0.54303771999999995</v>
      </c>
      <c r="S183" s="60">
        <f t="shared" si="270"/>
        <v>-0.54303771999999995</v>
      </c>
      <c r="T183" s="61">
        <f t="shared" si="271"/>
        <v>-100</v>
      </c>
      <c r="U183" s="60">
        <f t="shared" si="272"/>
        <v>0</v>
      </c>
      <c r="V183" s="61" t="str">
        <f t="shared" si="273"/>
        <v>-</v>
      </c>
      <c r="W183" s="60">
        <f t="shared" si="274"/>
        <v>0</v>
      </c>
      <c r="X183" s="61" t="str">
        <f t="shared" si="275"/>
        <v>-</v>
      </c>
      <c r="Y183" s="60">
        <f t="shared" si="276"/>
        <v>-0.460201457627119</v>
      </c>
      <c r="Z183" s="61">
        <f t="shared" si="277"/>
        <v>-100</v>
      </c>
      <c r="AA183" s="60">
        <f t="shared" si="278"/>
        <v>-8.2836262372880942E-2</v>
      </c>
      <c r="AB183" s="61">
        <f t="shared" si="279"/>
        <v>-100</v>
      </c>
      <c r="AC183" s="110" t="s">
        <v>1264</v>
      </c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</row>
    <row r="184" spans="1:177" ht="78.75">
      <c r="A184" s="10" t="s">
        <v>296</v>
      </c>
      <c r="B184" s="11" t="s">
        <v>1231</v>
      </c>
      <c r="C184" s="32" t="s">
        <v>1232</v>
      </c>
      <c r="D184" s="32">
        <v>0.17166285999999997</v>
      </c>
      <c r="E184" s="39" t="s">
        <v>110</v>
      </c>
      <c r="F184" s="32">
        <v>0</v>
      </c>
      <c r="G184" s="32">
        <v>0.17166285999999997</v>
      </c>
      <c r="H184" s="40">
        <v>0.17166285999999997</v>
      </c>
      <c r="I184" s="40">
        <v>0</v>
      </c>
      <c r="J184" s="40">
        <v>0</v>
      </c>
      <c r="K184" s="40">
        <v>0.145477</v>
      </c>
      <c r="L184" s="40">
        <v>2.6185859999999977E-2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1">
        <f t="shared" si="269"/>
        <v>0.17166285999999997</v>
      </c>
      <c r="S184" s="60">
        <f t="shared" si="270"/>
        <v>-0.17166285999999997</v>
      </c>
      <c r="T184" s="61">
        <f t="shared" si="271"/>
        <v>-100</v>
      </c>
      <c r="U184" s="60">
        <f t="shared" si="272"/>
        <v>0</v>
      </c>
      <c r="V184" s="61" t="str">
        <f t="shared" si="273"/>
        <v>-</v>
      </c>
      <c r="W184" s="60">
        <f t="shared" si="274"/>
        <v>0</v>
      </c>
      <c r="X184" s="61" t="str">
        <f t="shared" si="275"/>
        <v>-</v>
      </c>
      <c r="Y184" s="60">
        <f t="shared" si="276"/>
        <v>-0.145477</v>
      </c>
      <c r="Z184" s="61">
        <f t="shared" si="277"/>
        <v>-100</v>
      </c>
      <c r="AA184" s="60">
        <f t="shared" si="278"/>
        <v>-2.6185859999999977E-2</v>
      </c>
      <c r="AB184" s="61">
        <f t="shared" si="279"/>
        <v>-100</v>
      </c>
      <c r="AC184" s="110" t="s">
        <v>1265</v>
      </c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</row>
    <row r="185" spans="1:177" ht="78.75">
      <c r="A185" s="10" t="s">
        <v>296</v>
      </c>
      <c r="B185" s="11" t="s">
        <v>1233</v>
      </c>
      <c r="C185" s="32" t="s">
        <v>1234</v>
      </c>
      <c r="D185" s="32">
        <v>5.9123300000000034</v>
      </c>
      <c r="E185" s="39" t="s">
        <v>110</v>
      </c>
      <c r="F185" s="32">
        <v>0</v>
      </c>
      <c r="G185" s="32">
        <v>5.9123300000000034</v>
      </c>
      <c r="H185" s="40">
        <v>5.9123299999999999</v>
      </c>
      <c r="I185" s="40">
        <v>0</v>
      </c>
      <c r="J185" s="40">
        <v>0</v>
      </c>
      <c r="K185" s="40">
        <v>0</v>
      </c>
      <c r="L185" s="40">
        <v>5.9123299999999999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1">
        <f t="shared" si="269"/>
        <v>5.9123300000000034</v>
      </c>
      <c r="S185" s="60">
        <f t="shared" si="270"/>
        <v>-5.9123299999999999</v>
      </c>
      <c r="T185" s="61">
        <f t="shared" si="271"/>
        <v>-100</v>
      </c>
      <c r="U185" s="60">
        <f t="shared" si="272"/>
        <v>0</v>
      </c>
      <c r="V185" s="61" t="str">
        <f t="shared" si="273"/>
        <v>-</v>
      </c>
      <c r="W185" s="60">
        <f t="shared" si="274"/>
        <v>0</v>
      </c>
      <c r="X185" s="61" t="str">
        <f t="shared" si="275"/>
        <v>-</v>
      </c>
      <c r="Y185" s="60">
        <f t="shared" si="276"/>
        <v>0</v>
      </c>
      <c r="Z185" s="61" t="str">
        <f t="shared" si="277"/>
        <v>-</v>
      </c>
      <c r="AA185" s="60">
        <f t="shared" si="278"/>
        <v>-5.9123299999999999</v>
      </c>
      <c r="AB185" s="61">
        <f t="shared" si="279"/>
        <v>-100</v>
      </c>
      <c r="AC185" s="110" t="s">
        <v>1265</v>
      </c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</row>
    <row r="186" spans="1:177" ht="47.25">
      <c r="A186" s="10" t="s">
        <v>296</v>
      </c>
      <c r="B186" s="11" t="s">
        <v>1235</v>
      </c>
      <c r="C186" s="32" t="s">
        <v>1236</v>
      </c>
      <c r="D186" s="32">
        <v>7.2373900000000004</v>
      </c>
      <c r="E186" s="39" t="s">
        <v>110</v>
      </c>
      <c r="F186" s="32">
        <v>0</v>
      </c>
      <c r="G186" s="32">
        <v>7.2373900000000004</v>
      </c>
      <c r="H186" s="40">
        <v>7.2373900000000004</v>
      </c>
      <c r="I186" s="40">
        <v>0</v>
      </c>
      <c r="J186" s="40">
        <v>0</v>
      </c>
      <c r="K186" s="40">
        <v>0</v>
      </c>
      <c r="L186" s="40">
        <v>7.2373900000000004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41">
        <f t="shared" si="269"/>
        <v>7.2373900000000004</v>
      </c>
      <c r="S186" s="60">
        <f t="shared" si="270"/>
        <v>-7.2373900000000004</v>
      </c>
      <c r="T186" s="61">
        <f t="shared" si="271"/>
        <v>-100</v>
      </c>
      <c r="U186" s="60">
        <f t="shared" si="272"/>
        <v>0</v>
      </c>
      <c r="V186" s="61" t="str">
        <f t="shared" si="273"/>
        <v>-</v>
      </c>
      <c r="W186" s="60">
        <f t="shared" si="274"/>
        <v>0</v>
      </c>
      <c r="X186" s="61" t="str">
        <f t="shared" si="275"/>
        <v>-</v>
      </c>
      <c r="Y186" s="60">
        <f t="shared" si="276"/>
        <v>0</v>
      </c>
      <c r="Z186" s="61" t="str">
        <f t="shared" si="277"/>
        <v>-</v>
      </c>
      <c r="AA186" s="60">
        <f t="shared" si="278"/>
        <v>-7.2373900000000004</v>
      </c>
      <c r="AB186" s="61">
        <f t="shared" si="279"/>
        <v>-100</v>
      </c>
      <c r="AC186" s="110" t="s">
        <v>1266</v>
      </c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</row>
    <row r="187" spans="1:177" ht="31.5">
      <c r="A187" s="10" t="s">
        <v>296</v>
      </c>
      <c r="B187" s="11" t="s">
        <v>1237</v>
      </c>
      <c r="C187" s="32" t="s">
        <v>1238</v>
      </c>
      <c r="D187" s="32">
        <v>50.976259599999999</v>
      </c>
      <c r="E187" s="39" t="s">
        <v>110</v>
      </c>
      <c r="F187" s="32">
        <v>50.976259599999999</v>
      </c>
      <c r="G187" s="32">
        <v>0</v>
      </c>
      <c r="H187" s="40" t="s">
        <v>110</v>
      </c>
      <c r="I187" s="40" t="s">
        <v>110</v>
      </c>
      <c r="J187" s="40" t="s">
        <v>110</v>
      </c>
      <c r="K187" s="40" t="s">
        <v>110</v>
      </c>
      <c r="L187" s="40" t="s">
        <v>110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41">
        <f t="shared" si="269"/>
        <v>0</v>
      </c>
      <c r="S187" s="60" t="str">
        <f t="shared" si="270"/>
        <v>нд</v>
      </c>
      <c r="T187" s="61" t="str">
        <f t="shared" si="271"/>
        <v>нд</v>
      </c>
      <c r="U187" s="60" t="str">
        <f t="shared" si="272"/>
        <v>нд</v>
      </c>
      <c r="V187" s="61" t="str">
        <f t="shared" si="273"/>
        <v>нд</v>
      </c>
      <c r="W187" s="60" t="str">
        <f t="shared" si="274"/>
        <v>нд</v>
      </c>
      <c r="X187" s="61" t="str">
        <f t="shared" si="275"/>
        <v>нд</v>
      </c>
      <c r="Y187" s="60" t="str">
        <f t="shared" si="276"/>
        <v>нд</v>
      </c>
      <c r="Z187" s="61" t="str">
        <f t="shared" si="277"/>
        <v>нд</v>
      </c>
      <c r="AA187" s="60" t="str">
        <f t="shared" si="278"/>
        <v>нд</v>
      </c>
      <c r="AB187" s="61" t="str">
        <f t="shared" si="279"/>
        <v>нд</v>
      </c>
      <c r="AC187" s="110" t="s">
        <v>1267</v>
      </c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</row>
    <row r="188" spans="1:177" ht="31.5">
      <c r="A188" s="10" t="s">
        <v>296</v>
      </c>
      <c r="B188" s="11" t="s">
        <v>1239</v>
      </c>
      <c r="C188" s="32" t="s">
        <v>1240</v>
      </c>
      <c r="D188" s="32">
        <v>68.926779499999995</v>
      </c>
      <c r="E188" s="39" t="s">
        <v>110</v>
      </c>
      <c r="F188" s="32">
        <v>68.926779499999995</v>
      </c>
      <c r="G188" s="32">
        <v>0</v>
      </c>
      <c r="H188" s="40" t="s">
        <v>110</v>
      </c>
      <c r="I188" s="40" t="s">
        <v>110</v>
      </c>
      <c r="J188" s="40" t="s">
        <v>110</v>
      </c>
      <c r="K188" s="40" t="s">
        <v>110</v>
      </c>
      <c r="L188" s="40" t="s">
        <v>110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1">
        <f t="shared" si="269"/>
        <v>0</v>
      </c>
      <c r="S188" s="60" t="str">
        <f t="shared" si="270"/>
        <v>нд</v>
      </c>
      <c r="T188" s="61" t="str">
        <f t="shared" si="271"/>
        <v>нд</v>
      </c>
      <c r="U188" s="60" t="str">
        <f t="shared" si="272"/>
        <v>нд</v>
      </c>
      <c r="V188" s="61" t="str">
        <f t="shared" si="273"/>
        <v>нд</v>
      </c>
      <c r="W188" s="60" t="str">
        <f t="shared" si="274"/>
        <v>нд</v>
      </c>
      <c r="X188" s="61" t="str">
        <f t="shared" si="275"/>
        <v>нд</v>
      </c>
      <c r="Y188" s="60" t="str">
        <f t="shared" si="276"/>
        <v>нд</v>
      </c>
      <c r="Z188" s="61" t="str">
        <f t="shared" si="277"/>
        <v>нд</v>
      </c>
      <c r="AA188" s="60" t="str">
        <f t="shared" si="278"/>
        <v>нд</v>
      </c>
      <c r="AB188" s="61" t="str">
        <f t="shared" si="279"/>
        <v>нд</v>
      </c>
      <c r="AC188" s="110" t="s">
        <v>1267</v>
      </c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</row>
  </sheetData>
  <customSheetViews>
    <customSheetView guid="{D864B433-C0A3-4601-B547-F201DA886619}" scale="90" showAutoFilter="1" topLeftCell="A15">
      <pane xSplit="2" ySplit="5" topLeftCell="C20" activePane="bottomRight" state="frozen"/>
      <selection pane="bottomRight" activeCell="E15" sqref="E15:E18"/>
      <pageMargins left="0.78740157480314965" right="0.39370078740157483" top="0.78740157480314965" bottom="0.39370078740157483" header="0.51181102362204722" footer="0.51181102362204722"/>
      <printOptions horizontalCentered="1"/>
      <pageSetup paperSize="9" scale="33" orientation="landscape" r:id="rId1"/>
      <headerFooter alignWithMargins="0"/>
      <autoFilter ref="A19:BM303"/>
    </customSheetView>
    <customSheetView guid="{2BD29261-A8D7-4115-BDA7-B024C50421F9}" scale="90" showAutoFilter="1" topLeftCell="A15">
      <pane xSplit="2" ySplit="5" topLeftCell="C20" activePane="bottomRight" state="frozen"/>
      <selection pane="bottomRight" activeCell="E15" sqref="E15:E18"/>
      <pageMargins left="0.78740157480314965" right="0.39370078740157483" top="0.78740157480314965" bottom="0.39370078740157483" header="0.51181102362204722" footer="0.51181102362204722"/>
      <printOptions horizontalCentered="1"/>
      <pageSetup paperSize="9" scale="33" orientation="landscape" r:id="rId2"/>
      <headerFooter alignWithMargins="0"/>
      <autoFilter ref="A19:BM303"/>
    </customSheetView>
  </customSheetViews>
  <mergeCells count="35">
    <mergeCell ref="A12:AC12"/>
    <mergeCell ref="A4:AC4"/>
    <mergeCell ref="A5:AC5"/>
    <mergeCell ref="A7:AC7"/>
    <mergeCell ref="A8:AC8"/>
    <mergeCell ref="A10:AC10"/>
    <mergeCell ref="A13:AC13"/>
    <mergeCell ref="A15:A18"/>
    <mergeCell ref="B15:B18"/>
    <mergeCell ref="C15:C18"/>
    <mergeCell ref="D15:D18"/>
    <mergeCell ref="E15:E18"/>
    <mergeCell ref="F15:F18"/>
    <mergeCell ref="G15:G18"/>
    <mergeCell ref="H15:Q15"/>
    <mergeCell ref="R15:R18"/>
    <mergeCell ref="S15:AB15"/>
    <mergeCell ref="AC15:AC18"/>
    <mergeCell ref="H16:L16"/>
    <mergeCell ref="M16:Q16"/>
    <mergeCell ref="S16:T17"/>
    <mergeCell ref="U16:V17"/>
    <mergeCell ref="W16:X17"/>
    <mergeCell ref="Y16:Z17"/>
    <mergeCell ref="AA16:AB17"/>
    <mergeCell ref="H17:H18"/>
    <mergeCell ref="I17:I18"/>
    <mergeCell ref="J17:J18"/>
    <mergeCell ref="K17:K18"/>
    <mergeCell ref="L17:L18"/>
    <mergeCell ref="O17:O18"/>
    <mergeCell ref="P17:P18"/>
    <mergeCell ref="Q17:Q18"/>
    <mergeCell ref="M17:M18"/>
    <mergeCell ref="N17:N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33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89"/>
  <sheetViews>
    <sheetView zoomScale="55" zoomScaleNormal="55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L17" sqref="L17:M17"/>
    </sheetView>
  </sheetViews>
  <sheetFormatPr defaultRowHeight="15.75"/>
  <cols>
    <col min="1" max="1" width="9.875" style="4" customWidth="1"/>
    <col min="2" max="2" width="73.875" style="4" customWidth="1"/>
    <col min="3" max="3" width="18" style="4" customWidth="1"/>
    <col min="4" max="4" width="21.75" style="4" customWidth="1"/>
    <col min="5" max="5" width="22.5" style="4" customWidth="1"/>
    <col min="6" max="14" width="15" style="4" customWidth="1"/>
    <col min="15" max="15" width="15" style="76" customWidth="1"/>
    <col min="16" max="19" width="15" style="4" customWidth="1"/>
    <col min="20" max="20" width="71.375" style="4" customWidth="1"/>
    <col min="21" max="48" width="9" style="4"/>
    <col min="49" max="49" width="17.375" style="4" customWidth="1"/>
    <col min="50" max="16384" width="9" style="4"/>
  </cols>
  <sheetData>
    <row r="1" spans="1:20" s="9" customFormat="1" ht="18.75">
      <c r="T1" s="96" t="s">
        <v>1290</v>
      </c>
    </row>
    <row r="2" spans="1:20" s="327" customFormat="1" ht="18.75"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T2" s="21" t="s">
        <v>1</v>
      </c>
    </row>
    <row r="3" spans="1:20" s="9" customFormat="1" ht="18.75">
      <c r="T3" s="21" t="s">
        <v>2</v>
      </c>
    </row>
    <row r="4" spans="1:20" s="9" customFormat="1" ht="18.75">
      <c r="A4" s="235" t="s">
        <v>21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</row>
    <row r="5" spans="1:20" s="9" customFormat="1" ht="18.75">
      <c r="A5" s="236" t="str">
        <f>'1Ф'!A5:AC5</f>
        <v>за 2019 год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0" s="9" customFormat="1" ht="18.7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329"/>
      <c r="P6" s="106"/>
      <c r="Q6" s="106"/>
      <c r="R6" s="106"/>
      <c r="S6" s="106"/>
      <c r="T6" s="106"/>
    </row>
    <row r="7" spans="1:20" s="9" customFormat="1" ht="18.75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</row>
    <row r="8" spans="1:20">
      <c r="A8" s="247" t="s">
        <v>22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</row>
    <row r="9" spans="1:20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330"/>
      <c r="P9" s="113"/>
      <c r="Q9" s="113"/>
      <c r="R9" s="113"/>
      <c r="S9" s="113"/>
      <c r="T9" s="113"/>
    </row>
    <row r="10" spans="1:20" ht="18.75">
      <c r="A10" s="237" t="str">
        <f>'1Ф'!A10:AC10</f>
        <v>Год раскрытия информации: 2020 год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2" spans="1:20" ht="18.75">
      <c r="A12" s="266" t="str">
        <f>'1Ф'!A12:AC12</f>
        <v>Утвержденные плановые значения показателей приведены в соответствии с приказом Минэнерго России от 15.11.2019 № 8@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</row>
    <row r="13" spans="1:20">
      <c r="A13" s="247" t="s">
        <v>1289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" customFormat="1" ht="18.75">
      <c r="A14" s="331"/>
      <c r="B14" s="331"/>
      <c r="C14" s="331"/>
      <c r="D14" s="332"/>
      <c r="E14" s="331"/>
      <c r="F14" s="331"/>
      <c r="G14" s="332"/>
      <c r="H14" s="331"/>
      <c r="I14" s="332"/>
      <c r="J14" s="331"/>
      <c r="K14" s="332"/>
      <c r="L14" s="331"/>
      <c r="M14" s="332"/>
      <c r="N14" s="331"/>
      <c r="O14" s="333"/>
      <c r="P14" s="331"/>
      <c r="Q14" s="332"/>
      <c r="R14" s="331"/>
      <c r="S14" s="334"/>
      <c r="T14" s="331"/>
    </row>
    <row r="15" spans="1:20" ht="15.75" customHeight="1">
      <c r="A15" s="233" t="s">
        <v>5</v>
      </c>
      <c r="B15" s="233" t="s">
        <v>6</v>
      </c>
      <c r="C15" s="233" t="s">
        <v>7</v>
      </c>
      <c r="D15" s="233" t="s">
        <v>23</v>
      </c>
      <c r="E15" s="233" t="s">
        <v>24</v>
      </c>
      <c r="F15" s="238" t="s">
        <v>245</v>
      </c>
      <c r="G15" s="240"/>
      <c r="H15" s="233" t="s">
        <v>246</v>
      </c>
      <c r="I15" s="233"/>
      <c r="J15" s="233" t="s">
        <v>247</v>
      </c>
      <c r="K15" s="233"/>
      <c r="L15" s="233"/>
      <c r="M15" s="233"/>
      <c r="N15" s="233" t="s">
        <v>248</v>
      </c>
      <c r="O15" s="233"/>
      <c r="P15" s="238" t="s">
        <v>249</v>
      </c>
      <c r="Q15" s="239"/>
      <c r="R15" s="239"/>
      <c r="S15" s="240"/>
      <c r="T15" s="233" t="s">
        <v>10</v>
      </c>
    </row>
    <row r="16" spans="1:20" ht="49.5" customHeight="1">
      <c r="A16" s="233"/>
      <c r="B16" s="233"/>
      <c r="C16" s="233"/>
      <c r="D16" s="233"/>
      <c r="E16" s="233"/>
      <c r="F16" s="241"/>
      <c r="G16" s="243"/>
      <c r="H16" s="233"/>
      <c r="I16" s="233"/>
      <c r="J16" s="233"/>
      <c r="K16" s="233"/>
      <c r="L16" s="233"/>
      <c r="M16" s="233"/>
      <c r="N16" s="233"/>
      <c r="O16" s="233"/>
      <c r="P16" s="241"/>
      <c r="Q16" s="242"/>
      <c r="R16" s="242"/>
      <c r="S16" s="243"/>
      <c r="T16" s="233"/>
    </row>
    <row r="17" spans="1:20" ht="49.5" customHeight="1">
      <c r="A17" s="233"/>
      <c r="B17" s="233"/>
      <c r="C17" s="233"/>
      <c r="D17" s="233"/>
      <c r="E17" s="233"/>
      <c r="F17" s="241"/>
      <c r="G17" s="243"/>
      <c r="H17" s="233"/>
      <c r="I17" s="233"/>
      <c r="J17" s="233" t="s">
        <v>11</v>
      </c>
      <c r="K17" s="233"/>
      <c r="L17" s="233" t="s">
        <v>12</v>
      </c>
      <c r="M17" s="233"/>
      <c r="N17" s="233"/>
      <c r="O17" s="233"/>
      <c r="P17" s="244" t="s">
        <v>25</v>
      </c>
      <c r="Q17" s="245"/>
      <c r="R17" s="244" t="s">
        <v>20</v>
      </c>
      <c r="S17" s="245"/>
      <c r="T17" s="233"/>
    </row>
    <row r="18" spans="1:20" ht="78.75" customHeight="1">
      <c r="A18" s="233"/>
      <c r="B18" s="233"/>
      <c r="C18" s="233"/>
      <c r="D18" s="233"/>
      <c r="E18" s="233"/>
      <c r="F18" s="111" t="s">
        <v>26</v>
      </c>
      <c r="G18" s="111" t="s">
        <v>27</v>
      </c>
      <c r="H18" s="111" t="s">
        <v>26</v>
      </c>
      <c r="I18" s="111" t="s">
        <v>27</v>
      </c>
      <c r="J18" s="111" t="s">
        <v>26</v>
      </c>
      <c r="K18" s="111" t="s">
        <v>28</v>
      </c>
      <c r="L18" s="111" t="s">
        <v>26</v>
      </c>
      <c r="M18" s="111" t="s">
        <v>29</v>
      </c>
      <c r="N18" s="111" t="s">
        <v>26</v>
      </c>
      <c r="O18" s="105" t="s">
        <v>27</v>
      </c>
      <c r="P18" s="111" t="s">
        <v>26</v>
      </c>
      <c r="Q18" s="111" t="s">
        <v>28</v>
      </c>
      <c r="R18" s="111" t="s">
        <v>26</v>
      </c>
      <c r="S18" s="111" t="s">
        <v>30</v>
      </c>
      <c r="T18" s="233"/>
    </row>
    <row r="19" spans="1:20" ht="52.5" customHeight="1">
      <c r="A19" s="109">
        <v>1</v>
      </c>
      <c r="B19" s="109">
        <v>2</v>
      </c>
      <c r="C19" s="109">
        <v>3</v>
      </c>
      <c r="D19" s="109">
        <v>4</v>
      </c>
      <c r="E19" s="109">
        <v>5</v>
      </c>
      <c r="F19" s="109">
        <v>6</v>
      </c>
      <c r="G19" s="109">
        <v>7</v>
      </c>
      <c r="H19" s="109">
        <v>8</v>
      </c>
      <c r="I19" s="109">
        <v>9</v>
      </c>
      <c r="J19" s="109">
        <v>10</v>
      </c>
      <c r="K19" s="109">
        <v>11</v>
      </c>
      <c r="L19" s="109">
        <v>12</v>
      </c>
      <c r="M19" s="109">
        <v>13</v>
      </c>
      <c r="N19" s="109">
        <v>14</v>
      </c>
      <c r="O19" s="335">
        <v>15</v>
      </c>
      <c r="P19" s="109">
        <v>16</v>
      </c>
      <c r="Q19" s="109">
        <v>17</v>
      </c>
      <c r="R19" s="109">
        <v>18</v>
      </c>
      <c r="S19" s="109">
        <v>19</v>
      </c>
      <c r="T19" s="109">
        <f>S19+1</f>
        <v>20</v>
      </c>
    </row>
    <row r="20" spans="1:20" s="18" customFormat="1">
      <c r="A20" s="22">
        <f>'1Ф'!A20</f>
        <v>0</v>
      </c>
      <c r="B20" s="336" t="str">
        <f>'1Ф'!B20</f>
        <v>ВСЕГО по инвестиционной программе, в том числе:</v>
      </c>
      <c r="C20" s="22" t="str">
        <f>'1Ф'!C20</f>
        <v>Г</v>
      </c>
      <c r="D20" s="23">
        <f t="shared" ref="D20:N20" si="0">SUBTOTAL(9,D21:D26)</f>
        <v>479.46296569694914</v>
      </c>
      <c r="E20" s="23">
        <f t="shared" si="0"/>
        <v>4676.9834612875584</v>
      </c>
      <c r="F20" s="23">
        <f t="shared" si="0"/>
        <v>0</v>
      </c>
      <c r="G20" s="23">
        <f t="shared" si="0"/>
        <v>2303.1886424059326</v>
      </c>
      <c r="H20" s="23">
        <f t="shared" si="0"/>
        <v>0</v>
      </c>
      <c r="I20" s="23">
        <f t="shared" si="0"/>
        <v>2373.7948188816272</v>
      </c>
      <c r="J20" s="23">
        <f t="shared" si="0"/>
        <v>0</v>
      </c>
      <c r="K20" s="23">
        <f t="shared" si="0"/>
        <v>1670.9085491683613</v>
      </c>
      <c r="L20" s="23">
        <f t="shared" si="0"/>
        <v>0</v>
      </c>
      <c r="M20" s="23">
        <f t="shared" si="0"/>
        <v>1650.9768987300004</v>
      </c>
      <c r="N20" s="23">
        <f t="shared" si="0"/>
        <v>0</v>
      </c>
      <c r="O20" s="337">
        <v>722.81792015162682</v>
      </c>
      <c r="P20" s="29" t="s">
        <v>110</v>
      </c>
      <c r="Q20" s="29">
        <f t="shared" ref="Q20:Q29" si="1">IF(K20="нд","нд",M20-K20)</f>
        <v>-19.931650438360975</v>
      </c>
      <c r="R20" s="29" t="s">
        <v>110</v>
      </c>
      <c r="S20" s="75">
        <f t="shared" ref="S20:S29" si="2">IF(K20="нд","нд",IF(K20=0,"-",Q20/K20*100))</f>
        <v>-1.1928630353995906</v>
      </c>
      <c r="T20" s="110" t="s">
        <v>110</v>
      </c>
    </row>
    <row r="21" spans="1:20" s="18" customFormat="1">
      <c r="A21" s="22" t="str">
        <f>'1Ф'!A21</f>
        <v>0.1</v>
      </c>
      <c r="B21" s="336" t="str">
        <f>'1Ф'!B21</f>
        <v>Технологическое присоединение, всего</v>
      </c>
      <c r="C21" s="22" t="str">
        <f>'1Ф'!C21</f>
        <v>Г</v>
      </c>
      <c r="D21" s="23">
        <f t="shared" ref="D21:N21" si="3">D28</f>
        <v>226.64343512711866</v>
      </c>
      <c r="E21" s="23">
        <f t="shared" si="3"/>
        <v>2362.9864420434888</v>
      </c>
      <c r="F21" s="23">
        <f t="shared" si="3"/>
        <v>0</v>
      </c>
      <c r="G21" s="23">
        <f t="shared" si="3"/>
        <v>845.35591142999999</v>
      </c>
      <c r="H21" s="23">
        <f t="shared" si="3"/>
        <v>0</v>
      </c>
      <c r="I21" s="23">
        <f t="shared" si="3"/>
        <v>1517.6305306134893</v>
      </c>
      <c r="J21" s="23">
        <f t="shared" si="3"/>
        <v>0</v>
      </c>
      <c r="K21" s="23">
        <f t="shared" si="3"/>
        <v>1225.519825823159</v>
      </c>
      <c r="L21" s="23">
        <f t="shared" si="3"/>
        <v>0</v>
      </c>
      <c r="M21" s="23">
        <f t="shared" si="3"/>
        <v>1271.9707308800002</v>
      </c>
      <c r="N21" s="23">
        <f t="shared" si="3"/>
        <v>0</v>
      </c>
      <c r="O21" s="337">
        <v>245.65979973348908</v>
      </c>
      <c r="P21" s="29" t="s">
        <v>110</v>
      </c>
      <c r="Q21" s="29">
        <f t="shared" si="1"/>
        <v>46.450905056841293</v>
      </c>
      <c r="R21" s="29" t="s">
        <v>110</v>
      </c>
      <c r="S21" s="75">
        <f t="shared" si="2"/>
        <v>3.7903022111976914</v>
      </c>
      <c r="T21" s="110" t="s">
        <v>110</v>
      </c>
    </row>
    <row r="22" spans="1:20" s="18" customFormat="1">
      <c r="A22" s="22" t="str">
        <f>'1Ф'!A22</f>
        <v>0.2</v>
      </c>
      <c r="B22" s="336" t="str">
        <f>'1Ф'!B22</f>
        <v>Реконструкция, модернизация, техническое перевооружение, всего</v>
      </c>
      <c r="C22" s="22" t="str">
        <f>'1Ф'!C22</f>
        <v>Г</v>
      </c>
      <c r="D22" s="23">
        <f t="shared" ref="D22:N22" si="4">D93</f>
        <v>9.1327179999999994E-2</v>
      </c>
      <c r="E22" s="23">
        <f t="shared" si="4"/>
        <v>459.00656810297119</v>
      </c>
      <c r="F22" s="23">
        <f t="shared" si="4"/>
        <v>0</v>
      </c>
      <c r="G22" s="23">
        <f t="shared" si="4"/>
        <v>0.89028795999999999</v>
      </c>
      <c r="H22" s="23">
        <f t="shared" si="4"/>
        <v>0</v>
      </c>
      <c r="I22" s="23">
        <f t="shared" si="4"/>
        <v>458.11628014297122</v>
      </c>
      <c r="J22" s="23">
        <f t="shared" si="4"/>
        <v>0</v>
      </c>
      <c r="K22" s="23">
        <f t="shared" si="4"/>
        <v>88.82757249520219</v>
      </c>
      <c r="L22" s="23">
        <f t="shared" si="4"/>
        <v>0</v>
      </c>
      <c r="M22" s="23">
        <f t="shared" si="4"/>
        <v>17.592879540000002</v>
      </c>
      <c r="N22" s="23">
        <f t="shared" si="4"/>
        <v>0</v>
      </c>
      <c r="O22" s="337">
        <v>440.52340060297121</v>
      </c>
      <c r="P22" s="29" t="s">
        <v>110</v>
      </c>
      <c r="Q22" s="29">
        <f t="shared" si="1"/>
        <v>-71.234692955202192</v>
      </c>
      <c r="R22" s="29" t="s">
        <v>110</v>
      </c>
      <c r="S22" s="75">
        <f t="shared" si="2"/>
        <v>-80.194348392273994</v>
      </c>
      <c r="T22" s="110" t="s">
        <v>110</v>
      </c>
    </row>
    <row r="23" spans="1:20" s="18" customFormat="1" ht="31.5">
      <c r="A23" s="22" t="str">
        <f>'1Ф'!A23</f>
        <v>0.3</v>
      </c>
      <c r="B23" s="336" t="str">
        <f>'1Ф'!B23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22" t="str">
        <f>'1Ф'!C23</f>
        <v>Г</v>
      </c>
      <c r="D23" s="23">
        <f t="shared" ref="D23:N23" si="5">D122</f>
        <v>181.59493220338982</v>
      </c>
      <c r="E23" s="23">
        <f t="shared" si="5"/>
        <v>1011.3674521600001</v>
      </c>
      <c r="F23" s="23">
        <f t="shared" si="5"/>
        <v>0</v>
      </c>
      <c r="G23" s="23">
        <f t="shared" si="5"/>
        <v>1011.3674521600001</v>
      </c>
      <c r="H23" s="23">
        <f t="shared" si="5"/>
        <v>0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3">
        <f t="shared" si="5"/>
        <v>0</v>
      </c>
      <c r="O23" s="337">
        <v>0</v>
      </c>
      <c r="P23" s="29" t="s">
        <v>110</v>
      </c>
      <c r="Q23" s="29">
        <f t="shared" si="1"/>
        <v>0</v>
      </c>
      <c r="R23" s="29" t="s">
        <v>110</v>
      </c>
      <c r="S23" s="75" t="str">
        <f t="shared" si="2"/>
        <v>-</v>
      </c>
      <c r="T23" s="110" t="s">
        <v>110</v>
      </c>
    </row>
    <row r="24" spans="1:20" s="18" customFormat="1">
      <c r="A24" s="22" t="str">
        <f>'1Ф'!A24</f>
        <v>0.4</v>
      </c>
      <c r="B24" s="336" t="str">
        <f>'1Ф'!B24</f>
        <v>Прочее новое строительство объектов электросетевого хозяйства, всего</v>
      </c>
      <c r="C24" s="22" t="str">
        <f>'1Ф'!C24</f>
        <v>Г</v>
      </c>
      <c r="D24" s="23">
        <f t="shared" ref="D24:N24" si="6">D126</f>
        <v>0</v>
      </c>
      <c r="E24" s="23">
        <f t="shared" si="6"/>
        <v>7.7988690100000015</v>
      </c>
      <c r="F24" s="23">
        <f t="shared" si="6"/>
        <v>0</v>
      </c>
      <c r="G24" s="23">
        <f t="shared" si="6"/>
        <v>7.7988690100000015</v>
      </c>
      <c r="H24" s="23">
        <f t="shared" si="6"/>
        <v>0</v>
      </c>
      <c r="I24" s="23">
        <f t="shared" si="6"/>
        <v>0</v>
      </c>
      <c r="J24" s="23">
        <f t="shared" si="6"/>
        <v>0</v>
      </c>
      <c r="K24" s="23">
        <f t="shared" si="6"/>
        <v>0</v>
      </c>
      <c r="L24" s="23">
        <f t="shared" si="6"/>
        <v>0</v>
      </c>
      <c r="M24" s="23">
        <f t="shared" si="6"/>
        <v>0</v>
      </c>
      <c r="N24" s="23">
        <f t="shared" si="6"/>
        <v>0</v>
      </c>
      <c r="O24" s="337">
        <v>0</v>
      </c>
      <c r="P24" s="29" t="s">
        <v>110</v>
      </c>
      <c r="Q24" s="29">
        <f t="shared" si="1"/>
        <v>0</v>
      </c>
      <c r="R24" s="29" t="s">
        <v>110</v>
      </c>
      <c r="S24" s="75" t="str">
        <f t="shared" si="2"/>
        <v>-</v>
      </c>
      <c r="T24" s="110" t="s">
        <v>110</v>
      </c>
    </row>
    <row r="25" spans="1:20" s="18" customFormat="1" ht="31.5">
      <c r="A25" s="22" t="str">
        <f>'1Ф'!A25</f>
        <v>0.5</v>
      </c>
      <c r="B25" s="336" t="str">
        <f>'1Ф'!B25</f>
        <v>Покупка земельных участков для целей реализации инвестиционных проектов, всего</v>
      </c>
      <c r="C25" s="22" t="str">
        <f>'1Ф'!C25</f>
        <v>Г</v>
      </c>
      <c r="D25" s="23">
        <f t="shared" ref="D25:N25" si="7">D173</f>
        <v>0</v>
      </c>
      <c r="E25" s="23">
        <f t="shared" si="7"/>
        <v>0</v>
      </c>
      <c r="F25" s="23">
        <f t="shared" si="7"/>
        <v>0</v>
      </c>
      <c r="G25" s="23">
        <f t="shared" si="7"/>
        <v>0</v>
      </c>
      <c r="H25" s="23">
        <f t="shared" si="7"/>
        <v>0</v>
      </c>
      <c r="I25" s="23">
        <f t="shared" si="7"/>
        <v>0</v>
      </c>
      <c r="J25" s="23">
        <f t="shared" si="7"/>
        <v>0</v>
      </c>
      <c r="K25" s="23">
        <f t="shared" si="7"/>
        <v>0</v>
      </c>
      <c r="L25" s="23">
        <f t="shared" si="7"/>
        <v>0</v>
      </c>
      <c r="M25" s="23">
        <f t="shared" si="7"/>
        <v>0</v>
      </c>
      <c r="N25" s="23">
        <f t="shared" si="7"/>
        <v>0</v>
      </c>
      <c r="O25" s="337">
        <v>0</v>
      </c>
      <c r="P25" s="29" t="s">
        <v>110</v>
      </c>
      <c r="Q25" s="29">
        <f t="shared" si="1"/>
        <v>0</v>
      </c>
      <c r="R25" s="29" t="s">
        <v>110</v>
      </c>
      <c r="S25" s="75" t="str">
        <f t="shared" si="2"/>
        <v>-</v>
      </c>
      <c r="T25" s="110" t="s">
        <v>110</v>
      </c>
    </row>
    <row r="26" spans="1:20" s="18" customFormat="1">
      <c r="A26" s="22" t="str">
        <f>'1Ф'!A26</f>
        <v>0.6</v>
      </c>
      <c r="B26" s="336" t="str">
        <f>'1Ф'!B26</f>
        <v>Прочие инвестиционные проекты, всего</v>
      </c>
      <c r="C26" s="22" t="str">
        <f>'1Ф'!C26</f>
        <v>Г</v>
      </c>
      <c r="D26" s="23">
        <f t="shared" ref="D26:N26" si="8">D174</f>
        <v>71.13327118644068</v>
      </c>
      <c r="E26" s="23">
        <f t="shared" si="8"/>
        <v>835.82412997109896</v>
      </c>
      <c r="F26" s="23">
        <f t="shared" si="8"/>
        <v>0</v>
      </c>
      <c r="G26" s="23">
        <f t="shared" si="8"/>
        <v>437.77612184593227</v>
      </c>
      <c r="H26" s="23">
        <f t="shared" si="8"/>
        <v>0</v>
      </c>
      <c r="I26" s="23">
        <f t="shared" si="8"/>
        <v>398.04800812516663</v>
      </c>
      <c r="J26" s="23">
        <f t="shared" si="8"/>
        <v>0</v>
      </c>
      <c r="K26" s="23">
        <f t="shared" si="8"/>
        <v>356.56115084999999</v>
      </c>
      <c r="L26" s="23">
        <f t="shared" si="8"/>
        <v>0</v>
      </c>
      <c r="M26" s="23">
        <f t="shared" si="8"/>
        <v>361.41328830999998</v>
      </c>
      <c r="N26" s="23">
        <f t="shared" si="8"/>
        <v>0</v>
      </c>
      <c r="O26" s="337">
        <v>36.634719815166648</v>
      </c>
      <c r="P26" s="29" t="s">
        <v>110</v>
      </c>
      <c r="Q26" s="29">
        <f t="shared" si="1"/>
        <v>4.8521374599999945</v>
      </c>
      <c r="R26" s="29" t="s">
        <v>110</v>
      </c>
      <c r="S26" s="75">
        <f t="shared" si="2"/>
        <v>1.3608149537416141</v>
      </c>
      <c r="T26" s="110" t="s">
        <v>110</v>
      </c>
    </row>
    <row r="27" spans="1:20">
      <c r="A27" s="22" t="str">
        <f>'1Ф'!A27</f>
        <v>1</v>
      </c>
      <c r="B27" s="336" t="str">
        <f>'1Ф'!B27</f>
        <v>Чеченская Республика</v>
      </c>
      <c r="C27" s="22" t="str">
        <f>'1Ф'!C27</f>
        <v>Г</v>
      </c>
      <c r="D27" s="23">
        <f t="shared" ref="D27:N27" si="9">D28+D93+D122+D126+D173+D174</f>
        <v>479.46296569694914</v>
      </c>
      <c r="E27" s="23">
        <f t="shared" si="9"/>
        <v>4676.9834612875584</v>
      </c>
      <c r="F27" s="23">
        <f t="shared" si="9"/>
        <v>0</v>
      </c>
      <c r="G27" s="23">
        <f t="shared" si="9"/>
        <v>2303.1886424059326</v>
      </c>
      <c r="H27" s="23">
        <f t="shared" si="9"/>
        <v>0</v>
      </c>
      <c r="I27" s="23">
        <f t="shared" si="9"/>
        <v>2373.7948188816272</v>
      </c>
      <c r="J27" s="23">
        <f t="shared" si="9"/>
        <v>0</v>
      </c>
      <c r="K27" s="23">
        <f t="shared" si="9"/>
        <v>1670.9085491683613</v>
      </c>
      <c r="L27" s="23">
        <f t="shared" si="9"/>
        <v>0</v>
      </c>
      <c r="M27" s="23">
        <f t="shared" si="9"/>
        <v>1650.9768987300004</v>
      </c>
      <c r="N27" s="23">
        <f t="shared" si="9"/>
        <v>0</v>
      </c>
      <c r="O27" s="337">
        <v>722.81792015162682</v>
      </c>
      <c r="P27" s="29" t="s">
        <v>110</v>
      </c>
      <c r="Q27" s="29">
        <f t="shared" si="1"/>
        <v>-19.931650438360975</v>
      </c>
      <c r="R27" s="29" t="s">
        <v>110</v>
      </c>
      <c r="S27" s="75">
        <f t="shared" si="2"/>
        <v>-1.1928630353995906</v>
      </c>
      <c r="T27" s="110" t="s">
        <v>110</v>
      </c>
    </row>
    <row r="28" spans="1:20">
      <c r="A28" s="22" t="str">
        <f>'1Ф'!A28</f>
        <v>1.1</v>
      </c>
      <c r="B28" s="336" t="str">
        <f>'1Ф'!B28</f>
        <v>Технологическое присоединение, всего, в том числе:</v>
      </c>
      <c r="C28" s="22" t="str">
        <f>'1Ф'!C28</f>
        <v>Г</v>
      </c>
      <c r="D28" s="321">
        <f t="shared" ref="D28:N28" si="10">D29+D55+D52+D83</f>
        <v>226.64343512711866</v>
      </c>
      <c r="E28" s="321">
        <f t="shared" si="10"/>
        <v>2362.9864420434888</v>
      </c>
      <c r="F28" s="321">
        <f t="shared" si="10"/>
        <v>0</v>
      </c>
      <c r="G28" s="321">
        <f t="shared" si="10"/>
        <v>845.35591142999999</v>
      </c>
      <c r="H28" s="321">
        <f t="shared" si="10"/>
        <v>0</v>
      </c>
      <c r="I28" s="321">
        <f t="shared" si="10"/>
        <v>1517.6305306134893</v>
      </c>
      <c r="J28" s="321">
        <f t="shared" si="10"/>
        <v>0</v>
      </c>
      <c r="K28" s="321">
        <f t="shared" si="10"/>
        <v>1225.519825823159</v>
      </c>
      <c r="L28" s="321">
        <f t="shared" si="10"/>
        <v>0</v>
      </c>
      <c r="M28" s="321">
        <f t="shared" si="10"/>
        <v>1271.9707308800002</v>
      </c>
      <c r="N28" s="321">
        <f t="shared" si="10"/>
        <v>0</v>
      </c>
      <c r="O28" s="337">
        <v>245.65979973348908</v>
      </c>
      <c r="P28" s="29" t="s">
        <v>110</v>
      </c>
      <c r="Q28" s="29">
        <f t="shared" si="1"/>
        <v>46.450905056841293</v>
      </c>
      <c r="R28" s="29" t="s">
        <v>110</v>
      </c>
      <c r="S28" s="75">
        <f t="shared" si="2"/>
        <v>3.7903022111976914</v>
      </c>
      <c r="T28" s="110" t="s">
        <v>110</v>
      </c>
    </row>
    <row r="29" spans="1:20" ht="31.5">
      <c r="A29" s="22" t="str">
        <f>'1Ф'!A29</f>
        <v>1.1.1</v>
      </c>
      <c r="B29" s="336" t="str">
        <f>'1Ф'!B29</f>
        <v>Технологическое присоединение энергопринимающих устройств потребителей, всего, в том числе:</v>
      </c>
      <c r="C29" s="22" t="str">
        <f>'1Ф'!C29</f>
        <v>Г</v>
      </c>
      <c r="D29" s="23">
        <f t="shared" ref="D29:N29" si="11">SUM(D30:D32)</f>
        <v>82.505378305084733</v>
      </c>
      <c r="E29" s="23">
        <f t="shared" si="11"/>
        <v>1221.4171673568642</v>
      </c>
      <c r="F29" s="23">
        <f t="shared" si="11"/>
        <v>0</v>
      </c>
      <c r="G29" s="23">
        <f t="shared" si="11"/>
        <v>423.86630405999995</v>
      </c>
      <c r="H29" s="23">
        <f t="shared" si="11"/>
        <v>0</v>
      </c>
      <c r="I29" s="23">
        <f t="shared" si="11"/>
        <v>797.55086329686424</v>
      </c>
      <c r="J29" s="23">
        <f t="shared" si="11"/>
        <v>0</v>
      </c>
      <c r="K29" s="23">
        <f t="shared" si="11"/>
        <v>531.033629194799</v>
      </c>
      <c r="L29" s="23">
        <f t="shared" si="11"/>
        <v>0</v>
      </c>
      <c r="M29" s="23">
        <f t="shared" si="11"/>
        <v>622.75189105000004</v>
      </c>
      <c r="N29" s="23">
        <f t="shared" si="11"/>
        <v>0</v>
      </c>
      <c r="O29" s="337">
        <v>174.7989722468642</v>
      </c>
      <c r="P29" s="29" t="s">
        <v>110</v>
      </c>
      <c r="Q29" s="29">
        <f t="shared" si="1"/>
        <v>91.718261855201035</v>
      </c>
      <c r="R29" s="29" t="s">
        <v>110</v>
      </c>
      <c r="S29" s="75">
        <f t="shared" si="2"/>
        <v>17.271648500731022</v>
      </c>
      <c r="T29" s="110" t="s">
        <v>110</v>
      </c>
    </row>
    <row r="30" spans="1:20" ht="47.25">
      <c r="A30" s="72" t="str">
        <f>'1Ф'!A30</f>
        <v>1.1.1.1</v>
      </c>
      <c r="B30" s="73" t="str">
        <f>'1Ф'!B30</f>
        <v>Технологическое присоединение энергопринимающих устройств потребителей максимальной мощностью до 15 кВт включительно, всего</v>
      </c>
      <c r="C30" s="72" t="str">
        <f>'1Ф'!C30</f>
        <v>1.1.1.1</v>
      </c>
      <c r="D30" s="40">
        <v>0</v>
      </c>
      <c r="E30" s="40">
        <v>18.409947339717512</v>
      </c>
      <c r="F30" s="40" t="s">
        <v>110</v>
      </c>
      <c r="G30" s="40">
        <v>0</v>
      </c>
      <c r="H30" s="40" t="s">
        <v>110</v>
      </c>
      <c r="I30" s="40">
        <v>18.409947339717512</v>
      </c>
      <c r="J30" s="40" t="s">
        <v>110</v>
      </c>
      <c r="K30" s="40">
        <v>3.6799793024293788</v>
      </c>
      <c r="L30" s="40" t="s">
        <v>110</v>
      </c>
      <c r="M30" s="40">
        <v>1.2201460399999999</v>
      </c>
      <c r="N30" s="337" t="s">
        <v>110</v>
      </c>
      <c r="O30" s="337">
        <v>17.189801299717512</v>
      </c>
      <c r="P30" s="29" t="s">
        <v>110</v>
      </c>
      <c r="Q30" s="29">
        <f t="shared" ref="Q30" si="12">IF(K30="нд","нд",M30-K30)</f>
        <v>-2.4598332624293788</v>
      </c>
      <c r="R30" s="29" t="s">
        <v>110</v>
      </c>
      <c r="S30" s="75">
        <f t="shared" ref="S30" si="13">IF(K30="нд","нд",IF(K30=0,"-",Q30/K30*100))</f>
        <v>-66.843671126234128</v>
      </c>
      <c r="T30" s="110" t="s">
        <v>1268</v>
      </c>
    </row>
    <row r="31" spans="1:20" ht="31.5">
      <c r="A31" s="72" t="str">
        <f>'1Ф'!A31</f>
        <v>1.1.1.2</v>
      </c>
      <c r="B31" s="73" t="str">
        <f>'1Ф'!B31</f>
        <v>Технологическое присоединение энергопринимающих устройств потребителей максимальной мощностью до 150 кВт включительно, всего</v>
      </c>
      <c r="C31" s="72" t="str">
        <f>'1Ф'!C31</f>
        <v>1.1.1.2</v>
      </c>
      <c r="D31" s="40">
        <v>0</v>
      </c>
      <c r="E31" s="40">
        <v>0.15306617</v>
      </c>
      <c r="F31" s="40" t="s">
        <v>110</v>
      </c>
      <c r="G31" s="40">
        <v>0</v>
      </c>
      <c r="H31" s="40" t="s">
        <v>110</v>
      </c>
      <c r="I31" s="40">
        <v>0.15306617</v>
      </c>
      <c r="J31" s="40" t="s">
        <v>110</v>
      </c>
      <c r="K31" s="40">
        <v>0</v>
      </c>
      <c r="L31" s="40" t="s">
        <v>110</v>
      </c>
      <c r="M31" s="40">
        <v>0</v>
      </c>
      <c r="N31" s="337" t="s">
        <v>110</v>
      </c>
      <c r="O31" s="337">
        <v>0.15306617</v>
      </c>
      <c r="P31" s="29" t="s">
        <v>110</v>
      </c>
      <c r="Q31" s="29">
        <f t="shared" ref="Q31:Q94" si="14">IF(K31="нд","нд",M31-K31)</f>
        <v>0</v>
      </c>
      <c r="R31" s="29" t="s">
        <v>110</v>
      </c>
      <c r="S31" s="75" t="str">
        <f t="shared" ref="S31:S94" si="15">IF(K31="нд","нд",IF(K31=0,"-",Q31/K31*100))</f>
        <v>-</v>
      </c>
      <c r="T31" s="110" t="s">
        <v>110</v>
      </c>
    </row>
    <row r="32" spans="1:20" ht="31.5">
      <c r="A32" s="22" t="str">
        <f>'1Ф'!A32</f>
        <v>1.1.1.3</v>
      </c>
      <c r="B32" s="336" t="str">
        <f>'1Ф'!B32</f>
        <v>Технологическое присоединение энергопринимающих устройств потребителей свыше 150 кВт, всего, в том числе:</v>
      </c>
      <c r="C32" s="22" t="str">
        <f>'1Ф'!C32</f>
        <v>Г</v>
      </c>
      <c r="D32" s="23">
        <f t="shared" ref="D32:N32" si="16">SUM(D33:D51)</f>
        <v>82.505378305084733</v>
      </c>
      <c r="E32" s="23">
        <f t="shared" si="16"/>
        <v>1202.8541538471466</v>
      </c>
      <c r="F32" s="23">
        <f t="shared" si="16"/>
        <v>0</v>
      </c>
      <c r="G32" s="23">
        <f t="shared" si="16"/>
        <v>423.86630405999995</v>
      </c>
      <c r="H32" s="23">
        <f t="shared" si="16"/>
        <v>0</v>
      </c>
      <c r="I32" s="23">
        <f t="shared" si="16"/>
        <v>778.98784978714673</v>
      </c>
      <c r="J32" s="23">
        <f t="shared" si="16"/>
        <v>0</v>
      </c>
      <c r="K32" s="23">
        <f t="shared" si="16"/>
        <v>527.35364989236962</v>
      </c>
      <c r="L32" s="23">
        <f t="shared" si="16"/>
        <v>0</v>
      </c>
      <c r="M32" s="23">
        <f t="shared" si="16"/>
        <v>621.53174501000001</v>
      </c>
      <c r="N32" s="23">
        <f t="shared" si="16"/>
        <v>0</v>
      </c>
      <c r="O32" s="337">
        <v>157.45610477714672</v>
      </c>
      <c r="P32" s="29" t="s">
        <v>110</v>
      </c>
      <c r="Q32" s="29">
        <f t="shared" si="14"/>
        <v>94.178095117630392</v>
      </c>
      <c r="R32" s="29" t="s">
        <v>110</v>
      </c>
      <c r="S32" s="75">
        <f t="shared" si="15"/>
        <v>17.858622034160891</v>
      </c>
      <c r="T32" s="110" t="s">
        <v>110</v>
      </c>
    </row>
    <row r="33" spans="1:20" ht="157.5">
      <c r="A33" s="72" t="str">
        <f>'1Ф'!A33</f>
        <v>1.1.1.3</v>
      </c>
      <c r="B33" s="73" t="str">
        <f>'1Ф'!B33</f>
        <v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33" s="72" t="str">
        <f>'1Ф'!C33</f>
        <v>I_Che146</v>
      </c>
      <c r="D33" s="40" t="s">
        <v>110</v>
      </c>
      <c r="E33" s="40">
        <v>701.95830682899702</v>
      </c>
      <c r="F33" s="40" t="s">
        <v>110</v>
      </c>
      <c r="G33" s="40">
        <v>0</v>
      </c>
      <c r="H33" s="40" t="s">
        <v>110</v>
      </c>
      <c r="I33" s="40">
        <v>701.95830682899702</v>
      </c>
      <c r="J33" s="40" t="s">
        <v>110</v>
      </c>
      <c r="K33" s="40">
        <v>500</v>
      </c>
      <c r="L33" s="40" t="s">
        <v>110</v>
      </c>
      <c r="M33" s="40">
        <v>615.18132649999995</v>
      </c>
      <c r="N33" s="40" t="s">
        <v>110</v>
      </c>
      <c r="O33" s="337">
        <v>86.77698032899707</v>
      </c>
      <c r="P33" s="29" t="s">
        <v>110</v>
      </c>
      <c r="Q33" s="29">
        <f t="shared" si="14"/>
        <v>115.18132649999995</v>
      </c>
      <c r="R33" s="29" t="s">
        <v>110</v>
      </c>
      <c r="S33" s="75">
        <f t="shared" si="15"/>
        <v>23.036265299999993</v>
      </c>
      <c r="T33" s="110" t="s">
        <v>1269</v>
      </c>
    </row>
    <row r="34" spans="1:20" ht="110.25">
      <c r="A34" s="72" t="str">
        <f>'1Ф'!A34</f>
        <v>1.1.1.3</v>
      </c>
      <c r="B34" s="73" t="str">
        <f>'1Ф'!B34</f>
        <v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v>
      </c>
      <c r="C34" s="72" t="str">
        <f>'1Ф'!C34</f>
        <v>J_Che210</v>
      </c>
      <c r="D34" s="40" t="s">
        <v>110</v>
      </c>
      <c r="E34" s="40">
        <v>0.24664625805315538</v>
      </c>
      <c r="F34" s="40" t="s">
        <v>110</v>
      </c>
      <c r="G34" s="40">
        <v>0</v>
      </c>
      <c r="H34" s="40" t="s">
        <v>110</v>
      </c>
      <c r="I34" s="40">
        <v>0.24664625805315538</v>
      </c>
      <c r="J34" s="40" t="s">
        <v>110</v>
      </c>
      <c r="K34" s="40">
        <v>0.24664625805315538</v>
      </c>
      <c r="L34" s="40" t="s">
        <v>110</v>
      </c>
      <c r="M34" s="40">
        <v>0</v>
      </c>
      <c r="N34" s="40" t="s">
        <v>110</v>
      </c>
      <c r="O34" s="337">
        <v>0.24664625805315538</v>
      </c>
      <c r="P34" s="29" t="s">
        <v>110</v>
      </c>
      <c r="Q34" s="29">
        <f t="shared" si="14"/>
        <v>-0.24664625805315538</v>
      </c>
      <c r="R34" s="29" t="s">
        <v>110</v>
      </c>
      <c r="S34" s="75">
        <f t="shared" si="15"/>
        <v>-100</v>
      </c>
      <c r="T34" s="110" t="s">
        <v>1270</v>
      </c>
    </row>
    <row r="35" spans="1:20" ht="94.5">
      <c r="A35" s="72" t="str">
        <f>'1Ф'!A35</f>
        <v>1.1.1.3</v>
      </c>
      <c r="B35" s="73" t="str">
        <f>'1Ф'!B35</f>
        <v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v>
      </c>
      <c r="C35" s="72" t="str">
        <f>'1Ф'!C35</f>
        <v>J_Che211</v>
      </c>
      <c r="D35" s="40" t="s">
        <v>110</v>
      </c>
      <c r="E35" s="40">
        <v>4.4394371360899179</v>
      </c>
      <c r="F35" s="40" t="s">
        <v>110</v>
      </c>
      <c r="G35" s="40">
        <v>0</v>
      </c>
      <c r="H35" s="40" t="s">
        <v>110</v>
      </c>
      <c r="I35" s="40">
        <v>4.4394371360899179</v>
      </c>
      <c r="J35" s="40" t="s">
        <v>110</v>
      </c>
      <c r="K35" s="40">
        <v>4.4394371360899179</v>
      </c>
      <c r="L35" s="40" t="s">
        <v>110</v>
      </c>
      <c r="M35" s="40">
        <v>2.64738403</v>
      </c>
      <c r="N35" s="40" t="s">
        <v>110</v>
      </c>
      <c r="O35" s="337">
        <v>1.7920531060899179</v>
      </c>
      <c r="P35" s="29" t="s">
        <v>110</v>
      </c>
      <c r="Q35" s="29">
        <f t="shared" si="14"/>
        <v>-1.7920531060899179</v>
      </c>
      <c r="R35" s="29" t="s">
        <v>110</v>
      </c>
      <c r="S35" s="75">
        <f t="shared" si="15"/>
        <v>-40.366673773159626</v>
      </c>
      <c r="T35" s="110" t="s">
        <v>1268</v>
      </c>
    </row>
    <row r="36" spans="1:20" ht="94.5">
      <c r="A36" s="72" t="str">
        <f>'1Ф'!A36</f>
        <v>1.1.1.3</v>
      </c>
      <c r="B36" s="73" t="str">
        <f>'1Ф'!B36</f>
        <v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v>
      </c>
      <c r="C36" s="72" t="str">
        <f>'1Ф'!C36</f>
        <v>J_Che212</v>
      </c>
      <c r="D36" s="40" t="s">
        <v>110</v>
      </c>
      <c r="E36" s="40">
        <v>2.0426048652960773</v>
      </c>
      <c r="F36" s="40" t="s">
        <v>110</v>
      </c>
      <c r="G36" s="40">
        <v>0</v>
      </c>
      <c r="H36" s="40" t="s">
        <v>110</v>
      </c>
      <c r="I36" s="40">
        <v>2.0426048652960773</v>
      </c>
      <c r="J36" s="40" t="s">
        <v>110</v>
      </c>
      <c r="K36" s="40">
        <v>2.0426048652960773</v>
      </c>
      <c r="L36" s="40" t="s">
        <v>110</v>
      </c>
      <c r="M36" s="40">
        <v>1.65526157</v>
      </c>
      <c r="N36" s="40" t="s">
        <v>110</v>
      </c>
      <c r="O36" s="337">
        <v>0.38734329529607736</v>
      </c>
      <c r="P36" s="29" t="s">
        <v>110</v>
      </c>
      <c r="Q36" s="29">
        <f t="shared" si="14"/>
        <v>-0.38734329529607736</v>
      </c>
      <c r="R36" s="29" t="s">
        <v>110</v>
      </c>
      <c r="S36" s="75">
        <f t="shared" si="15"/>
        <v>-18.96320242240937</v>
      </c>
      <c r="T36" s="110" t="s">
        <v>1268</v>
      </c>
    </row>
    <row r="37" spans="1:20" ht="78.75">
      <c r="A37" s="72" t="str">
        <f>'1Ф'!A37</f>
        <v>1.1.1.3</v>
      </c>
      <c r="B37" s="73" t="str">
        <f>'1Ф'!B37</f>
        <v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v>
      </c>
      <c r="C37" s="72" t="str">
        <f>'1Ф'!C37</f>
        <v>J_Che213</v>
      </c>
      <c r="D37" s="40" t="s">
        <v>110</v>
      </c>
      <c r="E37" s="40">
        <v>0.21504143133284292</v>
      </c>
      <c r="F37" s="40" t="s">
        <v>110</v>
      </c>
      <c r="G37" s="40">
        <v>0</v>
      </c>
      <c r="H37" s="40" t="s">
        <v>110</v>
      </c>
      <c r="I37" s="40">
        <v>0.21504143133284292</v>
      </c>
      <c r="J37" s="40" t="s">
        <v>110</v>
      </c>
      <c r="K37" s="40">
        <v>0.21504143133284292</v>
      </c>
      <c r="L37" s="40" t="s">
        <v>110</v>
      </c>
      <c r="M37" s="40">
        <v>0</v>
      </c>
      <c r="N37" s="40" t="s">
        <v>110</v>
      </c>
      <c r="O37" s="337">
        <v>0.21504143133284292</v>
      </c>
      <c r="P37" s="29" t="s">
        <v>110</v>
      </c>
      <c r="Q37" s="29">
        <f t="shared" si="14"/>
        <v>-0.21504143133284292</v>
      </c>
      <c r="R37" s="29" t="s">
        <v>110</v>
      </c>
      <c r="S37" s="75">
        <f t="shared" si="15"/>
        <v>-100</v>
      </c>
      <c r="T37" s="110" t="s">
        <v>1271</v>
      </c>
    </row>
    <row r="38" spans="1:20" ht="63">
      <c r="A38" s="72" t="str">
        <f>'1Ф'!A38</f>
        <v>1.1.1.3</v>
      </c>
      <c r="B38" s="73" t="str">
        <f>'1Ф'!B38</f>
        <v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v>
      </c>
      <c r="C38" s="72" t="str">
        <f>'1Ф'!C38</f>
        <v>J_Che217</v>
      </c>
      <c r="D38" s="40" t="s">
        <v>110</v>
      </c>
      <c r="E38" s="40">
        <v>21.1460880505091</v>
      </c>
      <c r="F38" s="40" t="s">
        <v>110</v>
      </c>
      <c r="G38" s="40">
        <v>0</v>
      </c>
      <c r="H38" s="40" t="s">
        <v>110</v>
      </c>
      <c r="I38" s="40">
        <v>21.1460880505091</v>
      </c>
      <c r="J38" s="40" t="s">
        <v>110</v>
      </c>
      <c r="K38" s="40">
        <v>6.34</v>
      </c>
      <c r="L38" s="40" t="s">
        <v>110</v>
      </c>
      <c r="M38" s="40">
        <v>0</v>
      </c>
      <c r="N38" s="40" t="s">
        <v>110</v>
      </c>
      <c r="O38" s="337">
        <v>21.1460880505091</v>
      </c>
      <c r="P38" s="29" t="s">
        <v>110</v>
      </c>
      <c r="Q38" s="29">
        <f t="shared" si="14"/>
        <v>-6.34</v>
      </c>
      <c r="R38" s="29" t="s">
        <v>110</v>
      </c>
      <c r="S38" s="75">
        <f t="shared" si="15"/>
        <v>-100</v>
      </c>
      <c r="T38" s="110" t="s">
        <v>1272</v>
      </c>
    </row>
    <row r="39" spans="1:20" ht="63">
      <c r="A39" s="72" t="str">
        <f>'1Ф'!A39</f>
        <v>1.1.1.3</v>
      </c>
      <c r="B39" s="73" t="str">
        <f>'1Ф'!B39</f>
        <v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v>
      </c>
      <c r="C39" s="72" t="str">
        <f>'1Ф'!C39</f>
        <v>J_Che235</v>
      </c>
      <c r="D39" s="40" t="s">
        <v>110</v>
      </c>
      <c r="E39" s="40">
        <v>12.3841341663442</v>
      </c>
      <c r="F39" s="40" t="s">
        <v>110</v>
      </c>
      <c r="G39" s="40">
        <v>0</v>
      </c>
      <c r="H39" s="40" t="s">
        <v>110</v>
      </c>
      <c r="I39" s="40">
        <v>12.3841341663442</v>
      </c>
      <c r="J39" s="40" t="s">
        <v>110</v>
      </c>
      <c r="K39" s="40">
        <v>3.72</v>
      </c>
      <c r="L39" s="40" t="s">
        <v>110</v>
      </c>
      <c r="M39" s="40">
        <v>0</v>
      </c>
      <c r="N39" s="40" t="s">
        <v>110</v>
      </c>
      <c r="O39" s="337">
        <v>12.3841341663442</v>
      </c>
      <c r="P39" s="29" t="s">
        <v>110</v>
      </c>
      <c r="Q39" s="29">
        <f t="shared" si="14"/>
        <v>-3.72</v>
      </c>
      <c r="R39" s="29" t="s">
        <v>110</v>
      </c>
      <c r="S39" s="75">
        <f t="shared" si="15"/>
        <v>-100</v>
      </c>
      <c r="T39" s="110" t="s">
        <v>1272</v>
      </c>
    </row>
    <row r="40" spans="1:20" ht="63">
      <c r="A40" s="72" t="str">
        <f>'1Ф'!A40</f>
        <v>1.1.1.3</v>
      </c>
      <c r="B40" s="73" t="str">
        <f>'1Ф'!B40</f>
        <v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v>
      </c>
      <c r="C40" s="72" t="str">
        <f>'1Ф'!C40</f>
        <v>J_Che236</v>
      </c>
      <c r="D40" s="40" t="s">
        <v>110</v>
      </c>
      <c r="E40" s="40">
        <v>5.5030653990619101</v>
      </c>
      <c r="F40" s="40" t="s">
        <v>110</v>
      </c>
      <c r="G40" s="40">
        <v>0</v>
      </c>
      <c r="H40" s="40" t="s">
        <v>110</v>
      </c>
      <c r="I40" s="40">
        <v>5.5030653990619101</v>
      </c>
      <c r="J40" s="40" t="s">
        <v>110</v>
      </c>
      <c r="K40" s="40">
        <v>1.65</v>
      </c>
      <c r="L40" s="40" t="s">
        <v>110</v>
      </c>
      <c r="M40" s="40">
        <v>0</v>
      </c>
      <c r="N40" s="40" t="s">
        <v>110</v>
      </c>
      <c r="O40" s="337">
        <v>5.5030653990619101</v>
      </c>
      <c r="P40" s="29" t="s">
        <v>110</v>
      </c>
      <c r="Q40" s="29">
        <f t="shared" si="14"/>
        <v>-1.65</v>
      </c>
      <c r="R40" s="29" t="s">
        <v>110</v>
      </c>
      <c r="S40" s="75">
        <f t="shared" si="15"/>
        <v>-100</v>
      </c>
      <c r="T40" s="110" t="s">
        <v>1272</v>
      </c>
    </row>
    <row r="41" spans="1:20" ht="63">
      <c r="A41" s="72" t="str">
        <f>'1Ф'!A41</f>
        <v>1.1.1.3</v>
      </c>
      <c r="B41" s="73" t="str">
        <f>'1Ф'!B41</f>
        <v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v>
      </c>
      <c r="C41" s="72" t="str">
        <f>'1Ф'!C41</f>
        <v>J_Che237</v>
      </c>
      <c r="D41" s="40" t="s">
        <v>110</v>
      </c>
      <c r="E41" s="40">
        <v>6.1186928778512701</v>
      </c>
      <c r="F41" s="40" t="s">
        <v>110</v>
      </c>
      <c r="G41" s="40">
        <v>0</v>
      </c>
      <c r="H41" s="40" t="s">
        <v>110</v>
      </c>
      <c r="I41" s="40">
        <v>6.1186928778512701</v>
      </c>
      <c r="J41" s="40" t="s">
        <v>110</v>
      </c>
      <c r="K41" s="40">
        <v>1.84</v>
      </c>
      <c r="L41" s="40" t="s">
        <v>110</v>
      </c>
      <c r="M41" s="40">
        <v>0</v>
      </c>
      <c r="N41" s="40" t="s">
        <v>110</v>
      </c>
      <c r="O41" s="337">
        <v>6.1186928778512701</v>
      </c>
      <c r="P41" s="29" t="s">
        <v>110</v>
      </c>
      <c r="Q41" s="29">
        <f t="shared" si="14"/>
        <v>-1.84</v>
      </c>
      <c r="R41" s="29" t="s">
        <v>110</v>
      </c>
      <c r="S41" s="75">
        <f t="shared" si="15"/>
        <v>-100</v>
      </c>
      <c r="T41" s="110" t="s">
        <v>1272</v>
      </c>
    </row>
    <row r="42" spans="1:20" ht="63">
      <c r="A42" s="72" t="str">
        <f>'1Ф'!A42</f>
        <v>1.1.1.3</v>
      </c>
      <c r="B42" s="73" t="str">
        <f>'1Ф'!B42</f>
        <v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v>
      </c>
      <c r="C42" s="72" t="str">
        <f>'1Ф'!C42</f>
        <v>J_Che238</v>
      </c>
      <c r="D42" s="40" t="s">
        <v>110</v>
      </c>
      <c r="E42" s="40">
        <v>9.2755733214106897</v>
      </c>
      <c r="F42" s="40" t="s">
        <v>110</v>
      </c>
      <c r="G42" s="40">
        <v>0</v>
      </c>
      <c r="H42" s="40" t="s">
        <v>110</v>
      </c>
      <c r="I42" s="40">
        <v>9.2755733214106897</v>
      </c>
      <c r="J42" s="40" t="s">
        <v>110</v>
      </c>
      <c r="K42" s="40">
        <v>2.78</v>
      </c>
      <c r="L42" s="40" t="s">
        <v>110</v>
      </c>
      <c r="M42" s="40">
        <v>0</v>
      </c>
      <c r="N42" s="40" t="s">
        <v>110</v>
      </c>
      <c r="O42" s="337">
        <v>9.2755733214106897</v>
      </c>
      <c r="P42" s="29" t="s">
        <v>110</v>
      </c>
      <c r="Q42" s="29">
        <f t="shared" si="14"/>
        <v>-2.78</v>
      </c>
      <c r="R42" s="29" t="s">
        <v>110</v>
      </c>
      <c r="S42" s="75">
        <f t="shared" si="15"/>
        <v>-100</v>
      </c>
      <c r="T42" s="110" t="s">
        <v>1272</v>
      </c>
    </row>
    <row r="43" spans="1:20" ht="47.25">
      <c r="A43" s="72" t="str">
        <f>'1Ф'!A43</f>
        <v>1.1.1.3</v>
      </c>
      <c r="B43" s="73" t="str">
        <f>'1Ф'!B43</f>
        <v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v>
      </c>
      <c r="C43" s="72" t="str">
        <f>'1Ф'!C43</f>
        <v>J_Che239</v>
      </c>
      <c r="D43" s="40" t="s">
        <v>110</v>
      </c>
      <c r="E43" s="40">
        <v>8.2107525368767593</v>
      </c>
      <c r="F43" s="40" t="s">
        <v>110</v>
      </c>
      <c r="G43" s="40">
        <v>0</v>
      </c>
      <c r="H43" s="40" t="s">
        <v>110</v>
      </c>
      <c r="I43" s="40">
        <v>8.2107525368767593</v>
      </c>
      <c r="J43" s="40" t="s">
        <v>110</v>
      </c>
      <c r="K43" s="40">
        <v>2.46</v>
      </c>
      <c r="L43" s="40" t="s">
        <v>110</v>
      </c>
      <c r="M43" s="40">
        <v>0</v>
      </c>
      <c r="N43" s="40" t="s">
        <v>110</v>
      </c>
      <c r="O43" s="337">
        <v>8.2107525368767593</v>
      </c>
      <c r="P43" s="29" t="s">
        <v>110</v>
      </c>
      <c r="Q43" s="29">
        <f t="shared" si="14"/>
        <v>-2.46</v>
      </c>
      <c r="R43" s="29" t="s">
        <v>110</v>
      </c>
      <c r="S43" s="75">
        <f t="shared" si="15"/>
        <v>-100</v>
      </c>
      <c r="T43" s="110" t="s">
        <v>1272</v>
      </c>
    </row>
    <row r="44" spans="1:20" ht="63">
      <c r="A44" s="72" t="str">
        <f>'1Ф'!A44</f>
        <v>1.1.1.3</v>
      </c>
      <c r="B44" s="73" t="str">
        <f>'1Ф'!B44</f>
        <v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v>
      </c>
      <c r="C44" s="72" t="str">
        <f>'1Ф'!C44</f>
        <v>J_Che240</v>
      </c>
      <c r="D44" s="40" t="s">
        <v>110</v>
      </c>
      <c r="E44" s="40">
        <v>0.89995566755401302</v>
      </c>
      <c r="F44" s="40" t="s">
        <v>110</v>
      </c>
      <c r="G44" s="40">
        <v>0</v>
      </c>
      <c r="H44" s="40" t="s">
        <v>110</v>
      </c>
      <c r="I44" s="40">
        <v>0.89995566755401302</v>
      </c>
      <c r="J44" s="40" t="s">
        <v>110</v>
      </c>
      <c r="K44" s="40">
        <v>0.26998670026620392</v>
      </c>
      <c r="L44" s="40" t="s">
        <v>110</v>
      </c>
      <c r="M44" s="40">
        <v>0</v>
      </c>
      <c r="N44" s="40" t="s">
        <v>110</v>
      </c>
      <c r="O44" s="337">
        <v>0.89995566755401302</v>
      </c>
      <c r="P44" s="29" t="s">
        <v>110</v>
      </c>
      <c r="Q44" s="29">
        <f t="shared" si="14"/>
        <v>-0.26998670026620392</v>
      </c>
      <c r="R44" s="29" t="s">
        <v>110</v>
      </c>
      <c r="S44" s="75">
        <f t="shared" si="15"/>
        <v>-100</v>
      </c>
      <c r="T44" s="110" t="s">
        <v>1272</v>
      </c>
    </row>
    <row r="45" spans="1:20" ht="63">
      <c r="A45" s="72" t="str">
        <f>'1Ф'!A45</f>
        <v>1.1.1.3</v>
      </c>
      <c r="B45" s="73" t="str">
        <f>'1Ф'!B45</f>
        <v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v>
      </c>
      <c r="C45" s="72" t="str">
        <f>'1Ф'!C45</f>
        <v>J_Che241</v>
      </c>
      <c r="D45" s="40" t="s">
        <v>110</v>
      </c>
      <c r="E45" s="40">
        <v>0.89995566755401302</v>
      </c>
      <c r="F45" s="40" t="s">
        <v>110</v>
      </c>
      <c r="G45" s="40">
        <v>0</v>
      </c>
      <c r="H45" s="40" t="s">
        <v>110</v>
      </c>
      <c r="I45" s="40">
        <v>0.89995566755401302</v>
      </c>
      <c r="J45" s="40" t="s">
        <v>110</v>
      </c>
      <c r="K45" s="40">
        <v>0.26998670026620392</v>
      </c>
      <c r="L45" s="40" t="s">
        <v>110</v>
      </c>
      <c r="M45" s="40">
        <v>0</v>
      </c>
      <c r="N45" s="40" t="s">
        <v>110</v>
      </c>
      <c r="O45" s="337">
        <v>0.89995566755401302</v>
      </c>
      <c r="P45" s="29" t="s">
        <v>110</v>
      </c>
      <c r="Q45" s="29">
        <f t="shared" si="14"/>
        <v>-0.26998670026620392</v>
      </c>
      <c r="R45" s="29" t="s">
        <v>110</v>
      </c>
      <c r="S45" s="75">
        <f t="shared" si="15"/>
        <v>-100</v>
      </c>
      <c r="T45" s="110" t="s">
        <v>1272</v>
      </c>
    </row>
    <row r="46" spans="1:20" ht="63">
      <c r="A46" s="72" t="str">
        <f>'1Ф'!A46</f>
        <v>1.1.1.3</v>
      </c>
      <c r="B46" s="73" t="str">
        <f>'1Ф'!B46</f>
        <v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v>
      </c>
      <c r="C46" s="72" t="str">
        <f>'1Ф'!C46</f>
        <v>J_Che242</v>
      </c>
      <c r="D46" s="40" t="s">
        <v>110</v>
      </c>
      <c r="E46" s="40">
        <v>0.89995566755401302</v>
      </c>
      <c r="F46" s="40" t="s">
        <v>110</v>
      </c>
      <c r="G46" s="40">
        <v>0</v>
      </c>
      <c r="H46" s="40" t="s">
        <v>110</v>
      </c>
      <c r="I46" s="40">
        <v>0.89995566755401302</v>
      </c>
      <c r="J46" s="40" t="s">
        <v>110</v>
      </c>
      <c r="K46" s="40">
        <v>0.26998670026620392</v>
      </c>
      <c r="L46" s="40" t="s">
        <v>110</v>
      </c>
      <c r="M46" s="40">
        <v>0</v>
      </c>
      <c r="N46" s="40" t="s">
        <v>110</v>
      </c>
      <c r="O46" s="337">
        <v>0.89995566755401302</v>
      </c>
      <c r="P46" s="29" t="s">
        <v>110</v>
      </c>
      <c r="Q46" s="29">
        <f t="shared" si="14"/>
        <v>-0.26998670026620392</v>
      </c>
      <c r="R46" s="29" t="s">
        <v>110</v>
      </c>
      <c r="S46" s="75">
        <f t="shared" si="15"/>
        <v>-100</v>
      </c>
      <c r="T46" s="110" t="s">
        <v>1272</v>
      </c>
    </row>
    <row r="47" spans="1:20" ht="63">
      <c r="A47" s="72" t="str">
        <f>'1Ф'!A47</f>
        <v>1.1.1.3</v>
      </c>
      <c r="B47" s="73" t="str">
        <f>'1Ф'!B47</f>
        <v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v>
      </c>
      <c r="C47" s="72" t="str">
        <f>'1Ф'!C47</f>
        <v>J_Che243</v>
      </c>
      <c r="D47" s="40" t="s">
        <v>110</v>
      </c>
      <c r="E47" s="40">
        <v>0.89995566755401302</v>
      </c>
      <c r="F47" s="40" t="s">
        <v>110</v>
      </c>
      <c r="G47" s="40">
        <v>0</v>
      </c>
      <c r="H47" s="40" t="s">
        <v>110</v>
      </c>
      <c r="I47" s="40">
        <v>0.89995566755401302</v>
      </c>
      <c r="J47" s="40" t="s">
        <v>110</v>
      </c>
      <c r="K47" s="40">
        <v>0.26998670026620392</v>
      </c>
      <c r="L47" s="40" t="s">
        <v>110</v>
      </c>
      <c r="M47" s="40">
        <v>0</v>
      </c>
      <c r="N47" s="40" t="s">
        <v>110</v>
      </c>
      <c r="O47" s="337">
        <v>0.89995566755401302</v>
      </c>
      <c r="P47" s="29" t="s">
        <v>110</v>
      </c>
      <c r="Q47" s="29">
        <f t="shared" si="14"/>
        <v>-0.26998670026620392</v>
      </c>
      <c r="R47" s="29" t="s">
        <v>110</v>
      </c>
      <c r="S47" s="75">
        <f t="shared" si="15"/>
        <v>-100</v>
      </c>
      <c r="T47" s="110" t="s">
        <v>1272</v>
      </c>
    </row>
    <row r="48" spans="1:20" ht="63">
      <c r="A48" s="72" t="str">
        <f>'1Ф'!A48</f>
        <v>1.1.1.3</v>
      </c>
      <c r="B48" s="73" t="str">
        <f>'1Ф'!B48</f>
        <v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v>
      </c>
      <c r="C48" s="72" t="str">
        <f>'1Ф'!C48</f>
        <v>J_Che244</v>
      </c>
      <c r="D48" s="40" t="s">
        <v>110</v>
      </c>
      <c r="E48" s="40">
        <v>0.89995566755401302</v>
      </c>
      <c r="F48" s="40" t="s">
        <v>110</v>
      </c>
      <c r="G48" s="40">
        <v>0</v>
      </c>
      <c r="H48" s="40" t="s">
        <v>110</v>
      </c>
      <c r="I48" s="40">
        <v>0.89995566755401302</v>
      </c>
      <c r="J48" s="40" t="s">
        <v>110</v>
      </c>
      <c r="K48" s="40">
        <v>0.26998670026620392</v>
      </c>
      <c r="L48" s="40" t="s">
        <v>110</v>
      </c>
      <c r="M48" s="40">
        <v>0</v>
      </c>
      <c r="N48" s="40" t="s">
        <v>110</v>
      </c>
      <c r="O48" s="337">
        <v>0.89995566755401302</v>
      </c>
      <c r="P48" s="29" t="s">
        <v>110</v>
      </c>
      <c r="Q48" s="29">
        <f t="shared" si="14"/>
        <v>-0.26998670026620392</v>
      </c>
      <c r="R48" s="29" t="s">
        <v>110</v>
      </c>
      <c r="S48" s="75">
        <f t="shared" si="15"/>
        <v>-100</v>
      </c>
      <c r="T48" s="110" t="s">
        <v>1272</v>
      </c>
    </row>
    <row r="49" spans="1:20" ht="63">
      <c r="A49" s="72" t="str">
        <f>'1Ф'!A49</f>
        <v>1.1.1.3</v>
      </c>
      <c r="B49" s="73" t="str">
        <f>'1Ф'!B49</f>
        <v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v>
      </c>
      <c r="C49" s="72" t="str">
        <f>'1Ф'!C49</f>
        <v>J_Che245</v>
      </c>
      <c r="D49" s="40" t="s">
        <v>110</v>
      </c>
      <c r="E49" s="40">
        <v>0.89995566755401302</v>
      </c>
      <c r="F49" s="40" t="s">
        <v>110</v>
      </c>
      <c r="G49" s="40">
        <v>0</v>
      </c>
      <c r="H49" s="40" t="s">
        <v>110</v>
      </c>
      <c r="I49" s="40">
        <v>0.89995566755401302</v>
      </c>
      <c r="J49" s="40" t="s">
        <v>110</v>
      </c>
      <c r="K49" s="40">
        <v>0.26998670026620392</v>
      </c>
      <c r="L49" s="40" t="s">
        <v>110</v>
      </c>
      <c r="M49" s="40">
        <v>0</v>
      </c>
      <c r="N49" s="40" t="s">
        <v>110</v>
      </c>
      <c r="O49" s="337">
        <v>0.89995566755401302</v>
      </c>
      <c r="P49" s="29" t="s">
        <v>110</v>
      </c>
      <c r="Q49" s="29">
        <f t="shared" si="14"/>
        <v>-0.26998670026620392</v>
      </c>
      <c r="R49" s="29" t="s">
        <v>110</v>
      </c>
      <c r="S49" s="75">
        <f t="shared" si="15"/>
        <v>-100</v>
      </c>
      <c r="T49" s="110" t="s">
        <v>1272</v>
      </c>
    </row>
    <row r="50" spans="1:20" ht="63">
      <c r="A50" s="72" t="str">
        <f>'1Ф'!A50</f>
        <v>1.1.1.3</v>
      </c>
      <c r="B50" s="73" t="str">
        <f>'1Ф'!B50</f>
        <v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v>
      </c>
      <c r="C50" s="72" t="str">
        <f>'1Ф'!C50</f>
        <v>G_Che21</v>
      </c>
      <c r="D50" s="40">
        <v>82.195898305084739</v>
      </c>
      <c r="E50" s="40">
        <v>423.86630405999995</v>
      </c>
      <c r="F50" s="40" t="s">
        <v>110</v>
      </c>
      <c r="G50" s="40">
        <v>423.86630405999995</v>
      </c>
      <c r="H50" s="40" t="s">
        <v>110</v>
      </c>
      <c r="I50" s="40">
        <v>0</v>
      </c>
      <c r="J50" s="40" t="s">
        <v>110</v>
      </c>
      <c r="K50" s="40">
        <v>0</v>
      </c>
      <c r="L50" s="40" t="s">
        <v>110</v>
      </c>
      <c r="M50" s="40">
        <v>0</v>
      </c>
      <c r="N50" s="40" t="s">
        <v>110</v>
      </c>
      <c r="O50" s="337">
        <v>0</v>
      </c>
      <c r="P50" s="29" t="s">
        <v>110</v>
      </c>
      <c r="Q50" s="29">
        <f t="shared" si="14"/>
        <v>0</v>
      </c>
      <c r="R50" s="29" t="s">
        <v>110</v>
      </c>
      <c r="S50" s="75" t="str">
        <f t="shared" si="15"/>
        <v>-</v>
      </c>
      <c r="T50" s="110" t="s">
        <v>110</v>
      </c>
    </row>
    <row r="51" spans="1:20" ht="47.25">
      <c r="A51" s="72" t="str">
        <f>'1Ф'!A51</f>
        <v>1.1.1.3</v>
      </c>
      <c r="B51" s="73" t="str">
        <f>'1Ф'!B51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51" s="72" t="str">
        <f>'1Ф'!C51</f>
        <v>J_Che246_19</v>
      </c>
      <c r="D51" s="40">
        <v>0.30947999999999998</v>
      </c>
      <c r="E51" s="40">
        <v>2.0477729099999999</v>
      </c>
      <c r="F51" s="40" t="s">
        <v>110</v>
      </c>
      <c r="G51" s="40">
        <v>0</v>
      </c>
      <c r="H51" s="40" t="s">
        <v>110</v>
      </c>
      <c r="I51" s="40">
        <v>2.0477729099999999</v>
      </c>
      <c r="J51" s="40" t="s">
        <v>110</v>
      </c>
      <c r="K51" s="40" t="s">
        <v>110</v>
      </c>
      <c r="L51" s="40" t="s">
        <v>110</v>
      </c>
      <c r="M51" s="40">
        <v>2.0477729099999999</v>
      </c>
      <c r="N51" s="40" t="s">
        <v>110</v>
      </c>
      <c r="O51" s="337" t="s">
        <v>110</v>
      </c>
      <c r="P51" s="29" t="s">
        <v>110</v>
      </c>
      <c r="Q51" s="29" t="str">
        <f t="shared" si="14"/>
        <v>нд</v>
      </c>
      <c r="R51" s="29" t="s">
        <v>110</v>
      </c>
      <c r="S51" s="75" t="str">
        <f t="shared" si="15"/>
        <v>нд</v>
      </c>
      <c r="T51" s="110" t="s">
        <v>1273</v>
      </c>
    </row>
    <row r="52" spans="1:20" s="18" customFormat="1" ht="31.5">
      <c r="A52" s="22" t="str">
        <f>'1Ф'!A52</f>
        <v>1.1.2</v>
      </c>
      <c r="B52" s="336" t="str">
        <f>'1Ф'!B52</f>
        <v>Технологическое присоединение объектов электросетевого хозяйства, всего, в том числе:</v>
      </c>
      <c r="C52" s="22" t="str">
        <f>'1Ф'!C52</f>
        <v>Г</v>
      </c>
      <c r="D52" s="98">
        <f t="shared" ref="D52:N52" si="17">D53+D54</f>
        <v>0</v>
      </c>
      <c r="E52" s="98">
        <f t="shared" si="17"/>
        <v>0</v>
      </c>
      <c r="F52" s="98">
        <f t="shared" si="17"/>
        <v>0</v>
      </c>
      <c r="G52" s="98">
        <f t="shared" si="17"/>
        <v>0</v>
      </c>
      <c r="H52" s="98">
        <f t="shared" si="17"/>
        <v>0</v>
      </c>
      <c r="I52" s="98">
        <f t="shared" si="17"/>
        <v>0</v>
      </c>
      <c r="J52" s="98">
        <f t="shared" si="17"/>
        <v>0</v>
      </c>
      <c r="K52" s="98">
        <f t="shared" si="17"/>
        <v>0</v>
      </c>
      <c r="L52" s="98">
        <f t="shared" si="17"/>
        <v>0</v>
      </c>
      <c r="M52" s="98">
        <f t="shared" si="17"/>
        <v>0</v>
      </c>
      <c r="N52" s="98">
        <f t="shared" si="17"/>
        <v>0</v>
      </c>
      <c r="O52" s="337">
        <v>0</v>
      </c>
      <c r="P52" s="29" t="s">
        <v>110</v>
      </c>
      <c r="Q52" s="29">
        <f t="shared" si="14"/>
        <v>0</v>
      </c>
      <c r="R52" s="29" t="s">
        <v>110</v>
      </c>
      <c r="S52" s="75" t="str">
        <f t="shared" si="15"/>
        <v>-</v>
      </c>
      <c r="T52" s="110" t="s">
        <v>110</v>
      </c>
    </row>
    <row r="53" spans="1:20" s="18" customFormat="1" ht="47.25">
      <c r="A53" s="22" t="str">
        <f>'1Ф'!A53</f>
        <v>1.1.2.1</v>
      </c>
      <c r="B53" s="336" t="str">
        <f>'1Ф'!B53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53" s="22" t="str">
        <f>'1Ф'!C53</f>
        <v>Г</v>
      </c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337">
        <v>0</v>
      </c>
      <c r="P53" s="29" t="s">
        <v>110</v>
      </c>
      <c r="Q53" s="29">
        <f t="shared" si="14"/>
        <v>0</v>
      </c>
      <c r="R53" s="29" t="s">
        <v>110</v>
      </c>
      <c r="S53" s="75" t="str">
        <f t="shared" si="15"/>
        <v>-</v>
      </c>
      <c r="T53" s="110" t="s">
        <v>110</v>
      </c>
    </row>
    <row r="54" spans="1:20" s="18" customFormat="1" ht="31.5">
      <c r="A54" s="338" t="s">
        <v>865</v>
      </c>
      <c r="B54" s="339" t="s">
        <v>998</v>
      </c>
      <c r="C54" s="340" t="s">
        <v>234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337">
        <v>0</v>
      </c>
      <c r="P54" s="29" t="s">
        <v>110</v>
      </c>
      <c r="Q54" s="29">
        <f t="shared" si="14"/>
        <v>0</v>
      </c>
      <c r="R54" s="29" t="s">
        <v>110</v>
      </c>
      <c r="S54" s="75" t="str">
        <f t="shared" si="15"/>
        <v>-</v>
      </c>
      <c r="T54" s="110" t="s">
        <v>110</v>
      </c>
    </row>
    <row r="55" spans="1:20" s="18" customFormat="1" ht="31.5">
      <c r="A55" s="338" t="s">
        <v>285</v>
      </c>
      <c r="B55" s="339" t="s">
        <v>999</v>
      </c>
      <c r="C55" s="340" t="s">
        <v>234</v>
      </c>
      <c r="D55" s="98">
        <f t="shared" ref="D55:N55" si="18">D56+D79</f>
        <v>144.13805682203392</v>
      </c>
      <c r="E55" s="98">
        <f t="shared" si="18"/>
        <v>1101.5454278133334</v>
      </c>
      <c r="F55" s="98">
        <f t="shared" si="18"/>
        <v>0</v>
      </c>
      <c r="G55" s="98">
        <f t="shared" si="18"/>
        <v>421.44828997000002</v>
      </c>
      <c r="H55" s="98">
        <f t="shared" si="18"/>
        <v>0</v>
      </c>
      <c r="I55" s="98">
        <f t="shared" si="18"/>
        <v>680.09713784333337</v>
      </c>
      <c r="J55" s="98">
        <f t="shared" si="18"/>
        <v>0</v>
      </c>
      <c r="K55" s="98">
        <f t="shared" si="18"/>
        <v>680.09713784333348</v>
      </c>
      <c r="L55" s="98">
        <f t="shared" si="18"/>
        <v>0</v>
      </c>
      <c r="M55" s="98">
        <f t="shared" si="18"/>
        <v>648.60835951000001</v>
      </c>
      <c r="N55" s="98">
        <f t="shared" si="18"/>
        <v>0</v>
      </c>
      <c r="O55" s="337">
        <v>31.488778333333357</v>
      </c>
      <c r="P55" s="29" t="s">
        <v>110</v>
      </c>
      <c r="Q55" s="29">
        <f t="shared" si="14"/>
        <v>-31.488778333333471</v>
      </c>
      <c r="R55" s="29" t="s">
        <v>110</v>
      </c>
      <c r="S55" s="75">
        <f t="shared" si="15"/>
        <v>-4.6300412957460786</v>
      </c>
      <c r="T55" s="110" t="s">
        <v>110</v>
      </c>
    </row>
    <row r="56" spans="1:20" s="18" customFormat="1">
      <c r="A56" s="338" t="s">
        <v>1000</v>
      </c>
      <c r="B56" s="339" t="s">
        <v>1001</v>
      </c>
      <c r="C56" s="340" t="s">
        <v>234</v>
      </c>
      <c r="D56" s="98">
        <f t="shared" ref="D56:N56" si="19">D57+D65+D66</f>
        <v>144.13805682203392</v>
      </c>
      <c r="E56" s="98">
        <f t="shared" si="19"/>
        <v>1101.5454278133334</v>
      </c>
      <c r="F56" s="98">
        <f t="shared" si="19"/>
        <v>0</v>
      </c>
      <c r="G56" s="98">
        <f t="shared" si="19"/>
        <v>421.44828997000002</v>
      </c>
      <c r="H56" s="98">
        <f t="shared" si="19"/>
        <v>0</v>
      </c>
      <c r="I56" s="98">
        <f t="shared" si="19"/>
        <v>680.09713784333337</v>
      </c>
      <c r="J56" s="98">
        <f t="shared" si="19"/>
        <v>0</v>
      </c>
      <c r="K56" s="98">
        <f t="shared" si="19"/>
        <v>680.09713784333348</v>
      </c>
      <c r="L56" s="98">
        <f t="shared" si="19"/>
        <v>0</v>
      </c>
      <c r="M56" s="98">
        <f t="shared" si="19"/>
        <v>648.60835951000001</v>
      </c>
      <c r="N56" s="98">
        <f t="shared" si="19"/>
        <v>0</v>
      </c>
      <c r="O56" s="337">
        <v>31.488778333333357</v>
      </c>
      <c r="P56" s="29" t="s">
        <v>110</v>
      </c>
      <c r="Q56" s="29">
        <f t="shared" si="14"/>
        <v>-31.488778333333471</v>
      </c>
      <c r="R56" s="29" t="s">
        <v>110</v>
      </c>
      <c r="S56" s="75">
        <f t="shared" si="15"/>
        <v>-4.6300412957460786</v>
      </c>
      <c r="T56" s="110" t="s">
        <v>110</v>
      </c>
    </row>
    <row r="57" spans="1:20" s="18" customFormat="1" ht="63">
      <c r="A57" s="338" t="s">
        <v>1000</v>
      </c>
      <c r="B57" s="339" t="s">
        <v>1002</v>
      </c>
      <c r="C57" s="340" t="s">
        <v>234</v>
      </c>
      <c r="D57" s="98">
        <f t="shared" ref="D57:N57" si="20">SUM(D58:D64)</f>
        <v>101.45411614406781</v>
      </c>
      <c r="E57" s="98">
        <f t="shared" si="20"/>
        <v>847.21393394000006</v>
      </c>
      <c r="F57" s="98">
        <f t="shared" si="20"/>
        <v>0</v>
      </c>
      <c r="G57" s="98">
        <f t="shared" si="20"/>
        <v>212.60457466</v>
      </c>
      <c r="H57" s="98">
        <f t="shared" si="20"/>
        <v>0</v>
      </c>
      <c r="I57" s="98">
        <f t="shared" si="20"/>
        <v>634.60935928000004</v>
      </c>
      <c r="J57" s="98">
        <f t="shared" si="20"/>
        <v>0</v>
      </c>
      <c r="K57" s="98">
        <f t="shared" si="20"/>
        <v>634.60935928000015</v>
      </c>
      <c r="L57" s="98">
        <f t="shared" si="20"/>
        <v>0</v>
      </c>
      <c r="M57" s="98">
        <f t="shared" si="20"/>
        <v>606.95472059999997</v>
      </c>
      <c r="N57" s="98">
        <f t="shared" si="20"/>
        <v>0</v>
      </c>
      <c r="O57" s="337">
        <v>27.654638680000062</v>
      </c>
      <c r="P57" s="29" t="s">
        <v>110</v>
      </c>
      <c r="Q57" s="29">
        <f t="shared" si="14"/>
        <v>-27.654638680000176</v>
      </c>
      <c r="R57" s="29" t="s">
        <v>110</v>
      </c>
      <c r="S57" s="75">
        <f t="shared" si="15"/>
        <v>-4.3577420149264601</v>
      </c>
      <c r="T57" s="110" t="s">
        <v>110</v>
      </c>
    </row>
    <row r="58" spans="1:20" ht="78.75">
      <c r="A58" s="72" t="s">
        <v>1000</v>
      </c>
      <c r="B58" s="73" t="s">
        <v>1003</v>
      </c>
      <c r="C58" s="72" t="s">
        <v>1004</v>
      </c>
      <c r="D58" s="40">
        <v>0.53817221186440678</v>
      </c>
      <c r="E58" s="40">
        <v>4.5799477400000006</v>
      </c>
      <c r="F58" s="74">
        <v>0</v>
      </c>
      <c r="G58" s="40">
        <v>4.5799477400000006</v>
      </c>
      <c r="H58" s="40" t="s">
        <v>110</v>
      </c>
      <c r="I58" s="40">
        <v>0</v>
      </c>
      <c r="J58" s="74">
        <v>0</v>
      </c>
      <c r="K58" s="40">
        <v>0</v>
      </c>
      <c r="L58" s="74">
        <v>0</v>
      </c>
      <c r="M58" s="40">
        <v>0</v>
      </c>
      <c r="N58" s="40" t="s">
        <v>110</v>
      </c>
      <c r="O58" s="337">
        <v>0</v>
      </c>
      <c r="P58" s="29" t="s">
        <v>110</v>
      </c>
      <c r="Q58" s="29">
        <f t="shared" si="14"/>
        <v>0</v>
      </c>
      <c r="R58" s="29" t="s">
        <v>110</v>
      </c>
      <c r="S58" s="75" t="str">
        <f t="shared" si="15"/>
        <v>-</v>
      </c>
      <c r="T58" s="110" t="s">
        <v>110</v>
      </c>
    </row>
    <row r="59" spans="1:20" ht="78.75">
      <c r="A59" s="72" t="s">
        <v>1000</v>
      </c>
      <c r="B59" s="73" t="s">
        <v>1005</v>
      </c>
      <c r="C59" s="72" t="s">
        <v>1006</v>
      </c>
      <c r="D59" s="40">
        <v>0.25293545762711866</v>
      </c>
      <c r="E59" s="40">
        <v>2.1052434100000004</v>
      </c>
      <c r="F59" s="74">
        <v>0</v>
      </c>
      <c r="G59" s="40">
        <v>2.1052434100000004</v>
      </c>
      <c r="H59" s="40" t="s">
        <v>110</v>
      </c>
      <c r="I59" s="40">
        <v>0</v>
      </c>
      <c r="J59" s="74">
        <v>0</v>
      </c>
      <c r="K59" s="40">
        <v>0</v>
      </c>
      <c r="L59" s="74">
        <v>0</v>
      </c>
      <c r="M59" s="40">
        <v>0</v>
      </c>
      <c r="N59" s="40" t="s">
        <v>110</v>
      </c>
      <c r="O59" s="337">
        <v>0</v>
      </c>
      <c r="P59" s="29" t="s">
        <v>110</v>
      </c>
      <c r="Q59" s="29">
        <f t="shared" si="14"/>
        <v>0</v>
      </c>
      <c r="R59" s="29" t="s">
        <v>110</v>
      </c>
      <c r="S59" s="75" t="str">
        <f t="shared" si="15"/>
        <v>-</v>
      </c>
      <c r="T59" s="110" t="s">
        <v>110</v>
      </c>
    </row>
    <row r="60" spans="1:20" ht="78.75">
      <c r="A60" s="72" t="s">
        <v>1000</v>
      </c>
      <c r="B60" s="73" t="s">
        <v>1007</v>
      </c>
      <c r="C60" s="72" t="s">
        <v>1008</v>
      </c>
      <c r="D60" s="40">
        <v>8.8356101694915257</v>
      </c>
      <c r="E60" s="40">
        <v>70.163026860000002</v>
      </c>
      <c r="F60" s="74">
        <v>0</v>
      </c>
      <c r="G60" s="40">
        <v>70.163026860000002</v>
      </c>
      <c r="H60" s="40" t="s">
        <v>110</v>
      </c>
      <c r="I60" s="40">
        <v>0</v>
      </c>
      <c r="J60" s="74">
        <v>0</v>
      </c>
      <c r="K60" s="40">
        <v>0</v>
      </c>
      <c r="L60" s="74">
        <v>0</v>
      </c>
      <c r="M60" s="40">
        <v>0</v>
      </c>
      <c r="N60" s="40" t="s">
        <v>110</v>
      </c>
      <c r="O60" s="337">
        <v>0</v>
      </c>
      <c r="P60" s="29" t="s">
        <v>110</v>
      </c>
      <c r="Q60" s="29">
        <f t="shared" si="14"/>
        <v>0</v>
      </c>
      <c r="R60" s="29" t="s">
        <v>110</v>
      </c>
      <c r="S60" s="75" t="str">
        <f t="shared" si="15"/>
        <v>-</v>
      </c>
      <c r="T60" s="110" t="s">
        <v>110</v>
      </c>
    </row>
    <row r="61" spans="1:20" ht="78.75">
      <c r="A61" s="72" t="s">
        <v>1000</v>
      </c>
      <c r="B61" s="73" t="s">
        <v>1009</v>
      </c>
      <c r="C61" s="72" t="s">
        <v>1010</v>
      </c>
      <c r="D61" s="40">
        <v>7.7400084745762721</v>
      </c>
      <c r="E61" s="40">
        <v>64.90114217</v>
      </c>
      <c r="F61" s="74">
        <v>0</v>
      </c>
      <c r="G61" s="40">
        <v>64.90114217</v>
      </c>
      <c r="H61" s="40" t="s">
        <v>110</v>
      </c>
      <c r="I61" s="40">
        <v>0</v>
      </c>
      <c r="J61" s="74">
        <v>0</v>
      </c>
      <c r="K61" s="40">
        <v>0</v>
      </c>
      <c r="L61" s="74">
        <v>0</v>
      </c>
      <c r="M61" s="40">
        <v>0</v>
      </c>
      <c r="N61" s="40" t="s">
        <v>110</v>
      </c>
      <c r="O61" s="337">
        <v>0</v>
      </c>
      <c r="P61" s="29" t="s">
        <v>110</v>
      </c>
      <c r="Q61" s="29">
        <f t="shared" si="14"/>
        <v>0</v>
      </c>
      <c r="R61" s="29" t="s">
        <v>110</v>
      </c>
      <c r="S61" s="75" t="str">
        <f t="shared" si="15"/>
        <v>-</v>
      </c>
      <c r="T61" s="110" t="s">
        <v>110</v>
      </c>
    </row>
    <row r="62" spans="1:20" ht="63">
      <c r="A62" s="72" t="s">
        <v>1000</v>
      </c>
      <c r="B62" s="73" t="s">
        <v>1011</v>
      </c>
      <c r="C62" s="72" t="s">
        <v>1012</v>
      </c>
      <c r="D62" s="40">
        <v>7.0530084745762709</v>
      </c>
      <c r="E62" s="40">
        <v>58.031423759999996</v>
      </c>
      <c r="F62" s="74">
        <f t="shared" ref="F62:L62" si="21">SUM(F63:F64)</f>
        <v>0</v>
      </c>
      <c r="G62" s="40">
        <v>58.031423759999996</v>
      </c>
      <c r="H62" s="40" t="s">
        <v>110</v>
      </c>
      <c r="I62" s="40">
        <v>0</v>
      </c>
      <c r="J62" s="74">
        <f t="shared" si="21"/>
        <v>0</v>
      </c>
      <c r="K62" s="40">
        <v>0</v>
      </c>
      <c r="L62" s="74">
        <f t="shared" si="21"/>
        <v>0</v>
      </c>
      <c r="M62" s="40">
        <v>0</v>
      </c>
      <c r="N62" s="40" t="s">
        <v>110</v>
      </c>
      <c r="O62" s="337">
        <v>0</v>
      </c>
      <c r="P62" s="29" t="s">
        <v>110</v>
      </c>
      <c r="Q62" s="29">
        <f t="shared" si="14"/>
        <v>0</v>
      </c>
      <c r="R62" s="29" t="s">
        <v>110</v>
      </c>
      <c r="S62" s="75" t="str">
        <f t="shared" si="15"/>
        <v>-</v>
      </c>
      <c r="T62" s="110" t="s">
        <v>110</v>
      </c>
    </row>
    <row r="63" spans="1:20" ht="78.75">
      <c r="A63" s="72" t="s">
        <v>1000</v>
      </c>
      <c r="B63" s="73" t="s">
        <v>1013</v>
      </c>
      <c r="C63" s="72" t="s">
        <v>1014</v>
      </c>
      <c r="D63" s="40">
        <v>12.398118644067797</v>
      </c>
      <c r="E63" s="40">
        <v>105.93112500000001</v>
      </c>
      <c r="F63" s="74">
        <v>0</v>
      </c>
      <c r="G63" s="40">
        <v>4.5599366899999998</v>
      </c>
      <c r="H63" s="40" t="s">
        <v>110</v>
      </c>
      <c r="I63" s="40">
        <v>101.37118831000001</v>
      </c>
      <c r="J63" s="74">
        <v>0</v>
      </c>
      <c r="K63" s="40">
        <v>101.37118831000001</v>
      </c>
      <c r="L63" s="74">
        <v>0</v>
      </c>
      <c r="M63" s="40">
        <v>98.232345849999987</v>
      </c>
      <c r="N63" s="40" t="s">
        <v>110</v>
      </c>
      <c r="O63" s="337">
        <v>3.1388424600000207</v>
      </c>
      <c r="P63" s="29" t="s">
        <v>110</v>
      </c>
      <c r="Q63" s="29">
        <f t="shared" si="14"/>
        <v>-3.1388424600000207</v>
      </c>
      <c r="R63" s="29" t="s">
        <v>110</v>
      </c>
      <c r="S63" s="75">
        <f t="shared" si="15"/>
        <v>-3.0963851882659466</v>
      </c>
      <c r="T63" s="110" t="s">
        <v>110</v>
      </c>
    </row>
    <row r="64" spans="1:20" ht="78.75">
      <c r="A64" s="72" t="s">
        <v>1000</v>
      </c>
      <c r="B64" s="73" t="s">
        <v>1015</v>
      </c>
      <c r="C64" s="72" t="s">
        <v>1016</v>
      </c>
      <c r="D64" s="40">
        <v>64.636262711864418</v>
      </c>
      <c r="E64" s="40">
        <v>541.502025</v>
      </c>
      <c r="F64" s="74">
        <f t="shared" ref="F64:L64" si="22">SUM(F65:F69)</f>
        <v>0</v>
      </c>
      <c r="G64" s="40">
        <v>8.263854030000001</v>
      </c>
      <c r="H64" s="40" t="s">
        <v>110</v>
      </c>
      <c r="I64" s="40">
        <v>533.23817097000006</v>
      </c>
      <c r="J64" s="74">
        <f t="shared" si="22"/>
        <v>0</v>
      </c>
      <c r="K64" s="40">
        <v>533.23817097000017</v>
      </c>
      <c r="L64" s="74">
        <f t="shared" si="22"/>
        <v>0</v>
      </c>
      <c r="M64" s="40">
        <v>508.72237475000003</v>
      </c>
      <c r="N64" s="40" t="s">
        <v>110</v>
      </c>
      <c r="O64" s="337">
        <v>24.515796220000027</v>
      </c>
      <c r="P64" s="29" t="s">
        <v>110</v>
      </c>
      <c r="Q64" s="29">
        <f t="shared" si="14"/>
        <v>-24.515796220000141</v>
      </c>
      <c r="R64" s="29" t="s">
        <v>110</v>
      </c>
      <c r="S64" s="75">
        <f t="shared" si="15"/>
        <v>-4.5975321262924727</v>
      </c>
      <c r="T64" s="110" t="s">
        <v>110</v>
      </c>
    </row>
    <row r="65" spans="1:20" s="18" customFormat="1" ht="63">
      <c r="A65" s="338" t="s">
        <v>1000</v>
      </c>
      <c r="B65" s="339" t="s">
        <v>1017</v>
      </c>
      <c r="C65" s="340" t="s">
        <v>234</v>
      </c>
      <c r="D65" s="98">
        <v>0</v>
      </c>
      <c r="E65" s="98">
        <v>0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337">
        <v>0</v>
      </c>
      <c r="P65" s="29" t="s">
        <v>110</v>
      </c>
      <c r="Q65" s="29">
        <f t="shared" si="14"/>
        <v>0</v>
      </c>
      <c r="R65" s="29" t="s">
        <v>110</v>
      </c>
      <c r="S65" s="75" t="str">
        <f t="shared" si="15"/>
        <v>-</v>
      </c>
      <c r="T65" s="110" t="s">
        <v>110</v>
      </c>
    </row>
    <row r="66" spans="1:20" s="18" customFormat="1" ht="63">
      <c r="A66" s="338" t="s">
        <v>1000</v>
      </c>
      <c r="B66" s="339" t="s">
        <v>1018</v>
      </c>
      <c r="C66" s="340" t="s">
        <v>234</v>
      </c>
      <c r="D66" s="98">
        <f t="shared" ref="D66:N66" si="23">SUM(D67:D78)</f>
        <v>42.683940677966106</v>
      </c>
      <c r="E66" s="98">
        <f t="shared" si="23"/>
        <v>254.3314938733333</v>
      </c>
      <c r="F66" s="98">
        <f t="shared" si="23"/>
        <v>0</v>
      </c>
      <c r="G66" s="98">
        <f t="shared" si="23"/>
        <v>208.84371530999999</v>
      </c>
      <c r="H66" s="98">
        <f t="shared" si="23"/>
        <v>0</v>
      </c>
      <c r="I66" s="98">
        <f t="shared" si="23"/>
        <v>45.487778563333336</v>
      </c>
      <c r="J66" s="98">
        <f t="shared" si="23"/>
        <v>0</v>
      </c>
      <c r="K66" s="98">
        <f t="shared" si="23"/>
        <v>45.487778563333336</v>
      </c>
      <c r="L66" s="98">
        <f t="shared" si="23"/>
        <v>0</v>
      </c>
      <c r="M66" s="98">
        <f t="shared" si="23"/>
        <v>41.653638909999998</v>
      </c>
      <c r="N66" s="98">
        <f t="shared" si="23"/>
        <v>0</v>
      </c>
      <c r="O66" s="337">
        <v>3.8341396533333381</v>
      </c>
      <c r="P66" s="29" t="s">
        <v>110</v>
      </c>
      <c r="Q66" s="29">
        <f t="shared" si="14"/>
        <v>-3.8341396533333381</v>
      </c>
      <c r="R66" s="29" t="s">
        <v>110</v>
      </c>
      <c r="S66" s="75">
        <f t="shared" si="15"/>
        <v>-8.4289445966129257</v>
      </c>
      <c r="T66" s="110" t="s">
        <v>110</v>
      </c>
    </row>
    <row r="67" spans="1:20" ht="63">
      <c r="A67" s="70" t="s">
        <v>1000</v>
      </c>
      <c r="B67" s="42" t="s">
        <v>1019</v>
      </c>
      <c r="C67" s="110" t="s">
        <v>1020</v>
      </c>
      <c r="D67" s="40">
        <v>16.566423728813561</v>
      </c>
      <c r="E67" s="40">
        <v>88.737137840000003</v>
      </c>
      <c r="F67" s="40" t="s">
        <v>110</v>
      </c>
      <c r="G67" s="40">
        <v>88.737137840000003</v>
      </c>
      <c r="H67" s="40" t="s">
        <v>110</v>
      </c>
      <c r="I67" s="40">
        <v>0</v>
      </c>
      <c r="J67" s="40" t="s">
        <v>110</v>
      </c>
      <c r="K67" s="40">
        <v>0</v>
      </c>
      <c r="L67" s="40" t="s">
        <v>110</v>
      </c>
      <c r="M67" s="40">
        <v>0</v>
      </c>
      <c r="N67" s="40" t="s">
        <v>110</v>
      </c>
      <c r="O67" s="337">
        <v>0</v>
      </c>
      <c r="P67" s="29" t="s">
        <v>110</v>
      </c>
      <c r="Q67" s="29">
        <f t="shared" si="14"/>
        <v>0</v>
      </c>
      <c r="R67" s="29" t="s">
        <v>110</v>
      </c>
      <c r="S67" s="75" t="str">
        <f t="shared" si="15"/>
        <v>-</v>
      </c>
      <c r="T67" s="110" t="s">
        <v>110</v>
      </c>
    </row>
    <row r="68" spans="1:20" ht="63">
      <c r="A68" s="70" t="s">
        <v>1000</v>
      </c>
      <c r="B68" s="42" t="s">
        <v>1021</v>
      </c>
      <c r="C68" s="110" t="s">
        <v>1022</v>
      </c>
      <c r="D68" s="40">
        <v>11.561957627118645</v>
      </c>
      <c r="E68" s="40">
        <v>63.98266606</v>
      </c>
      <c r="F68" s="40" t="s">
        <v>110</v>
      </c>
      <c r="G68" s="40">
        <v>63.98266606</v>
      </c>
      <c r="H68" s="40" t="s">
        <v>110</v>
      </c>
      <c r="I68" s="40">
        <v>0</v>
      </c>
      <c r="J68" s="40" t="s">
        <v>110</v>
      </c>
      <c r="K68" s="40">
        <v>0</v>
      </c>
      <c r="L68" s="40" t="s">
        <v>110</v>
      </c>
      <c r="M68" s="40">
        <v>0</v>
      </c>
      <c r="N68" s="40" t="s">
        <v>110</v>
      </c>
      <c r="O68" s="337">
        <v>0</v>
      </c>
      <c r="P68" s="29" t="s">
        <v>110</v>
      </c>
      <c r="Q68" s="29">
        <f t="shared" si="14"/>
        <v>0</v>
      </c>
      <c r="R68" s="29" t="s">
        <v>110</v>
      </c>
      <c r="S68" s="75" t="str">
        <f t="shared" si="15"/>
        <v>-</v>
      </c>
      <c r="T68" s="110" t="s">
        <v>110</v>
      </c>
    </row>
    <row r="69" spans="1:20" ht="78.75">
      <c r="A69" s="70" t="s">
        <v>1000</v>
      </c>
      <c r="B69" s="42" t="s">
        <v>1023</v>
      </c>
      <c r="C69" s="110" t="s">
        <v>1024</v>
      </c>
      <c r="D69" s="40">
        <v>0.70921186440677975</v>
      </c>
      <c r="E69" s="40">
        <v>3.4351589499999999</v>
      </c>
      <c r="F69" s="40" t="s">
        <v>110</v>
      </c>
      <c r="G69" s="40">
        <v>1.14427726</v>
      </c>
      <c r="H69" s="40" t="s">
        <v>110</v>
      </c>
      <c r="I69" s="40">
        <v>2.29088169</v>
      </c>
      <c r="J69" s="40" t="s">
        <v>110</v>
      </c>
      <c r="K69" s="40">
        <v>2.29088169</v>
      </c>
      <c r="L69" s="40" t="s">
        <v>110</v>
      </c>
      <c r="M69" s="40">
        <v>2.29088169</v>
      </c>
      <c r="N69" s="40" t="s">
        <v>110</v>
      </c>
      <c r="O69" s="337">
        <v>0</v>
      </c>
      <c r="P69" s="29" t="s">
        <v>110</v>
      </c>
      <c r="Q69" s="29">
        <f t="shared" si="14"/>
        <v>0</v>
      </c>
      <c r="R69" s="29" t="s">
        <v>110</v>
      </c>
      <c r="S69" s="75">
        <f t="shared" si="15"/>
        <v>0</v>
      </c>
      <c r="T69" s="110" t="s">
        <v>110</v>
      </c>
    </row>
    <row r="70" spans="1:20" ht="78.75">
      <c r="A70" s="72" t="s">
        <v>1000</v>
      </c>
      <c r="B70" s="73" t="s">
        <v>1025</v>
      </c>
      <c r="C70" s="72" t="s">
        <v>1026</v>
      </c>
      <c r="D70" s="40">
        <v>0.99778813559322033</v>
      </c>
      <c r="E70" s="40">
        <v>4.9372881399999997</v>
      </c>
      <c r="F70" s="74">
        <f t="shared" ref="F70:L70" si="24">F71+F84+F91+F100</f>
        <v>0</v>
      </c>
      <c r="G70" s="40">
        <v>1.05215221</v>
      </c>
      <c r="H70" s="40" t="s">
        <v>110</v>
      </c>
      <c r="I70" s="40">
        <v>3.8851359299999997</v>
      </c>
      <c r="J70" s="74">
        <f t="shared" si="24"/>
        <v>0</v>
      </c>
      <c r="K70" s="40">
        <v>3.8851359300000001</v>
      </c>
      <c r="L70" s="74">
        <f t="shared" si="24"/>
        <v>0</v>
      </c>
      <c r="M70" s="40">
        <v>3.8851359300000001</v>
      </c>
      <c r="N70" s="40" t="s">
        <v>110</v>
      </c>
      <c r="O70" s="337">
        <v>-4.4408920985006262E-16</v>
      </c>
      <c r="P70" s="29" t="s">
        <v>110</v>
      </c>
      <c r="Q70" s="29">
        <f t="shared" si="14"/>
        <v>0</v>
      </c>
      <c r="R70" s="29" t="s">
        <v>110</v>
      </c>
      <c r="S70" s="75">
        <f t="shared" si="15"/>
        <v>0</v>
      </c>
      <c r="T70" s="110" t="s">
        <v>110</v>
      </c>
    </row>
    <row r="71" spans="1:20" ht="63">
      <c r="A71" s="72" t="s">
        <v>1000</v>
      </c>
      <c r="B71" s="73" t="s">
        <v>1027</v>
      </c>
      <c r="C71" s="72" t="s">
        <v>1028</v>
      </c>
      <c r="D71" s="40">
        <v>0.79366101694915259</v>
      </c>
      <c r="E71" s="40">
        <v>4.0393457100000001</v>
      </c>
      <c r="F71" s="74">
        <f t="shared" ref="F71:L71" si="25">F72+F75</f>
        <v>0</v>
      </c>
      <c r="G71" s="40">
        <v>4.0393457100000001</v>
      </c>
      <c r="H71" s="40" t="s">
        <v>110</v>
      </c>
      <c r="I71" s="40">
        <v>0</v>
      </c>
      <c r="J71" s="74">
        <f t="shared" si="25"/>
        <v>0</v>
      </c>
      <c r="K71" s="40">
        <v>0</v>
      </c>
      <c r="L71" s="74">
        <f t="shared" si="25"/>
        <v>0</v>
      </c>
      <c r="M71" s="40">
        <v>0</v>
      </c>
      <c r="N71" s="40" t="s">
        <v>110</v>
      </c>
      <c r="O71" s="337">
        <v>0</v>
      </c>
      <c r="P71" s="29" t="s">
        <v>110</v>
      </c>
      <c r="Q71" s="29">
        <f t="shared" si="14"/>
        <v>0</v>
      </c>
      <c r="R71" s="29" t="s">
        <v>110</v>
      </c>
      <c r="S71" s="75" t="str">
        <f t="shared" si="15"/>
        <v>-</v>
      </c>
      <c r="T71" s="110" t="s">
        <v>110</v>
      </c>
    </row>
    <row r="72" spans="1:20" ht="78.75">
      <c r="A72" s="72" t="s">
        <v>1000</v>
      </c>
      <c r="B72" s="73" t="s">
        <v>1029</v>
      </c>
      <c r="C72" s="72" t="s">
        <v>1030</v>
      </c>
      <c r="D72" s="40">
        <v>1.1655</v>
      </c>
      <c r="E72" s="40">
        <v>5.9584648800000002</v>
      </c>
      <c r="F72" s="74">
        <f t="shared" ref="F72:L72" si="26">SUM(F73:F74)</f>
        <v>0</v>
      </c>
      <c r="G72" s="40">
        <v>5.9584648800000002</v>
      </c>
      <c r="H72" s="40" t="s">
        <v>110</v>
      </c>
      <c r="I72" s="40">
        <v>0</v>
      </c>
      <c r="J72" s="74">
        <f t="shared" si="26"/>
        <v>0</v>
      </c>
      <c r="K72" s="40">
        <v>0</v>
      </c>
      <c r="L72" s="74">
        <f t="shared" si="26"/>
        <v>0</v>
      </c>
      <c r="M72" s="40">
        <v>0</v>
      </c>
      <c r="N72" s="40" t="s">
        <v>110</v>
      </c>
      <c r="O72" s="337">
        <v>0</v>
      </c>
      <c r="P72" s="29" t="s">
        <v>110</v>
      </c>
      <c r="Q72" s="29">
        <f t="shared" si="14"/>
        <v>0</v>
      </c>
      <c r="R72" s="29" t="s">
        <v>110</v>
      </c>
      <c r="S72" s="75" t="str">
        <f t="shared" si="15"/>
        <v>-</v>
      </c>
      <c r="T72" s="110" t="s">
        <v>110</v>
      </c>
    </row>
    <row r="73" spans="1:20" ht="63">
      <c r="A73" s="70" t="s">
        <v>1000</v>
      </c>
      <c r="B73" s="42" t="s">
        <v>1031</v>
      </c>
      <c r="C73" s="110" t="s">
        <v>1032</v>
      </c>
      <c r="D73" s="40">
        <v>2.2364491525423729</v>
      </c>
      <c r="E73" s="40">
        <v>11.074995919999999</v>
      </c>
      <c r="F73" s="40" t="s">
        <v>110</v>
      </c>
      <c r="G73" s="40">
        <v>0.83018744</v>
      </c>
      <c r="H73" s="40" t="s">
        <v>110</v>
      </c>
      <c r="I73" s="40">
        <v>10.24480848</v>
      </c>
      <c r="J73" s="40" t="s">
        <v>110</v>
      </c>
      <c r="K73" s="40">
        <v>10.24480848</v>
      </c>
      <c r="L73" s="40" t="s">
        <v>110</v>
      </c>
      <c r="M73" s="40">
        <v>10.24480848</v>
      </c>
      <c r="N73" s="40" t="s">
        <v>110</v>
      </c>
      <c r="O73" s="337">
        <v>0</v>
      </c>
      <c r="P73" s="29" t="s">
        <v>110</v>
      </c>
      <c r="Q73" s="29">
        <f t="shared" si="14"/>
        <v>0</v>
      </c>
      <c r="R73" s="29" t="s">
        <v>110</v>
      </c>
      <c r="S73" s="75">
        <f t="shared" si="15"/>
        <v>0</v>
      </c>
      <c r="T73" s="110" t="s">
        <v>110</v>
      </c>
    </row>
    <row r="74" spans="1:20" ht="63">
      <c r="A74" s="70" t="s">
        <v>1000</v>
      </c>
      <c r="B74" s="42" t="s">
        <v>1033</v>
      </c>
      <c r="C74" s="110" t="s">
        <v>1034</v>
      </c>
      <c r="D74" s="40">
        <v>0.13150000000000001</v>
      </c>
      <c r="E74" s="40">
        <v>0.65535911000000002</v>
      </c>
      <c r="F74" s="40" t="s">
        <v>110</v>
      </c>
      <c r="G74" s="40">
        <v>8.1985329999999995E-2</v>
      </c>
      <c r="H74" s="40" t="s">
        <v>110</v>
      </c>
      <c r="I74" s="40">
        <v>0.57337378000000006</v>
      </c>
      <c r="J74" s="40" t="s">
        <v>110</v>
      </c>
      <c r="K74" s="40">
        <v>0.57337378000000006</v>
      </c>
      <c r="L74" s="40" t="s">
        <v>110</v>
      </c>
      <c r="M74" s="40">
        <v>0.57337378000000006</v>
      </c>
      <c r="N74" s="40" t="s">
        <v>110</v>
      </c>
      <c r="O74" s="337">
        <v>0</v>
      </c>
      <c r="P74" s="29" t="s">
        <v>110</v>
      </c>
      <c r="Q74" s="29">
        <f t="shared" si="14"/>
        <v>0</v>
      </c>
      <c r="R74" s="29" t="s">
        <v>110</v>
      </c>
      <c r="S74" s="75">
        <f t="shared" si="15"/>
        <v>0</v>
      </c>
      <c r="T74" s="110" t="s">
        <v>110</v>
      </c>
    </row>
    <row r="75" spans="1:20" ht="78.75">
      <c r="A75" s="72" t="s">
        <v>1000</v>
      </c>
      <c r="B75" s="73" t="s">
        <v>1035</v>
      </c>
      <c r="C75" s="72" t="s">
        <v>1036</v>
      </c>
      <c r="D75" s="40">
        <v>0.53222881355932206</v>
      </c>
      <c r="E75" s="40">
        <v>2.7506974500000001</v>
      </c>
      <c r="F75" s="77">
        <f t="shared" ref="F75:L75" si="27">SUM(F76:F83)</f>
        <v>0</v>
      </c>
      <c r="G75" s="40">
        <v>0.23869210000000002</v>
      </c>
      <c r="H75" s="40" t="s">
        <v>110</v>
      </c>
      <c r="I75" s="40">
        <v>2.5120053499999999</v>
      </c>
      <c r="J75" s="77">
        <f t="shared" si="27"/>
        <v>0</v>
      </c>
      <c r="K75" s="40">
        <v>2.5120053499999999</v>
      </c>
      <c r="L75" s="77">
        <f t="shared" si="27"/>
        <v>0</v>
      </c>
      <c r="M75" s="40">
        <v>2.5120053499999999</v>
      </c>
      <c r="N75" s="40" t="s">
        <v>110</v>
      </c>
      <c r="O75" s="337">
        <v>0</v>
      </c>
      <c r="P75" s="29" t="s">
        <v>110</v>
      </c>
      <c r="Q75" s="29">
        <f t="shared" si="14"/>
        <v>0</v>
      </c>
      <c r="R75" s="29" t="s">
        <v>110</v>
      </c>
      <c r="S75" s="75">
        <f t="shared" si="15"/>
        <v>0</v>
      </c>
      <c r="T75" s="110" t="s">
        <v>110</v>
      </c>
    </row>
    <row r="76" spans="1:20" ht="94.5">
      <c r="A76" s="70" t="s">
        <v>1000</v>
      </c>
      <c r="B76" s="42" t="s">
        <v>1037</v>
      </c>
      <c r="C76" s="110" t="s">
        <v>1038</v>
      </c>
      <c r="D76" s="40" t="s">
        <v>110</v>
      </c>
      <c r="E76" s="40">
        <v>14.432925000000001</v>
      </c>
      <c r="F76" s="40" t="s">
        <v>110</v>
      </c>
      <c r="G76" s="40">
        <v>0</v>
      </c>
      <c r="H76" s="40" t="s">
        <v>110</v>
      </c>
      <c r="I76" s="40">
        <v>14.432925000000001</v>
      </c>
      <c r="J76" s="40" t="s">
        <v>110</v>
      </c>
      <c r="K76" s="40">
        <v>14.432925000000001</v>
      </c>
      <c r="L76" s="40" t="s">
        <v>110</v>
      </c>
      <c r="M76" s="40">
        <v>11.67844588</v>
      </c>
      <c r="N76" s="40" t="s">
        <v>110</v>
      </c>
      <c r="O76" s="337">
        <v>2.7544791200000009</v>
      </c>
      <c r="P76" s="29" t="s">
        <v>110</v>
      </c>
      <c r="Q76" s="29">
        <f t="shared" si="14"/>
        <v>-2.7544791200000009</v>
      </c>
      <c r="R76" s="29" t="s">
        <v>110</v>
      </c>
      <c r="S76" s="75">
        <f t="shared" si="15"/>
        <v>-19.084690871739447</v>
      </c>
      <c r="T76" s="110" t="s">
        <v>1274</v>
      </c>
    </row>
    <row r="77" spans="1:20" ht="94.5">
      <c r="A77" s="70" t="s">
        <v>1000</v>
      </c>
      <c r="B77" s="42" t="s">
        <v>1039</v>
      </c>
      <c r="C77" s="110" t="s">
        <v>1040</v>
      </c>
      <c r="D77" s="40" t="s">
        <v>110</v>
      </c>
      <c r="E77" s="40">
        <v>3.51424</v>
      </c>
      <c r="F77" s="40" t="s">
        <v>110</v>
      </c>
      <c r="G77" s="40">
        <v>0</v>
      </c>
      <c r="H77" s="40" t="s">
        <v>110</v>
      </c>
      <c r="I77" s="40">
        <v>3.51424</v>
      </c>
      <c r="J77" s="40" t="s">
        <v>110</v>
      </c>
      <c r="K77" s="40">
        <v>3.51424</v>
      </c>
      <c r="L77" s="40" t="s">
        <v>110</v>
      </c>
      <c r="M77" s="40">
        <v>2.74658925</v>
      </c>
      <c r="N77" s="40" t="s">
        <v>110</v>
      </c>
      <c r="O77" s="337">
        <v>0.76765075000000005</v>
      </c>
      <c r="P77" s="29" t="s">
        <v>110</v>
      </c>
      <c r="Q77" s="29">
        <f t="shared" si="14"/>
        <v>-0.76765075000000005</v>
      </c>
      <c r="R77" s="29" t="s">
        <v>110</v>
      </c>
      <c r="S77" s="75">
        <f t="shared" si="15"/>
        <v>-21.844004678109634</v>
      </c>
      <c r="T77" s="110" t="s">
        <v>1275</v>
      </c>
    </row>
    <row r="78" spans="1:20" ht="78.75">
      <c r="A78" s="70" t="s">
        <v>1000</v>
      </c>
      <c r="B78" s="42" t="s">
        <v>1041</v>
      </c>
      <c r="C78" s="110" t="s">
        <v>1042</v>
      </c>
      <c r="D78" s="40">
        <v>7.989220338983051</v>
      </c>
      <c r="E78" s="40">
        <v>50.813214813333332</v>
      </c>
      <c r="F78" s="40" t="s">
        <v>110</v>
      </c>
      <c r="G78" s="40">
        <v>42.77880648</v>
      </c>
      <c r="H78" s="40" t="s">
        <v>110</v>
      </c>
      <c r="I78" s="40">
        <v>8.0344083333333316</v>
      </c>
      <c r="J78" s="40" t="s">
        <v>110</v>
      </c>
      <c r="K78" s="40">
        <v>8.0344083333333298</v>
      </c>
      <c r="L78" s="40" t="s">
        <v>110</v>
      </c>
      <c r="M78" s="40">
        <v>7.7223985499999994</v>
      </c>
      <c r="N78" s="40" t="s">
        <v>110</v>
      </c>
      <c r="O78" s="337">
        <v>0.31200978333333218</v>
      </c>
      <c r="P78" s="29" t="s">
        <v>110</v>
      </c>
      <c r="Q78" s="29">
        <f t="shared" si="14"/>
        <v>-0.3120097833333304</v>
      </c>
      <c r="R78" s="29" t="s">
        <v>110</v>
      </c>
      <c r="S78" s="75">
        <f t="shared" si="15"/>
        <v>-3.8834195424055982</v>
      </c>
      <c r="T78" s="110" t="s">
        <v>110</v>
      </c>
    </row>
    <row r="79" spans="1:20" s="18" customFormat="1" ht="31.5">
      <c r="A79" s="338" t="s">
        <v>1043</v>
      </c>
      <c r="B79" s="339" t="s">
        <v>1044</v>
      </c>
      <c r="C79" s="340" t="s">
        <v>234</v>
      </c>
      <c r="D79" s="98">
        <f t="shared" ref="D79:N79" si="28">D80+D81+D82</f>
        <v>0</v>
      </c>
      <c r="E79" s="98">
        <f t="shared" si="28"/>
        <v>0</v>
      </c>
      <c r="F79" s="98">
        <f t="shared" si="28"/>
        <v>0</v>
      </c>
      <c r="G79" s="98">
        <f t="shared" si="28"/>
        <v>0</v>
      </c>
      <c r="H79" s="98">
        <f t="shared" si="28"/>
        <v>0</v>
      </c>
      <c r="I79" s="98">
        <f t="shared" si="28"/>
        <v>0</v>
      </c>
      <c r="J79" s="98">
        <f t="shared" si="28"/>
        <v>0</v>
      </c>
      <c r="K79" s="98">
        <f t="shared" si="28"/>
        <v>0</v>
      </c>
      <c r="L79" s="98">
        <f t="shared" si="28"/>
        <v>0</v>
      </c>
      <c r="M79" s="98">
        <f t="shared" si="28"/>
        <v>0</v>
      </c>
      <c r="N79" s="98">
        <f t="shared" si="28"/>
        <v>0</v>
      </c>
      <c r="O79" s="337">
        <v>0</v>
      </c>
      <c r="P79" s="29" t="s">
        <v>110</v>
      </c>
      <c r="Q79" s="29">
        <f t="shared" si="14"/>
        <v>0</v>
      </c>
      <c r="R79" s="29" t="s">
        <v>110</v>
      </c>
      <c r="S79" s="75" t="str">
        <f t="shared" si="15"/>
        <v>-</v>
      </c>
      <c r="T79" s="110" t="s">
        <v>110</v>
      </c>
    </row>
    <row r="80" spans="1:20" s="18" customFormat="1" ht="63">
      <c r="A80" s="338" t="s">
        <v>1043</v>
      </c>
      <c r="B80" s="339" t="s">
        <v>1002</v>
      </c>
      <c r="C80" s="340" t="s">
        <v>234</v>
      </c>
      <c r="D80" s="98">
        <v>0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337">
        <v>0</v>
      </c>
      <c r="P80" s="29" t="s">
        <v>110</v>
      </c>
      <c r="Q80" s="29">
        <f t="shared" si="14"/>
        <v>0</v>
      </c>
      <c r="R80" s="29" t="s">
        <v>110</v>
      </c>
      <c r="S80" s="75" t="str">
        <f t="shared" si="15"/>
        <v>-</v>
      </c>
      <c r="T80" s="110" t="s">
        <v>110</v>
      </c>
    </row>
    <row r="81" spans="1:20" s="18" customFormat="1" ht="63">
      <c r="A81" s="338" t="s">
        <v>1043</v>
      </c>
      <c r="B81" s="339" t="s">
        <v>1017</v>
      </c>
      <c r="C81" s="340" t="s">
        <v>234</v>
      </c>
      <c r="D81" s="98">
        <v>0</v>
      </c>
      <c r="E81" s="98">
        <v>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337">
        <v>0</v>
      </c>
      <c r="P81" s="29" t="s">
        <v>110</v>
      </c>
      <c r="Q81" s="29">
        <f t="shared" si="14"/>
        <v>0</v>
      </c>
      <c r="R81" s="29" t="s">
        <v>110</v>
      </c>
      <c r="S81" s="75" t="str">
        <f t="shared" si="15"/>
        <v>-</v>
      </c>
      <c r="T81" s="110" t="s">
        <v>110</v>
      </c>
    </row>
    <row r="82" spans="1:20" s="18" customFormat="1" ht="63">
      <c r="A82" s="338" t="s">
        <v>1043</v>
      </c>
      <c r="B82" s="339" t="s">
        <v>1045</v>
      </c>
      <c r="C82" s="340" t="s">
        <v>234</v>
      </c>
      <c r="D82" s="98">
        <v>0</v>
      </c>
      <c r="E82" s="98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337">
        <v>0</v>
      </c>
      <c r="P82" s="29" t="s">
        <v>110</v>
      </c>
      <c r="Q82" s="29">
        <f t="shared" si="14"/>
        <v>0</v>
      </c>
      <c r="R82" s="29" t="s">
        <v>110</v>
      </c>
      <c r="S82" s="75" t="str">
        <f t="shared" si="15"/>
        <v>-</v>
      </c>
      <c r="T82" s="110" t="s">
        <v>110</v>
      </c>
    </row>
    <row r="83" spans="1:20" s="18" customFormat="1" ht="47.25">
      <c r="A83" s="338" t="s">
        <v>1046</v>
      </c>
      <c r="B83" s="339" t="s">
        <v>1047</v>
      </c>
      <c r="C83" s="340" t="s">
        <v>234</v>
      </c>
      <c r="D83" s="98">
        <f t="shared" ref="D83:N83" si="29">D84+D85</f>
        <v>0</v>
      </c>
      <c r="E83" s="98">
        <f t="shared" si="29"/>
        <v>40.023846873291603</v>
      </c>
      <c r="F83" s="98">
        <f t="shared" si="29"/>
        <v>0</v>
      </c>
      <c r="G83" s="98">
        <f t="shared" si="29"/>
        <v>4.1317400000000004E-2</v>
      </c>
      <c r="H83" s="98">
        <f t="shared" si="29"/>
        <v>0</v>
      </c>
      <c r="I83" s="98">
        <f t="shared" si="29"/>
        <v>39.982529473291606</v>
      </c>
      <c r="J83" s="98">
        <f t="shared" si="29"/>
        <v>0</v>
      </c>
      <c r="K83" s="98">
        <f t="shared" si="29"/>
        <v>14.389058785026407</v>
      </c>
      <c r="L83" s="98">
        <f t="shared" si="29"/>
        <v>0</v>
      </c>
      <c r="M83" s="98">
        <f t="shared" si="29"/>
        <v>0.61048031999999997</v>
      </c>
      <c r="N83" s="98">
        <f t="shared" si="29"/>
        <v>0</v>
      </c>
      <c r="O83" s="337">
        <v>39.372049153291606</v>
      </c>
      <c r="P83" s="29" t="s">
        <v>110</v>
      </c>
      <c r="Q83" s="29">
        <f t="shared" si="14"/>
        <v>-13.778578465026406</v>
      </c>
      <c r="R83" s="29" t="s">
        <v>110</v>
      </c>
      <c r="S83" s="75">
        <f t="shared" si="15"/>
        <v>-95.757329724475923</v>
      </c>
      <c r="T83" s="110" t="s">
        <v>110</v>
      </c>
    </row>
    <row r="84" spans="1:20" ht="47.25">
      <c r="A84" s="22" t="s">
        <v>1048</v>
      </c>
      <c r="B84" s="336" t="s">
        <v>1049</v>
      </c>
      <c r="C84" s="22" t="s">
        <v>234</v>
      </c>
      <c r="D84" s="98">
        <v>0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337">
        <v>0</v>
      </c>
      <c r="P84" s="29" t="s">
        <v>110</v>
      </c>
      <c r="Q84" s="29">
        <f t="shared" si="14"/>
        <v>0</v>
      </c>
      <c r="R84" s="29" t="s">
        <v>110</v>
      </c>
      <c r="S84" s="75" t="str">
        <f t="shared" si="15"/>
        <v>-</v>
      </c>
      <c r="T84" s="110" t="s">
        <v>110</v>
      </c>
    </row>
    <row r="85" spans="1:20" ht="47.25">
      <c r="A85" s="22" t="s">
        <v>1050</v>
      </c>
      <c r="B85" s="336" t="s">
        <v>1051</v>
      </c>
      <c r="C85" s="22" t="s">
        <v>234</v>
      </c>
      <c r="D85" s="98">
        <f t="shared" ref="D85:N85" si="30">SUM(D86:D92)</f>
        <v>0</v>
      </c>
      <c r="E85" s="98">
        <f t="shared" si="30"/>
        <v>40.023846873291603</v>
      </c>
      <c r="F85" s="98">
        <f t="shared" si="30"/>
        <v>0</v>
      </c>
      <c r="G85" s="98">
        <f t="shared" si="30"/>
        <v>4.1317400000000004E-2</v>
      </c>
      <c r="H85" s="98">
        <f t="shared" si="30"/>
        <v>0</v>
      </c>
      <c r="I85" s="98">
        <f t="shared" si="30"/>
        <v>39.982529473291606</v>
      </c>
      <c r="J85" s="98">
        <f t="shared" si="30"/>
        <v>0</v>
      </c>
      <c r="K85" s="98">
        <f t="shared" si="30"/>
        <v>14.389058785026407</v>
      </c>
      <c r="L85" s="98">
        <f t="shared" si="30"/>
        <v>0</v>
      </c>
      <c r="M85" s="98">
        <f t="shared" si="30"/>
        <v>0.61048031999999997</v>
      </c>
      <c r="N85" s="98">
        <f t="shared" si="30"/>
        <v>0</v>
      </c>
      <c r="O85" s="337">
        <v>39.372049153291606</v>
      </c>
      <c r="P85" s="29" t="s">
        <v>110</v>
      </c>
      <c r="Q85" s="29">
        <f t="shared" si="14"/>
        <v>-13.778578465026406</v>
      </c>
      <c r="R85" s="29" t="s">
        <v>110</v>
      </c>
      <c r="S85" s="75">
        <f t="shared" si="15"/>
        <v>-95.757329724475923</v>
      </c>
      <c r="T85" s="110" t="s">
        <v>110</v>
      </c>
    </row>
    <row r="86" spans="1:20" ht="63">
      <c r="A86" s="72" t="s">
        <v>1050</v>
      </c>
      <c r="B86" s="73" t="s">
        <v>1052</v>
      </c>
      <c r="C86" s="72" t="s">
        <v>1053</v>
      </c>
      <c r="D86" s="40" t="s">
        <v>110</v>
      </c>
      <c r="E86" s="40">
        <v>3.2288135593220336E-2</v>
      </c>
      <c r="F86" s="74">
        <f t="shared" ref="F86:L86" si="31">SUM(F87:F90)</f>
        <v>0</v>
      </c>
      <c r="G86" s="40">
        <v>0</v>
      </c>
      <c r="H86" s="40" t="s">
        <v>110</v>
      </c>
      <c r="I86" s="40">
        <v>3.2288135593220336E-2</v>
      </c>
      <c r="J86" s="74">
        <f t="shared" si="31"/>
        <v>0</v>
      </c>
      <c r="K86" s="40">
        <v>3.2288135593220336E-2</v>
      </c>
      <c r="L86" s="74">
        <f t="shared" si="31"/>
        <v>0</v>
      </c>
      <c r="M86" s="40">
        <v>3.0181889999999999E-2</v>
      </c>
      <c r="N86" s="40" t="s">
        <v>110</v>
      </c>
      <c r="O86" s="337">
        <v>2.1062455932203371E-3</v>
      </c>
      <c r="P86" s="29" t="s">
        <v>110</v>
      </c>
      <c r="Q86" s="29">
        <f t="shared" si="14"/>
        <v>-2.1062455932203371E-3</v>
      </c>
      <c r="R86" s="29" t="s">
        <v>110</v>
      </c>
      <c r="S86" s="75">
        <f t="shared" si="15"/>
        <v>-6.5232803149606253</v>
      </c>
      <c r="T86" s="110" t="s">
        <v>110</v>
      </c>
    </row>
    <row r="87" spans="1:20" ht="63">
      <c r="A87" s="70" t="s">
        <v>1050</v>
      </c>
      <c r="B87" s="42" t="s">
        <v>1054</v>
      </c>
      <c r="C87" s="110" t="s">
        <v>1055</v>
      </c>
      <c r="D87" s="40" t="s">
        <v>110</v>
      </c>
      <c r="E87" s="40">
        <v>3.2288135593220336E-2</v>
      </c>
      <c r="F87" s="40" t="s">
        <v>110</v>
      </c>
      <c r="G87" s="40">
        <v>0</v>
      </c>
      <c r="H87" s="40" t="s">
        <v>110</v>
      </c>
      <c r="I87" s="40">
        <v>3.2288135593220336E-2</v>
      </c>
      <c r="J87" s="40" t="s">
        <v>110</v>
      </c>
      <c r="K87" s="40">
        <v>3.2288135593220336E-2</v>
      </c>
      <c r="L87" s="40" t="s">
        <v>110</v>
      </c>
      <c r="M87" s="40">
        <v>3.0181889999999999E-2</v>
      </c>
      <c r="N87" s="40" t="s">
        <v>110</v>
      </c>
      <c r="O87" s="337">
        <v>2.1062455932203371E-3</v>
      </c>
      <c r="P87" s="29" t="s">
        <v>110</v>
      </c>
      <c r="Q87" s="29">
        <f t="shared" si="14"/>
        <v>-2.1062455932203371E-3</v>
      </c>
      <c r="R87" s="29" t="s">
        <v>110</v>
      </c>
      <c r="S87" s="75">
        <f t="shared" si="15"/>
        <v>-6.5232803149606253</v>
      </c>
      <c r="T87" s="110" t="s">
        <v>110</v>
      </c>
    </row>
    <row r="88" spans="1:20" ht="63">
      <c r="A88" s="70" t="s">
        <v>1050</v>
      </c>
      <c r="B88" s="42" t="s">
        <v>1056</v>
      </c>
      <c r="C88" s="110" t="s">
        <v>1057</v>
      </c>
      <c r="D88" s="40" t="s">
        <v>110</v>
      </c>
      <c r="E88" s="40">
        <v>0.68536251383996694</v>
      </c>
      <c r="F88" s="40" t="s">
        <v>110</v>
      </c>
      <c r="G88" s="40">
        <v>0</v>
      </c>
      <c r="H88" s="40" t="s">
        <v>110</v>
      </c>
      <c r="I88" s="40">
        <v>0.68536251383996694</v>
      </c>
      <c r="J88" s="40" t="s">
        <v>110</v>
      </c>
      <c r="K88" s="40">
        <v>0.68536251383996694</v>
      </c>
      <c r="L88" s="40" t="s">
        <v>110</v>
      </c>
      <c r="M88" s="40">
        <v>0.55011653999999999</v>
      </c>
      <c r="N88" s="40" t="s">
        <v>110</v>
      </c>
      <c r="O88" s="337">
        <v>0.13524597383996695</v>
      </c>
      <c r="P88" s="29" t="s">
        <v>110</v>
      </c>
      <c r="Q88" s="29">
        <f t="shared" si="14"/>
        <v>-0.13524597383996695</v>
      </c>
      <c r="R88" s="29" t="s">
        <v>110</v>
      </c>
      <c r="S88" s="75">
        <f t="shared" si="15"/>
        <v>-19.733494480491395</v>
      </c>
      <c r="T88" s="110" t="s">
        <v>1276</v>
      </c>
    </row>
    <row r="89" spans="1:20" ht="63">
      <c r="A89" s="70" t="s">
        <v>1050</v>
      </c>
      <c r="B89" s="42" t="s">
        <v>1058</v>
      </c>
      <c r="C89" s="110" t="s">
        <v>1059</v>
      </c>
      <c r="D89" s="40" t="s">
        <v>110</v>
      </c>
      <c r="E89" s="40">
        <v>2.5430110000000002E-2</v>
      </c>
      <c r="F89" s="40" t="s">
        <v>110</v>
      </c>
      <c r="G89" s="40">
        <v>2.5430110000000002E-2</v>
      </c>
      <c r="H89" s="40" t="s">
        <v>110</v>
      </c>
      <c r="I89" s="40">
        <v>0</v>
      </c>
      <c r="J89" s="40" t="s">
        <v>110</v>
      </c>
      <c r="K89" s="40">
        <v>0</v>
      </c>
      <c r="L89" s="40" t="s">
        <v>110</v>
      </c>
      <c r="M89" s="40">
        <v>0</v>
      </c>
      <c r="N89" s="40" t="s">
        <v>110</v>
      </c>
      <c r="O89" s="337">
        <v>0</v>
      </c>
      <c r="P89" s="29" t="s">
        <v>110</v>
      </c>
      <c r="Q89" s="29">
        <f t="shared" si="14"/>
        <v>0</v>
      </c>
      <c r="R89" s="29" t="s">
        <v>110</v>
      </c>
      <c r="S89" s="75" t="str">
        <f t="shared" si="15"/>
        <v>-</v>
      </c>
      <c r="T89" s="110" t="s">
        <v>110</v>
      </c>
    </row>
    <row r="90" spans="1:20" ht="63">
      <c r="A90" s="70" t="s">
        <v>1050</v>
      </c>
      <c r="B90" s="42" t="s">
        <v>1060</v>
      </c>
      <c r="C90" s="110" t="s">
        <v>1061</v>
      </c>
      <c r="D90" s="40" t="s">
        <v>110</v>
      </c>
      <c r="E90" s="40">
        <v>1.5887290000000002E-2</v>
      </c>
      <c r="F90" s="40" t="s">
        <v>110</v>
      </c>
      <c r="G90" s="40">
        <v>1.5887290000000002E-2</v>
      </c>
      <c r="H90" s="40" t="s">
        <v>110</v>
      </c>
      <c r="I90" s="40">
        <v>0</v>
      </c>
      <c r="J90" s="40" t="s">
        <v>110</v>
      </c>
      <c r="K90" s="40">
        <v>0</v>
      </c>
      <c r="L90" s="40" t="s">
        <v>110</v>
      </c>
      <c r="M90" s="40">
        <v>0</v>
      </c>
      <c r="N90" s="40" t="s">
        <v>110</v>
      </c>
      <c r="O90" s="337">
        <v>0</v>
      </c>
      <c r="P90" s="29" t="s">
        <v>110</v>
      </c>
      <c r="Q90" s="29">
        <f t="shared" si="14"/>
        <v>0</v>
      </c>
      <c r="R90" s="29" t="s">
        <v>110</v>
      </c>
      <c r="S90" s="75" t="str">
        <f t="shared" si="15"/>
        <v>-</v>
      </c>
      <c r="T90" s="110" t="s">
        <v>110</v>
      </c>
    </row>
    <row r="91" spans="1:20" ht="157.5">
      <c r="A91" s="72" t="s">
        <v>1050</v>
      </c>
      <c r="B91" s="73" t="s">
        <v>1062</v>
      </c>
      <c r="C91" s="72" t="s">
        <v>1063</v>
      </c>
      <c r="D91" s="40" t="s">
        <v>110</v>
      </c>
      <c r="E91" s="40">
        <v>19.616295344132599</v>
      </c>
      <c r="F91" s="74">
        <v>0</v>
      </c>
      <c r="G91" s="40">
        <v>0</v>
      </c>
      <c r="H91" s="40" t="s">
        <v>110</v>
      </c>
      <c r="I91" s="40">
        <v>19.616295344132599</v>
      </c>
      <c r="J91" s="74">
        <v>0</v>
      </c>
      <c r="K91" s="40">
        <v>5.6577999999999999</v>
      </c>
      <c r="L91" s="74">
        <v>0</v>
      </c>
      <c r="M91" s="40">
        <v>0</v>
      </c>
      <c r="N91" s="40" t="s">
        <v>110</v>
      </c>
      <c r="O91" s="337">
        <v>19.616295344132599</v>
      </c>
      <c r="P91" s="29" t="s">
        <v>110</v>
      </c>
      <c r="Q91" s="29">
        <f t="shared" si="14"/>
        <v>-5.6577999999999999</v>
      </c>
      <c r="R91" s="29" t="s">
        <v>110</v>
      </c>
      <c r="S91" s="75">
        <f t="shared" si="15"/>
        <v>-100</v>
      </c>
      <c r="T91" s="110" t="s">
        <v>1256</v>
      </c>
    </row>
    <row r="92" spans="1:20" ht="157.5">
      <c r="A92" s="72" t="s">
        <v>1050</v>
      </c>
      <c r="B92" s="73" t="s">
        <v>1064</v>
      </c>
      <c r="C92" s="72" t="s">
        <v>1065</v>
      </c>
      <c r="D92" s="40" t="s">
        <v>110</v>
      </c>
      <c r="E92" s="40">
        <v>19.616295344132599</v>
      </c>
      <c r="F92" s="74">
        <v>0</v>
      </c>
      <c r="G92" s="40">
        <v>0</v>
      </c>
      <c r="H92" s="40" t="s">
        <v>110</v>
      </c>
      <c r="I92" s="40">
        <v>19.616295344132599</v>
      </c>
      <c r="J92" s="74">
        <v>0</v>
      </c>
      <c r="K92" s="40">
        <v>7.9813200000000002</v>
      </c>
      <c r="L92" s="74">
        <v>0</v>
      </c>
      <c r="M92" s="40">
        <v>0</v>
      </c>
      <c r="N92" s="40" t="s">
        <v>110</v>
      </c>
      <c r="O92" s="337">
        <v>19.616295344132599</v>
      </c>
      <c r="P92" s="29" t="s">
        <v>110</v>
      </c>
      <c r="Q92" s="29">
        <f t="shared" si="14"/>
        <v>-7.9813200000000002</v>
      </c>
      <c r="R92" s="29" t="s">
        <v>110</v>
      </c>
      <c r="S92" s="75">
        <f t="shared" si="15"/>
        <v>-100</v>
      </c>
      <c r="T92" s="110" t="s">
        <v>1256</v>
      </c>
    </row>
    <row r="93" spans="1:20" ht="31.5">
      <c r="A93" s="22" t="s">
        <v>287</v>
      </c>
      <c r="B93" s="336" t="s">
        <v>1066</v>
      </c>
      <c r="C93" s="22" t="s">
        <v>234</v>
      </c>
      <c r="D93" s="98">
        <f t="shared" ref="D93:N93" si="32">D94+D103+D108+D117</f>
        <v>9.1327179999999994E-2</v>
      </c>
      <c r="E93" s="98">
        <f t="shared" si="32"/>
        <v>459.00656810297119</v>
      </c>
      <c r="F93" s="98">
        <f t="shared" si="32"/>
        <v>0</v>
      </c>
      <c r="G93" s="98">
        <f t="shared" si="32"/>
        <v>0.89028795999999999</v>
      </c>
      <c r="H93" s="98">
        <f t="shared" si="32"/>
        <v>0</v>
      </c>
      <c r="I93" s="98">
        <f t="shared" si="32"/>
        <v>458.11628014297122</v>
      </c>
      <c r="J93" s="98">
        <f t="shared" si="32"/>
        <v>0</v>
      </c>
      <c r="K93" s="98">
        <f t="shared" si="32"/>
        <v>88.82757249520219</v>
      </c>
      <c r="L93" s="98">
        <f t="shared" si="32"/>
        <v>0</v>
      </c>
      <c r="M93" s="98">
        <f t="shared" si="32"/>
        <v>17.592879540000002</v>
      </c>
      <c r="N93" s="98">
        <f t="shared" si="32"/>
        <v>0</v>
      </c>
      <c r="O93" s="337">
        <v>440.52340060297121</v>
      </c>
      <c r="P93" s="29" t="s">
        <v>110</v>
      </c>
      <c r="Q93" s="29">
        <f t="shared" si="14"/>
        <v>-71.234692955202192</v>
      </c>
      <c r="R93" s="29" t="s">
        <v>110</v>
      </c>
      <c r="S93" s="75">
        <f t="shared" si="15"/>
        <v>-80.194348392273994</v>
      </c>
      <c r="T93" s="110" t="s">
        <v>110</v>
      </c>
    </row>
    <row r="94" spans="1:20" ht="47.25">
      <c r="A94" s="22" t="s">
        <v>869</v>
      </c>
      <c r="B94" s="336" t="s">
        <v>1067</v>
      </c>
      <c r="C94" s="22" t="s">
        <v>234</v>
      </c>
      <c r="D94" s="98">
        <f t="shared" ref="D94:N94" si="33">SUM(D95+D96)</f>
        <v>9.1327179999999994E-2</v>
      </c>
      <c r="E94" s="98">
        <f t="shared" si="33"/>
        <v>3.2597113452021831</v>
      </c>
      <c r="F94" s="98">
        <f t="shared" si="33"/>
        <v>0</v>
      </c>
      <c r="G94" s="98">
        <f t="shared" si="33"/>
        <v>0.89028795999999999</v>
      </c>
      <c r="H94" s="98">
        <f t="shared" si="33"/>
        <v>0</v>
      </c>
      <c r="I94" s="98">
        <f t="shared" si="33"/>
        <v>2.3694233852021833</v>
      </c>
      <c r="J94" s="98">
        <f t="shared" si="33"/>
        <v>0</v>
      </c>
      <c r="K94" s="98">
        <f t="shared" si="33"/>
        <v>1.9268724952021832</v>
      </c>
      <c r="L94" s="98">
        <f t="shared" si="33"/>
        <v>0</v>
      </c>
      <c r="M94" s="98">
        <f t="shared" si="33"/>
        <v>0.44255088999999997</v>
      </c>
      <c r="N94" s="98">
        <f t="shared" si="33"/>
        <v>0</v>
      </c>
      <c r="O94" s="337">
        <v>1.9268724952021834</v>
      </c>
      <c r="P94" s="29" t="s">
        <v>110</v>
      </c>
      <c r="Q94" s="29">
        <f t="shared" si="14"/>
        <v>-1.4843216052021833</v>
      </c>
      <c r="R94" s="29" t="s">
        <v>110</v>
      </c>
      <c r="S94" s="75">
        <f t="shared" si="15"/>
        <v>-77.032684253787949</v>
      </c>
      <c r="T94" s="110" t="s">
        <v>110</v>
      </c>
    </row>
    <row r="95" spans="1:20">
      <c r="A95" s="22" t="s">
        <v>871</v>
      </c>
      <c r="B95" s="336" t="s">
        <v>1068</v>
      </c>
      <c r="C95" s="22" t="s">
        <v>234</v>
      </c>
      <c r="D95" s="98">
        <v>0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337">
        <v>0</v>
      </c>
      <c r="P95" s="29" t="s">
        <v>110</v>
      </c>
      <c r="Q95" s="29">
        <f t="shared" ref="Q95:Q158" si="34">IF(K95="нд","нд",M95-K95)</f>
        <v>0</v>
      </c>
      <c r="R95" s="29" t="s">
        <v>110</v>
      </c>
      <c r="S95" s="75" t="str">
        <f t="shared" ref="S95:S158" si="35">IF(K95="нд","нд",IF(K95=0,"-",Q95/K95*100))</f>
        <v>-</v>
      </c>
      <c r="T95" s="110" t="s">
        <v>110</v>
      </c>
    </row>
    <row r="96" spans="1:20" ht="31.5">
      <c r="A96" s="22" t="s">
        <v>876</v>
      </c>
      <c r="B96" s="336" t="s">
        <v>1069</v>
      </c>
      <c r="C96" s="22" t="s">
        <v>234</v>
      </c>
      <c r="D96" s="98">
        <f t="shared" ref="D96:N96" si="36">SUM(D97:D102)</f>
        <v>9.1327179999999994E-2</v>
      </c>
      <c r="E96" s="98">
        <f t="shared" si="36"/>
        <v>3.2597113452021831</v>
      </c>
      <c r="F96" s="98">
        <f t="shared" si="36"/>
        <v>0</v>
      </c>
      <c r="G96" s="98">
        <f t="shared" si="36"/>
        <v>0.89028795999999999</v>
      </c>
      <c r="H96" s="98">
        <f t="shared" si="36"/>
        <v>0</v>
      </c>
      <c r="I96" s="98">
        <f t="shared" si="36"/>
        <v>2.3694233852021833</v>
      </c>
      <c r="J96" s="98">
        <f t="shared" si="36"/>
        <v>0</v>
      </c>
      <c r="K96" s="98">
        <f t="shared" si="36"/>
        <v>1.9268724952021832</v>
      </c>
      <c r="L96" s="98">
        <f t="shared" si="36"/>
        <v>0</v>
      </c>
      <c r="M96" s="98">
        <f t="shared" si="36"/>
        <v>0.44255088999999997</v>
      </c>
      <c r="N96" s="98">
        <f t="shared" si="36"/>
        <v>0</v>
      </c>
      <c r="O96" s="337">
        <v>1.9268724952021834</v>
      </c>
      <c r="P96" s="29" t="s">
        <v>110</v>
      </c>
      <c r="Q96" s="29">
        <f t="shared" si="34"/>
        <v>-1.4843216052021833</v>
      </c>
      <c r="R96" s="29" t="s">
        <v>110</v>
      </c>
      <c r="S96" s="75">
        <f t="shared" si="35"/>
        <v>-77.032684253787949</v>
      </c>
      <c r="T96" s="110" t="s">
        <v>110</v>
      </c>
    </row>
    <row r="97" spans="1:20" ht="31.5">
      <c r="A97" s="72" t="s">
        <v>876</v>
      </c>
      <c r="B97" s="73" t="s">
        <v>1070</v>
      </c>
      <c r="C97" s="72" t="s">
        <v>1071</v>
      </c>
      <c r="D97" s="40" t="s">
        <v>110</v>
      </c>
      <c r="E97" s="40">
        <v>0.39684993000000002</v>
      </c>
      <c r="F97" s="74">
        <v>0</v>
      </c>
      <c r="G97" s="40">
        <v>0.39684993000000002</v>
      </c>
      <c r="H97" s="40" t="s">
        <v>110</v>
      </c>
      <c r="I97" s="40">
        <v>0</v>
      </c>
      <c r="J97" s="74">
        <v>0</v>
      </c>
      <c r="K97" s="40" t="s">
        <v>110</v>
      </c>
      <c r="L97" s="74">
        <v>0</v>
      </c>
      <c r="M97" s="40">
        <v>0</v>
      </c>
      <c r="N97" s="40" t="s">
        <v>110</v>
      </c>
      <c r="O97" s="337" t="s">
        <v>110</v>
      </c>
      <c r="P97" s="29" t="s">
        <v>110</v>
      </c>
      <c r="Q97" s="29" t="str">
        <f t="shared" si="34"/>
        <v>нд</v>
      </c>
      <c r="R97" s="29" t="s">
        <v>110</v>
      </c>
      <c r="S97" s="75" t="str">
        <f t="shared" si="35"/>
        <v>нд</v>
      </c>
      <c r="T97" s="110" t="s">
        <v>110</v>
      </c>
    </row>
    <row r="98" spans="1:20" ht="31.5">
      <c r="A98" s="72" t="s">
        <v>876</v>
      </c>
      <c r="B98" s="73" t="s">
        <v>1072</v>
      </c>
      <c r="C98" s="72" t="s">
        <v>1073</v>
      </c>
      <c r="D98" s="40" t="s">
        <v>110</v>
      </c>
      <c r="E98" s="40">
        <v>0.39684993000000002</v>
      </c>
      <c r="F98" s="74">
        <v>0</v>
      </c>
      <c r="G98" s="40">
        <v>0.39684993000000002</v>
      </c>
      <c r="H98" s="40" t="s">
        <v>110</v>
      </c>
      <c r="I98" s="40">
        <v>0</v>
      </c>
      <c r="J98" s="74">
        <v>0</v>
      </c>
      <c r="K98" s="40" t="s">
        <v>110</v>
      </c>
      <c r="L98" s="74">
        <v>0</v>
      </c>
      <c r="M98" s="40">
        <v>0</v>
      </c>
      <c r="N98" s="40" t="s">
        <v>110</v>
      </c>
      <c r="O98" s="337" t="s">
        <v>110</v>
      </c>
      <c r="P98" s="29" t="s">
        <v>110</v>
      </c>
      <c r="Q98" s="29" t="str">
        <f t="shared" si="34"/>
        <v>нд</v>
      </c>
      <c r="R98" s="29" t="s">
        <v>110</v>
      </c>
      <c r="S98" s="75" t="str">
        <f t="shared" si="35"/>
        <v>нд</v>
      </c>
      <c r="T98" s="110" t="s">
        <v>110</v>
      </c>
    </row>
    <row r="99" spans="1:20" ht="31.5">
      <c r="A99" s="72" t="s">
        <v>876</v>
      </c>
      <c r="B99" s="73" t="s">
        <v>1074</v>
      </c>
      <c r="C99" s="72" t="s">
        <v>1075</v>
      </c>
      <c r="D99" s="40" t="s">
        <v>110</v>
      </c>
      <c r="E99" s="40">
        <v>3.3337559999999995E-2</v>
      </c>
      <c r="F99" s="74">
        <v>0</v>
      </c>
      <c r="G99" s="40">
        <v>3.3337559999999995E-2</v>
      </c>
      <c r="H99" s="40" t="s">
        <v>110</v>
      </c>
      <c r="I99" s="40">
        <v>0</v>
      </c>
      <c r="J99" s="74">
        <v>0</v>
      </c>
      <c r="K99" s="40" t="s">
        <v>110</v>
      </c>
      <c r="L99" s="74">
        <v>0</v>
      </c>
      <c r="M99" s="40">
        <v>0</v>
      </c>
      <c r="N99" s="40" t="s">
        <v>110</v>
      </c>
      <c r="O99" s="337" t="s">
        <v>110</v>
      </c>
      <c r="P99" s="29" t="s">
        <v>110</v>
      </c>
      <c r="Q99" s="29" t="str">
        <f t="shared" si="34"/>
        <v>нд</v>
      </c>
      <c r="R99" s="29" t="s">
        <v>110</v>
      </c>
      <c r="S99" s="75" t="str">
        <f t="shared" si="35"/>
        <v>нд</v>
      </c>
      <c r="T99" s="110" t="s">
        <v>110</v>
      </c>
    </row>
    <row r="100" spans="1:20" ht="31.5">
      <c r="A100" s="72" t="s">
        <v>876</v>
      </c>
      <c r="B100" s="73" t="s">
        <v>1076</v>
      </c>
      <c r="C100" s="72" t="s">
        <v>1077</v>
      </c>
      <c r="D100" s="40" t="s">
        <v>110</v>
      </c>
      <c r="E100" s="40">
        <v>6.3250539999999994E-2</v>
      </c>
      <c r="F100" s="74">
        <f t="shared" ref="F100:L100" si="37">SUM(F101:F102)</f>
        <v>0</v>
      </c>
      <c r="G100" s="40">
        <v>6.3250539999999994E-2</v>
      </c>
      <c r="H100" s="40" t="s">
        <v>110</v>
      </c>
      <c r="I100" s="40">
        <v>0</v>
      </c>
      <c r="J100" s="74">
        <f t="shared" si="37"/>
        <v>0</v>
      </c>
      <c r="K100" s="40" t="s">
        <v>110</v>
      </c>
      <c r="L100" s="74">
        <f t="shared" si="37"/>
        <v>0</v>
      </c>
      <c r="M100" s="40">
        <v>0</v>
      </c>
      <c r="N100" s="40" t="s">
        <v>110</v>
      </c>
      <c r="O100" s="337" t="s">
        <v>110</v>
      </c>
      <c r="P100" s="29" t="s">
        <v>110</v>
      </c>
      <c r="Q100" s="29" t="str">
        <f t="shared" si="34"/>
        <v>нд</v>
      </c>
      <c r="R100" s="29" t="s">
        <v>110</v>
      </c>
      <c r="S100" s="75" t="str">
        <f t="shared" si="35"/>
        <v>нд</v>
      </c>
      <c r="T100" s="110" t="s">
        <v>110</v>
      </c>
    </row>
    <row r="101" spans="1:20" ht="63">
      <c r="A101" s="72" t="s">
        <v>876</v>
      </c>
      <c r="B101" s="73" t="s">
        <v>1078</v>
      </c>
      <c r="C101" s="72" t="s">
        <v>1079</v>
      </c>
      <c r="D101" s="40">
        <v>9.1327179999999994E-2</v>
      </c>
      <c r="E101" s="40">
        <v>0.44255088999999997</v>
      </c>
      <c r="F101" s="74">
        <v>0</v>
      </c>
      <c r="G101" s="40">
        <v>0</v>
      </c>
      <c r="H101" s="40" t="s">
        <v>110</v>
      </c>
      <c r="I101" s="40">
        <v>0.44255088999999997</v>
      </c>
      <c r="J101" s="74">
        <v>0</v>
      </c>
      <c r="K101" s="40" t="s">
        <v>110</v>
      </c>
      <c r="L101" s="74">
        <v>0</v>
      </c>
      <c r="M101" s="40">
        <v>0.44255088999999997</v>
      </c>
      <c r="N101" s="40" t="s">
        <v>110</v>
      </c>
      <c r="O101" s="337" t="s">
        <v>110</v>
      </c>
      <c r="P101" s="29" t="s">
        <v>110</v>
      </c>
      <c r="Q101" s="29" t="str">
        <f t="shared" si="34"/>
        <v>нд</v>
      </c>
      <c r="R101" s="29" t="s">
        <v>110</v>
      </c>
      <c r="S101" s="75" t="str">
        <f t="shared" si="35"/>
        <v>нд</v>
      </c>
      <c r="T101" s="110" t="s">
        <v>1257</v>
      </c>
    </row>
    <row r="102" spans="1:20" ht="31.5">
      <c r="A102" s="72" t="s">
        <v>876</v>
      </c>
      <c r="B102" s="73" t="s">
        <v>1080</v>
      </c>
      <c r="C102" s="72" t="s">
        <v>1081</v>
      </c>
      <c r="D102" s="40" t="s">
        <v>110</v>
      </c>
      <c r="E102" s="40">
        <v>1.9268724952021832</v>
      </c>
      <c r="F102" s="74">
        <f t="shared" ref="F102:L102" si="38">SUM(F103:F106)</f>
        <v>0</v>
      </c>
      <c r="G102" s="40">
        <v>0</v>
      </c>
      <c r="H102" s="40" t="s">
        <v>110</v>
      </c>
      <c r="I102" s="40">
        <v>1.9268724952021832</v>
      </c>
      <c r="J102" s="74">
        <f t="shared" si="38"/>
        <v>0</v>
      </c>
      <c r="K102" s="40">
        <v>1.9268724952021832</v>
      </c>
      <c r="L102" s="74">
        <f t="shared" si="38"/>
        <v>0</v>
      </c>
      <c r="M102" s="40">
        <v>0</v>
      </c>
      <c r="N102" s="40" t="s">
        <v>110</v>
      </c>
      <c r="O102" s="337">
        <v>1.9268724952021832</v>
      </c>
      <c r="P102" s="29" t="s">
        <v>110</v>
      </c>
      <c r="Q102" s="29">
        <f t="shared" si="34"/>
        <v>-1.9268724952021832</v>
      </c>
      <c r="R102" s="29" t="s">
        <v>110</v>
      </c>
      <c r="S102" s="75">
        <f t="shared" si="35"/>
        <v>-100</v>
      </c>
      <c r="T102" s="110" t="s">
        <v>1272</v>
      </c>
    </row>
    <row r="103" spans="1:20" s="18" customFormat="1" ht="31.5">
      <c r="A103" s="338" t="s">
        <v>884</v>
      </c>
      <c r="B103" s="339" t="s">
        <v>1082</v>
      </c>
      <c r="C103" s="340" t="s">
        <v>234</v>
      </c>
      <c r="D103" s="98">
        <f t="shared" ref="D103:N103" si="39">D104+D107</f>
        <v>0</v>
      </c>
      <c r="E103" s="98">
        <f t="shared" si="39"/>
        <v>427.92615675776904</v>
      </c>
      <c r="F103" s="98">
        <f t="shared" si="39"/>
        <v>0</v>
      </c>
      <c r="G103" s="98">
        <f t="shared" si="39"/>
        <v>0</v>
      </c>
      <c r="H103" s="98">
        <f t="shared" si="39"/>
        <v>0</v>
      </c>
      <c r="I103" s="98">
        <f t="shared" si="39"/>
        <v>427.92615675776904</v>
      </c>
      <c r="J103" s="98">
        <f t="shared" si="39"/>
        <v>0</v>
      </c>
      <c r="K103" s="98">
        <f t="shared" si="39"/>
        <v>59.08</v>
      </c>
      <c r="L103" s="98">
        <f t="shared" si="39"/>
        <v>0</v>
      </c>
      <c r="M103" s="98">
        <f t="shared" si="39"/>
        <v>17.150328650000002</v>
      </c>
      <c r="N103" s="98">
        <f t="shared" si="39"/>
        <v>0</v>
      </c>
      <c r="O103" s="337">
        <v>410.77582810776903</v>
      </c>
      <c r="P103" s="29" t="s">
        <v>110</v>
      </c>
      <c r="Q103" s="29">
        <f t="shared" si="34"/>
        <v>-41.929671349999992</v>
      </c>
      <c r="R103" s="29" t="s">
        <v>110</v>
      </c>
      <c r="S103" s="75">
        <f t="shared" si="35"/>
        <v>-70.971007701421797</v>
      </c>
      <c r="T103" s="110" t="s">
        <v>110</v>
      </c>
    </row>
    <row r="104" spans="1:20" s="18" customFormat="1">
      <c r="A104" s="338" t="s">
        <v>1083</v>
      </c>
      <c r="B104" s="339" t="s">
        <v>1084</v>
      </c>
      <c r="C104" s="340" t="s">
        <v>234</v>
      </c>
      <c r="D104" s="98">
        <f t="shared" ref="D104:N104" si="40">SUM(D105:D106)</f>
        <v>0</v>
      </c>
      <c r="E104" s="98">
        <f t="shared" si="40"/>
        <v>427.92615675776904</v>
      </c>
      <c r="F104" s="98">
        <f t="shared" si="40"/>
        <v>0</v>
      </c>
      <c r="G104" s="98">
        <f t="shared" si="40"/>
        <v>0</v>
      </c>
      <c r="H104" s="98">
        <f t="shared" si="40"/>
        <v>0</v>
      </c>
      <c r="I104" s="98">
        <f t="shared" si="40"/>
        <v>427.92615675776904</v>
      </c>
      <c r="J104" s="98">
        <f t="shared" si="40"/>
        <v>0</v>
      </c>
      <c r="K104" s="98">
        <f t="shared" si="40"/>
        <v>59.08</v>
      </c>
      <c r="L104" s="98">
        <f t="shared" si="40"/>
        <v>0</v>
      </c>
      <c r="M104" s="98">
        <f t="shared" si="40"/>
        <v>17.150328650000002</v>
      </c>
      <c r="N104" s="98">
        <f t="shared" si="40"/>
        <v>0</v>
      </c>
      <c r="O104" s="337">
        <v>410.77582810776903</v>
      </c>
      <c r="P104" s="29" t="s">
        <v>110</v>
      </c>
      <c r="Q104" s="29">
        <f t="shared" si="34"/>
        <v>-41.929671349999992</v>
      </c>
      <c r="R104" s="29" t="s">
        <v>110</v>
      </c>
      <c r="S104" s="75">
        <f t="shared" si="35"/>
        <v>-70.971007701421797</v>
      </c>
      <c r="T104" s="110" t="s">
        <v>110</v>
      </c>
    </row>
    <row r="105" spans="1:20" ht="63">
      <c r="A105" s="70" t="s">
        <v>1083</v>
      </c>
      <c r="B105" s="42" t="s">
        <v>1085</v>
      </c>
      <c r="C105" s="110" t="s">
        <v>1086</v>
      </c>
      <c r="D105" s="40" t="s">
        <v>110</v>
      </c>
      <c r="E105" s="40">
        <v>90.621524990375008</v>
      </c>
      <c r="F105" s="40" t="s">
        <v>110</v>
      </c>
      <c r="G105" s="40">
        <v>0</v>
      </c>
      <c r="H105" s="40" t="s">
        <v>110</v>
      </c>
      <c r="I105" s="40">
        <v>90.621524990375008</v>
      </c>
      <c r="J105" s="40" t="s">
        <v>110</v>
      </c>
      <c r="K105" s="40">
        <v>19.079999999999998</v>
      </c>
      <c r="L105" s="40" t="s">
        <v>110</v>
      </c>
      <c r="M105" s="40">
        <v>3.55337784</v>
      </c>
      <c r="N105" s="40" t="s">
        <v>110</v>
      </c>
      <c r="O105" s="337">
        <v>87.068147150375012</v>
      </c>
      <c r="P105" s="29" t="s">
        <v>110</v>
      </c>
      <c r="Q105" s="29">
        <f t="shared" si="34"/>
        <v>-15.526622159999999</v>
      </c>
      <c r="R105" s="29" t="s">
        <v>110</v>
      </c>
      <c r="S105" s="75">
        <f t="shared" si="35"/>
        <v>-81.376426415094343</v>
      </c>
      <c r="T105" s="110" t="s">
        <v>1277</v>
      </c>
    </row>
    <row r="106" spans="1:20" ht="63">
      <c r="A106" s="70" t="s">
        <v>1083</v>
      </c>
      <c r="B106" s="42" t="s">
        <v>1087</v>
      </c>
      <c r="C106" s="110" t="s">
        <v>1088</v>
      </c>
      <c r="D106" s="40" t="s">
        <v>110</v>
      </c>
      <c r="E106" s="40">
        <v>337.30463176739403</v>
      </c>
      <c r="F106" s="40" t="s">
        <v>110</v>
      </c>
      <c r="G106" s="40">
        <v>0</v>
      </c>
      <c r="H106" s="40" t="s">
        <v>110</v>
      </c>
      <c r="I106" s="40">
        <v>337.30463176739403</v>
      </c>
      <c r="J106" s="40" t="s">
        <v>110</v>
      </c>
      <c r="K106" s="40">
        <v>40</v>
      </c>
      <c r="L106" s="40" t="s">
        <v>110</v>
      </c>
      <c r="M106" s="40">
        <v>13.596950810000001</v>
      </c>
      <c r="N106" s="40" t="s">
        <v>110</v>
      </c>
      <c r="O106" s="337">
        <v>323.70768095739402</v>
      </c>
      <c r="P106" s="29" t="s">
        <v>110</v>
      </c>
      <c r="Q106" s="29">
        <f t="shared" si="34"/>
        <v>-26.403049189999997</v>
      </c>
      <c r="R106" s="29" t="s">
        <v>110</v>
      </c>
      <c r="S106" s="75">
        <f t="shared" si="35"/>
        <v>-66.00762297499999</v>
      </c>
      <c r="T106" s="110" t="s">
        <v>1277</v>
      </c>
    </row>
    <row r="107" spans="1:20" s="18" customFormat="1" ht="31.5">
      <c r="A107" s="22" t="s">
        <v>1089</v>
      </c>
      <c r="B107" s="336" t="s">
        <v>1090</v>
      </c>
      <c r="C107" s="22" t="s">
        <v>234</v>
      </c>
      <c r="D107" s="98">
        <v>0</v>
      </c>
      <c r="E107" s="98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0</v>
      </c>
      <c r="O107" s="337">
        <v>0</v>
      </c>
      <c r="P107" s="29" t="s">
        <v>110</v>
      </c>
      <c r="Q107" s="29">
        <f t="shared" si="34"/>
        <v>0</v>
      </c>
      <c r="R107" s="29" t="s">
        <v>110</v>
      </c>
      <c r="S107" s="75" t="str">
        <f t="shared" si="35"/>
        <v>-</v>
      </c>
      <c r="T107" s="110" t="s">
        <v>110</v>
      </c>
    </row>
    <row r="108" spans="1:20" s="18" customFormat="1" ht="31.5">
      <c r="A108" s="22" t="s">
        <v>886</v>
      </c>
      <c r="B108" s="336" t="s">
        <v>1091</v>
      </c>
      <c r="C108" s="22" t="s">
        <v>234</v>
      </c>
      <c r="D108" s="98">
        <f t="shared" ref="D108:N108" si="41">SUM(D109:D116)</f>
        <v>0</v>
      </c>
      <c r="E108" s="98">
        <f t="shared" si="41"/>
        <v>0</v>
      </c>
      <c r="F108" s="98">
        <f t="shared" si="41"/>
        <v>0</v>
      </c>
      <c r="G108" s="98">
        <f t="shared" si="41"/>
        <v>0</v>
      </c>
      <c r="H108" s="98">
        <f t="shared" si="41"/>
        <v>0</v>
      </c>
      <c r="I108" s="98">
        <f t="shared" si="41"/>
        <v>0</v>
      </c>
      <c r="J108" s="98">
        <f t="shared" si="41"/>
        <v>0</v>
      </c>
      <c r="K108" s="98">
        <f t="shared" si="41"/>
        <v>0</v>
      </c>
      <c r="L108" s="98">
        <f t="shared" si="41"/>
        <v>0</v>
      </c>
      <c r="M108" s="98">
        <f t="shared" si="41"/>
        <v>0</v>
      </c>
      <c r="N108" s="98">
        <f t="shared" si="41"/>
        <v>0</v>
      </c>
      <c r="O108" s="337">
        <v>0</v>
      </c>
      <c r="P108" s="29" t="s">
        <v>110</v>
      </c>
      <c r="Q108" s="29">
        <f t="shared" si="34"/>
        <v>0</v>
      </c>
      <c r="R108" s="29" t="s">
        <v>110</v>
      </c>
      <c r="S108" s="75" t="str">
        <f t="shared" si="35"/>
        <v>-</v>
      </c>
      <c r="T108" s="110" t="s">
        <v>110</v>
      </c>
    </row>
    <row r="109" spans="1:20" s="18" customFormat="1" ht="31.5">
      <c r="A109" s="22" t="s">
        <v>888</v>
      </c>
      <c r="B109" s="336" t="s">
        <v>1092</v>
      </c>
      <c r="C109" s="22" t="s">
        <v>234</v>
      </c>
      <c r="D109" s="98">
        <v>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337">
        <v>0</v>
      </c>
      <c r="P109" s="29" t="s">
        <v>110</v>
      </c>
      <c r="Q109" s="29">
        <f t="shared" si="34"/>
        <v>0</v>
      </c>
      <c r="R109" s="29" t="s">
        <v>110</v>
      </c>
      <c r="S109" s="75" t="str">
        <f t="shared" si="35"/>
        <v>-</v>
      </c>
      <c r="T109" s="110" t="s">
        <v>110</v>
      </c>
    </row>
    <row r="110" spans="1:20" s="18" customFormat="1" ht="31.5">
      <c r="A110" s="338" t="s">
        <v>892</v>
      </c>
      <c r="B110" s="339" t="s">
        <v>1093</v>
      </c>
      <c r="C110" s="340" t="s">
        <v>234</v>
      </c>
      <c r="D110" s="98">
        <v>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337">
        <v>0</v>
      </c>
      <c r="P110" s="29" t="s">
        <v>110</v>
      </c>
      <c r="Q110" s="29">
        <f t="shared" si="34"/>
        <v>0</v>
      </c>
      <c r="R110" s="29" t="s">
        <v>110</v>
      </c>
      <c r="S110" s="75" t="str">
        <f t="shared" si="35"/>
        <v>-</v>
      </c>
      <c r="T110" s="110" t="s">
        <v>110</v>
      </c>
    </row>
    <row r="111" spans="1:20" s="18" customFormat="1">
      <c r="A111" s="22" t="s">
        <v>893</v>
      </c>
      <c r="B111" s="336" t="s">
        <v>1094</v>
      </c>
      <c r="C111" s="22" t="s">
        <v>234</v>
      </c>
      <c r="D111" s="98">
        <v>0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337">
        <v>0</v>
      </c>
      <c r="P111" s="29" t="s">
        <v>110</v>
      </c>
      <c r="Q111" s="29">
        <f t="shared" si="34"/>
        <v>0</v>
      </c>
      <c r="R111" s="29" t="s">
        <v>110</v>
      </c>
      <c r="S111" s="75" t="str">
        <f t="shared" si="35"/>
        <v>-</v>
      </c>
      <c r="T111" s="110" t="s">
        <v>110</v>
      </c>
    </row>
    <row r="112" spans="1:20" s="18" customFormat="1" ht="31.5">
      <c r="A112" s="338" t="s">
        <v>894</v>
      </c>
      <c r="B112" s="339" t="s">
        <v>1095</v>
      </c>
      <c r="C112" s="340" t="s">
        <v>234</v>
      </c>
      <c r="D112" s="98">
        <v>0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337">
        <v>0</v>
      </c>
      <c r="P112" s="29" t="s">
        <v>110</v>
      </c>
      <c r="Q112" s="29">
        <f t="shared" si="34"/>
        <v>0</v>
      </c>
      <c r="R112" s="29" t="s">
        <v>110</v>
      </c>
      <c r="S112" s="75" t="str">
        <f t="shared" si="35"/>
        <v>-</v>
      </c>
      <c r="T112" s="110" t="s">
        <v>110</v>
      </c>
    </row>
    <row r="113" spans="1:20" s="18" customFormat="1" ht="31.5">
      <c r="A113" s="338" t="s">
        <v>895</v>
      </c>
      <c r="B113" s="339" t="s">
        <v>1096</v>
      </c>
      <c r="C113" s="340" t="s">
        <v>234</v>
      </c>
      <c r="D113" s="98">
        <v>0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337">
        <v>0</v>
      </c>
      <c r="P113" s="29" t="s">
        <v>110</v>
      </c>
      <c r="Q113" s="29">
        <f t="shared" si="34"/>
        <v>0</v>
      </c>
      <c r="R113" s="29" t="s">
        <v>110</v>
      </c>
      <c r="S113" s="75" t="str">
        <f t="shared" si="35"/>
        <v>-</v>
      </c>
      <c r="T113" s="110" t="s">
        <v>110</v>
      </c>
    </row>
    <row r="114" spans="1:20" s="18" customFormat="1" ht="31.5">
      <c r="A114" s="338" t="s">
        <v>896</v>
      </c>
      <c r="B114" s="339" t="s">
        <v>1097</v>
      </c>
      <c r="C114" s="340" t="s">
        <v>234</v>
      </c>
      <c r="D114" s="98">
        <v>0</v>
      </c>
      <c r="E114" s="98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337">
        <v>0</v>
      </c>
      <c r="P114" s="29" t="s">
        <v>110</v>
      </c>
      <c r="Q114" s="29">
        <f t="shared" si="34"/>
        <v>0</v>
      </c>
      <c r="R114" s="29" t="s">
        <v>110</v>
      </c>
      <c r="S114" s="75" t="str">
        <f t="shared" si="35"/>
        <v>-</v>
      </c>
      <c r="T114" s="110" t="s">
        <v>110</v>
      </c>
    </row>
    <row r="115" spans="1:20" s="18" customFormat="1" ht="31.5">
      <c r="A115" s="338" t="s">
        <v>897</v>
      </c>
      <c r="B115" s="339" t="s">
        <v>1098</v>
      </c>
      <c r="C115" s="340" t="s">
        <v>234</v>
      </c>
      <c r="D115" s="98">
        <v>0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337">
        <v>0</v>
      </c>
      <c r="P115" s="29" t="s">
        <v>110</v>
      </c>
      <c r="Q115" s="29">
        <f t="shared" si="34"/>
        <v>0</v>
      </c>
      <c r="R115" s="29" t="s">
        <v>110</v>
      </c>
      <c r="S115" s="75" t="str">
        <f t="shared" si="35"/>
        <v>-</v>
      </c>
      <c r="T115" s="110" t="s">
        <v>110</v>
      </c>
    </row>
    <row r="116" spans="1:20" s="18" customFormat="1" ht="31.5">
      <c r="A116" s="338" t="s">
        <v>1099</v>
      </c>
      <c r="B116" s="339" t="s">
        <v>1100</v>
      </c>
      <c r="C116" s="340" t="s">
        <v>234</v>
      </c>
      <c r="D116" s="98">
        <v>0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337">
        <v>0</v>
      </c>
      <c r="P116" s="29" t="s">
        <v>110</v>
      </c>
      <c r="Q116" s="29">
        <f t="shared" si="34"/>
        <v>0</v>
      </c>
      <c r="R116" s="29" t="s">
        <v>110</v>
      </c>
      <c r="S116" s="75" t="str">
        <f t="shared" si="35"/>
        <v>-</v>
      </c>
      <c r="T116" s="110" t="s">
        <v>110</v>
      </c>
    </row>
    <row r="117" spans="1:20" s="18" customFormat="1" ht="31.5">
      <c r="A117" s="338" t="s">
        <v>1101</v>
      </c>
      <c r="B117" s="339" t="s">
        <v>1102</v>
      </c>
      <c r="C117" s="340" t="s">
        <v>234</v>
      </c>
      <c r="D117" s="98">
        <f t="shared" ref="D117:N117" si="42">D118+D119</f>
        <v>0</v>
      </c>
      <c r="E117" s="98">
        <f t="shared" si="42"/>
        <v>27.820700000000002</v>
      </c>
      <c r="F117" s="98">
        <f t="shared" si="42"/>
        <v>0</v>
      </c>
      <c r="G117" s="98">
        <f t="shared" si="42"/>
        <v>0</v>
      </c>
      <c r="H117" s="98">
        <f t="shared" si="42"/>
        <v>0</v>
      </c>
      <c r="I117" s="98">
        <f t="shared" si="42"/>
        <v>27.820700000000002</v>
      </c>
      <c r="J117" s="98">
        <f t="shared" si="42"/>
        <v>0</v>
      </c>
      <c r="K117" s="98">
        <f t="shared" si="42"/>
        <v>27.820700000000002</v>
      </c>
      <c r="L117" s="98">
        <f t="shared" si="42"/>
        <v>0</v>
      </c>
      <c r="M117" s="98">
        <f t="shared" si="42"/>
        <v>0</v>
      </c>
      <c r="N117" s="98">
        <f t="shared" si="42"/>
        <v>0</v>
      </c>
      <c r="O117" s="337">
        <v>27.820700000000002</v>
      </c>
      <c r="P117" s="29" t="s">
        <v>110</v>
      </c>
      <c r="Q117" s="29">
        <f t="shared" si="34"/>
        <v>-27.820700000000002</v>
      </c>
      <c r="R117" s="29" t="s">
        <v>110</v>
      </c>
      <c r="S117" s="75">
        <f t="shared" si="35"/>
        <v>-100</v>
      </c>
      <c r="T117" s="110" t="s">
        <v>110</v>
      </c>
    </row>
    <row r="118" spans="1:20" s="18" customFormat="1">
      <c r="A118" s="338" t="s">
        <v>1103</v>
      </c>
      <c r="B118" s="339" t="s">
        <v>1104</v>
      </c>
      <c r="C118" s="340" t="s">
        <v>234</v>
      </c>
      <c r="D118" s="98">
        <v>0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337">
        <v>0</v>
      </c>
      <c r="P118" s="29" t="s">
        <v>110</v>
      </c>
      <c r="Q118" s="29">
        <f t="shared" si="34"/>
        <v>0</v>
      </c>
      <c r="R118" s="29" t="s">
        <v>110</v>
      </c>
      <c r="S118" s="75" t="str">
        <f t="shared" si="35"/>
        <v>-</v>
      </c>
      <c r="T118" s="110" t="s">
        <v>110</v>
      </c>
    </row>
    <row r="119" spans="1:20" s="18" customFormat="1" ht="31.5">
      <c r="A119" s="338" t="s">
        <v>1105</v>
      </c>
      <c r="B119" s="339" t="s">
        <v>1106</v>
      </c>
      <c r="C119" s="340" t="s">
        <v>234</v>
      </c>
      <c r="D119" s="98">
        <f t="shared" ref="D119:N119" si="43">SUM(D120:D121)</f>
        <v>0</v>
      </c>
      <c r="E119" s="98">
        <f t="shared" si="43"/>
        <v>27.820700000000002</v>
      </c>
      <c r="F119" s="98">
        <f t="shared" si="43"/>
        <v>0</v>
      </c>
      <c r="G119" s="98">
        <f t="shared" si="43"/>
        <v>0</v>
      </c>
      <c r="H119" s="98">
        <f t="shared" si="43"/>
        <v>0</v>
      </c>
      <c r="I119" s="98">
        <f t="shared" si="43"/>
        <v>27.820700000000002</v>
      </c>
      <c r="J119" s="98">
        <f t="shared" si="43"/>
        <v>0</v>
      </c>
      <c r="K119" s="98">
        <f t="shared" si="43"/>
        <v>27.820700000000002</v>
      </c>
      <c r="L119" s="98">
        <f t="shared" si="43"/>
        <v>0</v>
      </c>
      <c r="M119" s="98">
        <f t="shared" si="43"/>
        <v>0</v>
      </c>
      <c r="N119" s="98">
        <f t="shared" si="43"/>
        <v>0</v>
      </c>
      <c r="O119" s="337">
        <v>27.820700000000002</v>
      </c>
      <c r="P119" s="29" t="s">
        <v>110</v>
      </c>
      <c r="Q119" s="29">
        <f t="shared" si="34"/>
        <v>-27.820700000000002</v>
      </c>
      <c r="R119" s="29" t="s">
        <v>110</v>
      </c>
      <c r="S119" s="75">
        <f t="shared" si="35"/>
        <v>-100</v>
      </c>
      <c r="T119" s="110" t="s">
        <v>110</v>
      </c>
    </row>
    <row r="120" spans="1:20" ht="31.5">
      <c r="A120" s="70" t="s">
        <v>1105</v>
      </c>
      <c r="B120" s="42" t="s">
        <v>1107</v>
      </c>
      <c r="C120" s="110" t="s">
        <v>1108</v>
      </c>
      <c r="D120" s="40" t="s">
        <v>110</v>
      </c>
      <c r="E120" s="40">
        <v>17.81962</v>
      </c>
      <c r="F120" s="40" t="s">
        <v>110</v>
      </c>
      <c r="G120" s="40">
        <v>0</v>
      </c>
      <c r="H120" s="40" t="s">
        <v>110</v>
      </c>
      <c r="I120" s="40">
        <v>17.81962</v>
      </c>
      <c r="J120" s="40" t="s">
        <v>110</v>
      </c>
      <c r="K120" s="40">
        <v>17.81962</v>
      </c>
      <c r="L120" s="40" t="s">
        <v>110</v>
      </c>
      <c r="M120" s="40">
        <v>0</v>
      </c>
      <c r="N120" s="40" t="s">
        <v>110</v>
      </c>
      <c r="O120" s="337">
        <v>17.81962</v>
      </c>
      <c r="P120" s="29" t="s">
        <v>110</v>
      </c>
      <c r="Q120" s="29">
        <f t="shared" si="34"/>
        <v>-17.81962</v>
      </c>
      <c r="R120" s="29" t="s">
        <v>110</v>
      </c>
      <c r="S120" s="75">
        <f t="shared" si="35"/>
        <v>-100</v>
      </c>
      <c r="T120" s="110" t="s">
        <v>1272</v>
      </c>
    </row>
    <row r="121" spans="1:20" ht="31.5">
      <c r="A121" s="70" t="s">
        <v>1105</v>
      </c>
      <c r="B121" s="42" t="s">
        <v>1109</v>
      </c>
      <c r="C121" s="110" t="s">
        <v>1110</v>
      </c>
      <c r="D121" s="40" t="s">
        <v>110</v>
      </c>
      <c r="E121" s="40">
        <v>10.00108</v>
      </c>
      <c r="F121" s="40" t="s">
        <v>110</v>
      </c>
      <c r="G121" s="40">
        <v>0</v>
      </c>
      <c r="H121" s="40" t="s">
        <v>110</v>
      </c>
      <c r="I121" s="40">
        <v>10.00108</v>
      </c>
      <c r="J121" s="40" t="s">
        <v>110</v>
      </c>
      <c r="K121" s="40">
        <v>10.00108</v>
      </c>
      <c r="L121" s="40" t="s">
        <v>110</v>
      </c>
      <c r="M121" s="40">
        <v>0</v>
      </c>
      <c r="N121" s="40" t="s">
        <v>110</v>
      </c>
      <c r="O121" s="337">
        <v>10.00108</v>
      </c>
      <c r="P121" s="29" t="s">
        <v>110</v>
      </c>
      <c r="Q121" s="29">
        <f t="shared" si="34"/>
        <v>-10.00108</v>
      </c>
      <c r="R121" s="29" t="s">
        <v>110</v>
      </c>
      <c r="S121" s="75">
        <f t="shared" si="35"/>
        <v>-100</v>
      </c>
      <c r="T121" s="110" t="s">
        <v>1272</v>
      </c>
    </row>
    <row r="122" spans="1:20" s="18" customFormat="1" ht="47.25">
      <c r="A122" s="338" t="s">
        <v>289</v>
      </c>
      <c r="B122" s="339" t="s">
        <v>1111</v>
      </c>
      <c r="C122" s="340" t="s">
        <v>234</v>
      </c>
      <c r="D122" s="98">
        <f t="shared" ref="D122:N122" si="44">D123+D124</f>
        <v>181.59493220338982</v>
      </c>
      <c r="E122" s="98">
        <f t="shared" si="44"/>
        <v>1011.3674521600001</v>
      </c>
      <c r="F122" s="98">
        <f t="shared" si="44"/>
        <v>0</v>
      </c>
      <c r="G122" s="98">
        <f t="shared" si="44"/>
        <v>1011.3674521600001</v>
      </c>
      <c r="H122" s="98">
        <f t="shared" si="44"/>
        <v>0</v>
      </c>
      <c r="I122" s="98">
        <f t="shared" si="44"/>
        <v>0</v>
      </c>
      <c r="J122" s="98">
        <f t="shared" si="44"/>
        <v>0</v>
      </c>
      <c r="K122" s="98">
        <f t="shared" si="44"/>
        <v>0</v>
      </c>
      <c r="L122" s="98">
        <f t="shared" si="44"/>
        <v>0</v>
      </c>
      <c r="M122" s="98">
        <f t="shared" si="44"/>
        <v>0</v>
      </c>
      <c r="N122" s="98">
        <f t="shared" si="44"/>
        <v>0</v>
      </c>
      <c r="O122" s="337">
        <v>0</v>
      </c>
      <c r="P122" s="29" t="s">
        <v>110</v>
      </c>
      <c r="Q122" s="29">
        <f t="shared" si="34"/>
        <v>0</v>
      </c>
      <c r="R122" s="29" t="s">
        <v>110</v>
      </c>
      <c r="S122" s="75" t="str">
        <f t="shared" si="35"/>
        <v>-</v>
      </c>
      <c r="T122" s="110" t="s">
        <v>110</v>
      </c>
    </row>
    <row r="123" spans="1:20" s="18" customFormat="1" ht="31.5">
      <c r="A123" s="338" t="s">
        <v>1112</v>
      </c>
      <c r="B123" s="339" t="s">
        <v>1113</v>
      </c>
      <c r="C123" s="340" t="s">
        <v>234</v>
      </c>
      <c r="D123" s="98">
        <v>0</v>
      </c>
      <c r="E123" s="98">
        <v>0</v>
      </c>
      <c r="F123" s="98">
        <v>0</v>
      </c>
      <c r="G123" s="98">
        <v>0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98">
        <v>0</v>
      </c>
      <c r="O123" s="337">
        <v>0</v>
      </c>
      <c r="P123" s="29" t="s">
        <v>110</v>
      </c>
      <c r="Q123" s="29">
        <f t="shared" si="34"/>
        <v>0</v>
      </c>
      <c r="R123" s="29" t="s">
        <v>110</v>
      </c>
      <c r="S123" s="75" t="str">
        <f t="shared" si="35"/>
        <v>-</v>
      </c>
      <c r="T123" s="110" t="s">
        <v>110</v>
      </c>
    </row>
    <row r="124" spans="1:20" s="18" customFormat="1" ht="31.5">
      <c r="A124" s="338" t="s">
        <v>1114</v>
      </c>
      <c r="B124" s="339" t="s">
        <v>1115</v>
      </c>
      <c r="C124" s="340" t="s">
        <v>234</v>
      </c>
      <c r="D124" s="98">
        <f t="shared" ref="D124:N124" si="45">SUM(D125)</f>
        <v>181.59493220338982</v>
      </c>
      <c r="E124" s="98">
        <f t="shared" si="45"/>
        <v>1011.3674521600001</v>
      </c>
      <c r="F124" s="98">
        <f t="shared" si="45"/>
        <v>0</v>
      </c>
      <c r="G124" s="98">
        <f t="shared" si="45"/>
        <v>1011.3674521600001</v>
      </c>
      <c r="H124" s="98">
        <f t="shared" si="45"/>
        <v>0</v>
      </c>
      <c r="I124" s="98">
        <f t="shared" si="45"/>
        <v>0</v>
      </c>
      <c r="J124" s="98">
        <f t="shared" si="45"/>
        <v>0</v>
      </c>
      <c r="K124" s="98">
        <f t="shared" si="45"/>
        <v>0</v>
      </c>
      <c r="L124" s="98">
        <f t="shared" si="45"/>
        <v>0</v>
      </c>
      <c r="M124" s="98">
        <f t="shared" si="45"/>
        <v>0</v>
      </c>
      <c r="N124" s="98">
        <f t="shared" si="45"/>
        <v>0</v>
      </c>
      <c r="O124" s="337">
        <v>0</v>
      </c>
      <c r="P124" s="29" t="s">
        <v>110</v>
      </c>
      <c r="Q124" s="29">
        <f t="shared" si="34"/>
        <v>0</v>
      </c>
      <c r="R124" s="29" t="s">
        <v>110</v>
      </c>
      <c r="S124" s="75" t="str">
        <f t="shared" si="35"/>
        <v>-</v>
      </c>
      <c r="T124" s="110" t="s">
        <v>110</v>
      </c>
    </row>
    <row r="125" spans="1:20">
      <c r="A125" s="70" t="s">
        <v>1114</v>
      </c>
      <c r="B125" s="42" t="s">
        <v>1116</v>
      </c>
      <c r="C125" s="110" t="s">
        <v>1117</v>
      </c>
      <c r="D125" s="40">
        <v>181.59493220338982</v>
      </c>
      <c r="E125" s="40">
        <v>1011.3674521600001</v>
      </c>
      <c r="F125" s="40" t="s">
        <v>110</v>
      </c>
      <c r="G125" s="40">
        <v>1011.3674521600001</v>
      </c>
      <c r="H125" s="40" t="s">
        <v>110</v>
      </c>
      <c r="I125" s="40">
        <v>0</v>
      </c>
      <c r="J125" s="40" t="s">
        <v>110</v>
      </c>
      <c r="K125" s="40">
        <v>0</v>
      </c>
      <c r="L125" s="40" t="s">
        <v>110</v>
      </c>
      <c r="M125" s="40">
        <v>0</v>
      </c>
      <c r="N125" s="40" t="s">
        <v>110</v>
      </c>
      <c r="O125" s="337">
        <v>0</v>
      </c>
      <c r="P125" s="29" t="s">
        <v>110</v>
      </c>
      <c r="Q125" s="29">
        <f t="shared" si="34"/>
        <v>0</v>
      </c>
      <c r="R125" s="29" t="s">
        <v>110</v>
      </c>
      <c r="S125" s="75" t="str">
        <f t="shared" si="35"/>
        <v>-</v>
      </c>
      <c r="T125" s="110" t="s">
        <v>110</v>
      </c>
    </row>
    <row r="126" spans="1:20" s="18" customFormat="1" ht="31.5">
      <c r="A126" s="338" t="s">
        <v>292</v>
      </c>
      <c r="B126" s="339" t="s">
        <v>1118</v>
      </c>
      <c r="C126" s="340" t="s">
        <v>234</v>
      </c>
      <c r="D126" s="98">
        <f t="shared" ref="D126:N126" si="46">SUM(D127:D172)</f>
        <v>0</v>
      </c>
      <c r="E126" s="98">
        <f t="shared" si="46"/>
        <v>7.7988690100000015</v>
      </c>
      <c r="F126" s="98">
        <f t="shared" si="46"/>
        <v>0</v>
      </c>
      <c r="G126" s="98">
        <f t="shared" si="46"/>
        <v>7.7988690100000015</v>
      </c>
      <c r="H126" s="98">
        <f t="shared" si="46"/>
        <v>0</v>
      </c>
      <c r="I126" s="98">
        <f t="shared" si="46"/>
        <v>0</v>
      </c>
      <c r="J126" s="98">
        <f t="shared" si="46"/>
        <v>0</v>
      </c>
      <c r="K126" s="98">
        <f t="shared" si="46"/>
        <v>0</v>
      </c>
      <c r="L126" s="98">
        <f t="shared" si="46"/>
        <v>0</v>
      </c>
      <c r="M126" s="98">
        <f t="shared" si="46"/>
        <v>0</v>
      </c>
      <c r="N126" s="98">
        <f t="shared" si="46"/>
        <v>0</v>
      </c>
      <c r="O126" s="337">
        <v>0</v>
      </c>
      <c r="P126" s="29" t="s">
        <v>110</v>
      </c>
      <c r="Q126" s="29">
        <f t="shared" si="34"/>
        <v>0</v>
      </c>
      <c r="R126" s="29" t="s">
        <v>110</v>
      </c>
      <c r="S126" s="75" t="str">
        <f t="shared" si="35"/>
        <v>-</v>
      </c>
      <c r="T126" s="110" t="s">
        <v>110</v>
      </c>
    </row>
    <row r="127" spans="1:20">
      <c r="A127" s="70" t="s">
        <v>292</v>
      </c>
      <c r="B127" s="42" t="s">
        <v>1119</v>
      </c>
      <c r="C127" s="110" t="s">
        <v>1120</v>
      </c>
      <c r="D127" s="40" t="s">
        <v>110</v>
      </c>
      <c r="E127" s="40">
        <v>0.23215384</v>
      </c>
      <c r="F127" s="40" t="s">
        <v>110</v>
      </c>
      <c r="G127" s="40">
        <v>0.23215384</v>
      </c>
      <c r="H127" s="40" t="s">
        <v>110</v>
      </c>
      <c r="I127" s="40">
        <v>0</v>
      </c>
      <c r="J127" s="40" t="s">
        <v>110</v>
      </c>
      <c r="K127" s="40" t="s">
        <v>110</v>
      </c>
      <c r="L127" s="40" t="s">
        <v>110</v>
      </c>
      <c r="M127" s="40">
        <v>0</v>
      </c>
      <c r="N127" s="40" t="s">
        <v>110</v>
      </c>
      <c r="O127" s="337" t="s">
        <v>110</v>
      </c>
      <c r="P127" s="29" t="s">
        <v>110</v>
      </c>
      <c r="Q127" s="29" t="str">
        <f t="shared" si="34"/>
        <v>нд</v>
      </c>
      <c r="R127" s="29" t="s">
        <v>110</v>
      </c>
      <c r="S127" s="75" t="str">
        <f t="shared" si="35"/>
        <v>нд</v>
      </c>
      <c r="T127" s="110" t="s">
        <v>110</v>
      </c>
    </row>
    <row r="128" spans="1:20">
      <c r="A128" s="70" t="s">
        <v>292</v>
      </c>
      <c r="B128" s="42" t="s">
        <v>1121</v>
      </c>
      <c r="C128" s="110" t="s">
        <v>1122</v>
      </c>
      <c r="D128" s="40" t="s">
        <v>110</v>
      </c>
      <c r="E128" s="40">
        <v>0.10620468</v>
      </c>
      <c r="F128" s="40" t="s">
        <v>110</v>
      </c>
      <c r="G128" s="40">
        <v>0.10620468</v>
      </c>
      <c r="H128" s="40" t="s">
        <v>110</v>
      </c>
      <c r="I128" s="40">
        <v>0</v>
      </c>
      <c r="J128" s="40" t="s">
        <v>110</v>
      </c>
      <c r="K128" s="40" t="s">
        <v>110</v>
      </c>
      <c r="L128" s="40" t="s">
        <v>110</v>
      </c>
      <c r="M128" s="40">
        <v>0</v>
      </c>
      <c r="N128" s="40" t="s">
        <v>110</v>
      </c>
      <c r="O128" s="337" t="s">
        <v>110</v>
      </c>
      <c r="P128" s="29" t="s">
        <v>110</v>
      </c>
      <c r="Q128" s="29" t="str">
        <f t="shared" si="34"/>
        <v>нд</v>
      </c>
      <c r="R128" s="29" t="s">
        <v>110</v>
      </c>
      <c r="S128" s="75" t="str">
        <f t="shared" si="35"/>
        <v>нд</v>
      </c>
      <c r="T128" s="110" t="s">
        <v>110</v>
      </c>
    </row>
    <row r="129" spans="1:20">
      <c r="A129" s="70" t="s">
        <v>292</v>
      </c>
      <c r="B129" s="42" t="s">
        <v>1123</v>
      </c>
      <c r="C129" s="110" t="s">
        <v>1124</v>
      </c>
      <c r="D129" s="40" t="s">
        <v>110</v>
      </c>
      <c r="E129" s="40">
        <v>0.30150976000000002</v>
      </c>
      <c r="F129" s="40" t="s">
        <v>110</v>
      </c>
      <c r="G129" s="40">
        <v>0.30150976000000002</v>
      </c>
      <c r="H129" s="40" t="s">
        <v>110</v>
      </c>
      <c r="I129" s="40">
        <v>0</v>
      </c>
      <c r="J129" s="40" t="s">
        <v>110</v>
      </c>
      <c r="K129" s="40" t="s">
        <v>110</v>
      </c>
      <c r="L129" s="40" t="s">
        <v>110</v>
      </c>
      <c r="M129" s="40">
        <v>0</v>
      </c>
      <c r="N129" s="40" t="s">
        <v>110</v>
      </c>
      <c r="O129" s="337" t="s">
        <v>110</v>
      </c>
      <c r="P129" s="29" t="s">
        <v>110</v>
      </c>
      <c r="Q129" s="29" t="str">
        <f t="shared" si="34"/>
        <v>нд</v>
      </c>
      <c r="R129" s="29" t="s">
        <v>110</v>
      </c>
      <c r="S129" s="75" t="str">
        <f t="shared" si="35"/>
        <v>нд</v>
      </c>
      <c r="T129" s="110" t="s">
        <v>110</v>
      </c>
    </row>
    <row r="130" spans="1:20">
      <c r="A130" s="70" t="s">
        <v>292</v>
      </c>
      <c r="B130" s="42" t="s">
        <v>1125</v>
      </c>
      <c r="C130" s="110" t="s">
        <v>1126</v>
      </c>
      <c r="D130" s="40" t="s">
        <v>110</v>
      </c>
      <c r="E130" s="40">
        <v>0.38964536</v>
      </c>
      <c r="F130" s="40" t="s">
        <v>110</v>
      </c>
      <c r="G130" s="40">
        <v>0.38964536</v>
      </c>
      <c r="H130" s="40" t="s">
        <v>110</v>
      </c>
      <c r="I130" s="40">
        <v>0</v>
      </c>
      <c r="J130" s="40" t="s">
        <v>110</v>
      </c>
      <c r="K130" s="40" t="s">
        <v>110</v>
      </c>
      <c r="L130" s="40" t="s">
        <v>110</v>
      </c>
      <c r="M130" s="40">
        <v>0</v>
      </c>
      <c r="N130" s="40" t="s">
        <v>110</v>
      </c>
      <c r="O130" s="337" t="s">
        <v>110</v>
      </c>
      <c r="P130" s="29" t="s">
        <v>110</v>
      </c>
      <c r="Q130" s="29" t="str">
        <f t="shared" si="34"/>
        <v>нд</v>
      </c>
      <c r="R130" s="29" t="s">
        <v>110</v>
      </c>
      <c r="S130" s="75" t="str">
        <f t="shared" si="35"/>
        <v>нд</v>
      </c>
      <c r="T130" s="110" t="s">
        <v>110</v>
      </c>
    </row>
    <row r="131" spans="1:20">
      <c r="A131" s="70" t="s">
        <v>292</v>
      </c>
      <c r="B131" s="42" t="s">
        <v>1127</v>
      </c>
      <c r="C131" s="110" t="s">
        <v>1128</v>
      </c>
      <c r="D131" s="40" t="s">
        <v>110</v>
      </c>
      <c r="E131" s="40">
        <v>0.13727248</v>
      </c>
      <c r="F131" s="40" t="s">
        <v>110</v>
      </c>
      <c r="G131" s="40">
        <v>0.13727248</v>
      </c>
      <c r="H131" s="40" t="s">
        <v>110</v>
      </c>
      <c r="I131" s="40">
        <v>0</v>
      </c>
      <c r="J131" s="40" t="s">
        <v>110</v>
      </c>
      <c r="K131" s="40" t="s">
        <v>110</v>
      </c>
      <c r="L131" s="40" t="s">
        <v>110</v>
      </c>
      <c r="M131" s="40">
        <v>0</v>
      </c>
      <c r="N131" s="40" t="s">
        <v>110</v>
      </c>
      <c r="O131" s="337" t="s">
        <v>110</v>
      </c>
      <c r="P131" s="29" t="s">
        <v>110</v>
      </c>
      <c r="Q131" s="29" t="str">
        <f t="shared" si="34"/>
        <v>нд</v>
      </c>
      <c r="R131" s="29" t="s">
        <v>110</v>
      </c>
      <c r="S131" s="75" t="str">
        <f t="shared" si="35"/>
        <v>нд</v>
      </c>
      <c r="T131" s="110" t="s">
        <v>110</v>
      </c>
    </row>
    <row r="132" spans="1:20">
      <c r="A132" s="70" t="s">
        <v>292</v>
      </c>
      <c r="B132" s="42" t="s">
        <v>1129</v>
      </c>
      <c r="C132" s="110" t="s">
        <v>1130</v>
      </c>
      <c r="D132" s="40" t="s">
        <v>110</v>
      </c>
      <c r="E132" s="40">
        <v>0.13727248</v>
      </c>
      <c r="F132" s="40" t="s">
        <v>110</v>
      </c>
      <c r="G132" s="40">
        <v>0.13727248</v>
      </c>
      <c r="H132" s="40" t="s">
        <v>110</v>
      </c>
      <c r="I132" s="40">
        <v>0</v>
      </c>
      <c r="J132" s="40" t="s">
        <v>110</v>
      </c>
      <c r="K132" s="40" t="s">
        <v>110</v>
      </c>
      <c r="L132" s="40" t="s">
        <v>110</v>
      </c>
      <c r="M132" s="40">
        <v>0</v>
      </c>
      <c r="N132" s="40" t="s">
        <v>110</v>
      </c>
      <c r="O132" s="337" t="s">
        <v>110</v>
      </c>
      <c r="P132" s="29" t="s">
        <v>110</v>
      </c>
      <c r="Q132" s="29" t="str">
        <f t="shared" si="34"/>
        <v>нд</v>
      </c>
      <c r="R132" s="29" t="s">
        <v>110</v>
      </c>
      <c r="S132" s="75" t="str">
        <f t="shared" si="35"/>
        <v>нд</v>
      </c>
      <c r="T132" s="110" t="s">
        <v>110</v>
      </c>
    </row>
    <row r="133" spans="1:20">
      <c r="A133" s="70" t="s">
        <v>292</v>
      </c>
      <c r="B133" s="42" t="s">
        <v>1131</v>
      </c>
      <c r="C133" s="110" t="s">
        <v>1132</v>
      </c>
      <c r="D133" s="40" t="s">
        <v>110</v>
      </c>
      <c r="E133" s="40">
        <v>0.13600129</v>
      </c>
      <c r="F133" s="40" t="s">
        <v>110</v>
      </c>
      <c r="G133" s="40">
        <v>0.13600129</v>
      </c>
      <c r="H133" s="40" t="s">
        <v>110</v>
      </c>
      <c r="I133" s="40">
        <v>0</v>
      </c>
      <c r="J133" s="40" t="s">
        <v>110</v>
      </c>
      <c r="K133" s="40" t="s">
        <v>110</v>
      </c>
      <c r="L133" s="40" t="s">
        <v>110</v>
      </c>
      <c r="M133" s="40">
        <v>0</v>
      </c>
      <c r="N133" s="40" t="s">
        <v>110</v>
      </c>
      <c r="O133" s="337" t="s">
        <v>110</v>
      </c>
      <c r="P133" s="29" t="s">
        <v>110</v>
      </c>
      <c r="Q133" s="29" t="str">
        <f t="shared" si="34"/>
        <v>нд</v>
      </c>
      <c r="R133" s="29" t="s">
        <v>110</v>
      </c>
      <c r="S133" s="75" t="str">
        <f t="shared" si="35"/>
        <v>нд</v>
      </c>
      <c r="T133" s="110" t="s">
        <v>110</v>
      </c>
    </row>
    <row r="134" spans="1:20">
      <c r="A134" s="70" t="s">
        <v>292</v>
      </c>
      <c r="B134" s="42" t="s">
        <v>1133</v>
      </c>
      <c r="C134" s="110" t="s">
        <v>1134</v>
      </c>
      <c r="D134" s="40" t="s">
        <v>110</v>
      </c>
      <c r="E134" s="40">
        <v>5.987168000000001E-2</v>
      </c>
      <c r="F134" s="40" t="s">
        <v>110</v>
      </c>
      <c r="G134" s="40">
        <v>5.987168000000001E-2</v>
      </c>
      <c r="H134" s="40" t="s">
        <v>110</v>
      </c>
      <c r="I134" s="40">
        <v>0</v>
      </c>
      <c r="J134" s="40" t="s">
        <v>110</v>
      </c>
      <c r="K134" s="40" t="s">
        <v>110</v>
      </c>
      <c r="L134" s="40" t="s">
        <v>110</v>
      </c>
      <c r="M134" s="40">
        <v>0</v>
      </c>
      <c r="N134" s="40" t="s">
        <v>110</v>
      </c>
      <c r="O134" s="337" t="s">
        <v>110</v>
      </c>
      <c r="P134" s="29" t="s">
        <v>110</v>
      </c>
      <c r="Q134" s="29" t="str">
        <f t="shared" si="34"/>
        <v>нд</v>
      </c>
      <c r="R134" s="29" t="s">
        <v>110</v>
      </c>
      <c r="S134" s="75" t="str">
        <f t="shared" si="35"/>
        <v>нд</v>
      </c>
      <c r="T134" s="110" t="s">
        <v>110</v>
      </c>
    </row>
    <row r="135" spans="1:20">
      <c r="A135" s="70" t="s">
        <v>292</v>
      </c>
      <c r="B135" s="42" t="s">
        <v>1135</v>
      </c>
      <c r="C135" s="110" t="s">
        <v>1136</v>
      </c>
      <c r="D135" s="40" t="s">
        <v>110</v>
      </c>
      <c r="E135" s="40">
        <v>0.18964535999999999</v>
      </c>
      <c r="F135" s="40" t="s">
        <v>110</v>
      </c>
      <c r="G135" s="40">
        <v>0.18964535999999999</v>
      </c>
      <c r="H135" s="40" t="s">
        <v>110</v>
      </c>
      <c r="I135" s="40">
        <v>0</v>
      </c>
      <c r="J135" s="40" t="s">
        <v>110</v>
      </c>
      <c r="K135" s="40" t="s">
        <v>110</v>
      </c>
      <c r="L135" s="40" t="s">
        <v>110</v>
      </c>
      <c r="M135" s="40">
        <v>0</v>
      </c>
      <c r="N135" s="40" t="s">
        <v>110</v>
      </c>
      <c r="O135" s="337" t="s">
        <v>110</v>
      </c>
      <c r="P135" s="29" t="s">
        <v>110</v>
      </c>
      <c r="Q135" s="29" t="str">
        <f t="shared" si="34"/>
        <v>нд</v>
      </c>
      <c r="R135" s="29" t="s">
        <v>110</v>
      </c>
      <c r="S135" s="75" t="str">
        <f t="shared" si="35"/>
        <v>нд</v>
      </c>
      <c r="T135" s="110" t="s">
        <v>110</v>
      </c>
    </row>
    <row r="136" spans="1:20">
      <c r="A136" s="70" t="s">
        <v>292</v>
      </c>
      <c r="B136" s="42" t="s">
        <v>1137</v>
      </c>
      <c r="C136" s="110" t="s">
        <v>1138</v>
      </c>
      <c r="D136" s="40" t="s">
        <v>110</v>
      </c>
      <c r="E136" s="40">
        <v>8.6679259999999994E-2</v>
      </c>
      <c r="F136" s="40" t="s">
        <v>110</v>
      </c>
      <c r="G136" s="40">
        <v>8.6679259999999994E-2</v>
      </c>
      <c r="H136" s="40" t="s">
        <v>110</v>
      </c>
      <c r="I136" s="40">
        <v>0</v>
      </c>
      <c r="J136" s="40" t="s">
        <v>110</v>
      </c>
      <c r="K136" s="40" t="s">
        <v>110</v>
      </c>
      <c r="L136" s="40" t="s">
        <v>110</v>
      </c>
      <c r="M136" s="40">
        <v>0</v>
      </c>
      <c r="N136" s="40" t="s">
        <v>110</v>
      </c>
      <c r="O136" s="337" t="s">
        <v>110</v>
      </c>
      <c r="P136" s="29" t="s">
        <v>110</v>
      </c>
      <c r="Q136" s="29" t="str">
        <f t="shared" si="34"/>
        <v>нд</v>
      </c>
      <c r="R136" s="29" t="s">
        <v>110</v>
      </c>
      <c r="S136" s="75" t="str">
        <f t="shared" si="35"/>
        <v>нд</v>
      </c>
      <c r="T136" s="110" t="s">
        <v>110</v>
      </c>
    </row>
    <row r="137" spans="1:20">
      <c r="A137" s="70" t="s">
        <v>292</v>
      </c>
      <c r="B137" s="42" t="s">
        <v>1139</v>
      </c>
      <c r="C137" s="110" t="s">
        <v>1140</v>
      </c>
      <c r="D137" s="40" t="s">
        <v>110</v>
      </c>
      <c r="E137" s="40">
        <v>0.11508603999999997</v>
      </c>
      <c r="F137" s="40" t="s">
        <v>110</v>
      </c>
      <c r="G137" s="40">
        <v>0.11508603999999997</v>
      </c>
      <c r="H137" s="40" t="s">
        <v>110</v>
      </c>
      <c r="I137" s="40">
        <v>0</v>
      </c>
      <c r="J137" s="40" t="s">
        <v>110</v>
      </c>
      <c r="K137" s="40" t="s">
        <v>110</v>
      </c>
      <c r="L137" s="40" t="s">
        <v>110</v>
      </c>
      <c r="M137" s="40">
        <v>0</v>
      </c>
      <c r="N137" s="40" t="s">
        <v>110</v>
      </c>
      <c r="O137" s="337" t="s">
        <v>110</v>
      </c>
      <c r="P137" s="29" t="s">
        <v>110</v>
      </c>
      <c r="Q137" s="29" t="str">
        <f t="shared" si="34"/>
        <v>нд</v>
      </c>
      <c r="R137" s="29" t="s">
        <v>110</v>
      </c>
      <c r="S137" s="75" t="str">
        <f t="shared" si="35"/>
        <v>нд</v>
      </c>
      <c r="T137" s="110" t="s">
        <v>110</v>
      </c>
    </row>
    <row r="138" spans="1:20">
      <c r="A138" s="70" t="s">
        <v>292</v>
      </c>
      <c r="B138" s="42" t="s">
        <v>1141</v>
      </c>
      <c r="C138" s="110" t="s">
        <v>1142</v>
      </c>
      <c r="D138" s="40" t="s">
        <v>110</v>
      </c>
      <c r="E138" s="40">
        <v>0.11508603999999997</v>
      </c>
      <c r="F138" s="40" t="s">
        <v>110</v>
      </c>
      <c r="G138" s="40">
        <v>0.11508603999999997</v>
      </c>
      <c r="H138" s="40" t="s">
        <v>110</v>
      </c>
      <c r="I138" s="40">
        <v>0</v>
      </c>
      <c r="J138" s="40" t="s">
        <v>110</v>
      </c>
      <c r="K138" s="40" t="s">
        <v>110</v>
      </c>
      <c r="L138" s="40" t="s">
        <v>110</v>
      </c>
      <c r="M138" s="40">
        <v>0</v>
      </c>
      <c r="N138" s="40" t="s">
        <v>110</v>
      </c>
      <c r="O138" s="337" t="s">
        <v>110</v>
      </c>
      <c r="P138" s="29" t="s">
        <v>110</v>
      </c>
      <c r="Q138" s="29" t="str">
        <f t="shared" si="34"/>
        <v>нд</v>
      </c>
      <c r="R138" s="29" t="s">
        <v>110</v>
      </c>
      <c r="S138" s="75" t="str">
        <f t="shared" si="35"/>
        <v>нд</v>
      </c>
      <c r="T138" s="110" t="s">
        <v>110</v>
      </c>
    </row>
    <row r="139" spans="1:20">
      <c r="A139" s="70" t="s">
        <v>292</v>
      </c>
      <c r="B139" s="42" t="s">
        <v>1143</v>
      </c>
      <c r="C139" s="110" t="s">
        <v>1144</v>
      </c>
      <c r="D139" s="40" t="s">
        <v>110</v>
      </c>
      <c r="E139" s="40">
        <v>0.12452925999999999</v>
      </c>
      <c r="F139" s="40" t="s">
        <v>110</v>
      </c>
      <c r="G139" s="40">
        <v>0.12452925999999999</v>
      </c>
      <c r="H139" s="40" t="s">
        <v>110</v>
      </c>
      <c r="I139" s="40">
        <v>0</v>
      </c>
      <c r="J139" s="40" t="s">
        <v>110</v>
      </c>
      <c r="K139" s="40" t="s">
        <v>110</v>
      </c>
      <c r="L139" s="40" t="s">
        <v>110</v>
      </c>
      <c r="M139" s="40">
        <v>0</v>
      </c>
      <c r="N139" s="40" t="s">
        <v>110</v>
      </c>
      <c r="O139" s="337" t="s">
        <v>110</v>
      </c>
      <c r="P139" s="29" t="s">
        <v>110</v>
      </c>
      <c r="Q139" s="29" t="str">
        <f t="shared" si="34"/>
        <v>нд</v>
      </c>
      <c r="R139" s="29" t="s">
        <v>110</v>
      </c>
      <c r="S139" s="75" t="str">
        <f t="shared" si="35"/>
        <v>нд</v>
      </c>
      <c r="T139" s="110" t="s">
        <v>110</v>
      </c>
    </row>
    <row r="140" spans="1:20">
      <c r="A140" s="70" t="s">
        <v>292</v>
      </c>
      <c r="B140" s="42" t="s">
        <v>1145</v>
      </c>
      <c r="C140" s="110" t="s">
        <v>1146</v>
      </c>
      <c r="D140" s="40" t="s">
        <v>110</v>
      </c>
      <c r="E140" s="40">
        <v>0.15195104000000001</v>
      </c>
      <c r="F140" s="40" t="s">
        <v>110</v>
      </c>
      <c r="G140" s="40">
        <v>0.15195104000000001</v>
      </c>
      <c r="H140" s="40" t="s">
        <v>110</v>
      </c>
      <c r="I140" s="40">
        <v>0</v>
      </c>
      <c r="J140" s="40" t="s">
        <v>110</v>
      </c>
      <c r="K140" s="40" t="s">
        <v>110</v>
      </c>
      <c r="L140" s="40" t="s">
        <v>110</v>
      </c>
      <c r="M140" s="40">
        <v>0</v>
      </c>
      <c r="N140" s="40" t="s">
        <v>110</v>
      </c>
      <c r="O140" s="337" t="s">
        <v>110</v>
      </c>
      <c r="P140" s="29" t="s">
        <v>110</v>
      </c>
      <c r="Q140" s="29" t="str">
        <f t="shared" si="34"/>
        <v>нд</v>
      </c>
      <c r="R140" s="29" t="s">
        <v>110</v>
      </c>
      <c r="S140" s="75" t="str">
        <f t="shared" si="35"/>
        <v>нд</v>
      </c>
      <c r="T140" s="110" t="s">
        <v>110</v>
      </c>
    </row>
    <row r="141" spans="1:20">
      <c r="A141" s="70" t="s">
        <v>292</v>
      </c>
      <c r="B141" s="42" t="s">
        <v>1147</v>
      </c>
      <c r="C141" s="110" t="s">
        <v>1148</v>
      </c>
      <c r="D141" s="40" t="s">
        <v>110</v>
      </c>
      <c r="E141" s="40">
        <v>0.33230689000000002</v>
      </c>
      <c r="F141" s="40" t="s">
        <v>110</v>
      </c>
      <c r="G141" s="40">
        <v>0.33230689000000002</v>
      </c>
      <c r="H141" s="40" t="s">
        <v>110</v>
      </c>
      <c r="I141" s="40">
        <v>0</v>
      </c>
      <c r="J141" s="40" t="s">
        <v>110</v>
      </c>
      <c r="K141" s="40" t="s">
        <v>110</v>
      </c>
      <c r="L141" s="40" t="s">
        <v>110</v>
      </c>
      <c r="M141" s="40">
        <v>0</v>
      </c>
      <c r="N141" s="40" t="s">
        <v>110</v>
      </c>
      <c r="O141" s="337" t="s">
        <v>110</v>
      </c>
      <c r="P141" s="29" t="s">
        <v>110</v>
      </c>
      <c r="Q141" s="29" t="str">
        <f t="shared" si="34"/>
        <v>нд</v>
      </c>
      <c r="R141" s="29" t="s">
        <v>110</v>
      </c>
      <c r="S141" s="75" t="str">
        <f t="shared" si="35"/>
        <v>нд</v>
      </c>
      <c r="T141" s="110" t="s">
        <v>110</v>
      </c>
    </row>
    <row r="142" spans="1:20">
      <c r="A142" s="70" t="s">
        <v>292</v>
      </c>
      <c r="B142" s="42" t="s">
        <v>1149</v>
      </c>
      <c r="C142" s="110" t="s">
        <v>1150</v>
      </c>
      <c r="D142" s="40" t="s">
        <v>110</v>
      </c>
      <c r="E142" s="40">
        <v>0.32994621000000002</v>
      </c>
      <c r="F142" s="40" t="s">
        <v>110</v>
      </c>
      <c r="G142" s="40">
        <v>0.32994621000000002</v>
      </c>
      <c r="H142" s="40" t="s">
        <v>110</v>
      </c>
      <c r="I142" s="40">
        <v>0</v>
      </c>
      <c r="J142" s="40" t="s">
        <v>110</v>
      </c>
      <c r="K142" s="40" t="s">
        <v>110</v>
      </c>
      <c r="L142" s="40" t="s">
        <v>110</v>
      </c>
      <c r="M142" s="40">
        <v>0</v>
      </c>
      <c r="N142" s="40" t="s">
        <v>110</v>
      </c>
      <c r="O142" s="337" t="s">
        <v>110</v>
      </c>
      <c r="P142" s="29" t="s">
        <v>110</v>
      </c>
      <c r="Q142" s="29" t="str">
        <f t="shared" si="34"/>
        <v>нд</v>
      </c>
      <c r="R142" s="29" t="s">
        <v>110</v>
      </c>
      <c r="S142" s="75" t="str">
        <f t="shared" si="35"/>
        <v>нд</v>
      </c>
      <c r="T142" s="110" t="s">
        <v>110</v>
      </c>
    </row>
    <row r="143" spans="1:20" ht="31.5">
      <c r="A143" s="70" t="s">
        <v>292</v>
      </c>
      <c r="B143" s="42" t="s">
        <v>1151</v>
      </c>
      <c r="C143" s="110" t="s">
        <v>1152</v>
      </c>
      <c r="D143" s="40" t="s">
        <v>110</v>
      </c>
      <c r="E143" s="40">
        <v>0.38287214000000003</v>
      </c>
      <c r="F143" s="40" t="s">
        <v>110</v>
      </c>
      <c r="G143" s="40">
        <v>0.38287214000000003</v>
      </c>
      <c r="H143" s="40" t="s">
        <v>110</v>
      </c>
      <c r="I143" s="40">
        <v>0</v>
      </c>
      <c r="J143" s="40" t="s">
        <v>110</v>
      </c>
      <c r="K143" s="40" t="s">
        <v>110</v>
      </c>
      <c r="L143" s="40" t="s">
        <v>110</v>
      </c>
      <c r="M143" s="40">
        <v>0</v>
      </c>
      <c r="N143" s="40" t="s">
        <v>110</v>
      </c>
      <c r="O143" s="337" t="s">
        <v>110</v>
      </c>
      <c r="P143" s="29" t="s">
        <v>110</v>
      </c>
      <c r="Q143" s="29" t="str">
        <f t="shared" si="34"/>
        <v>нд</v>
      </c>
      <c r="R143" s="29" t="s">
        <v>110</v>
      </c>
      <c r="S143" s="75" t="str">
        <f t="shared" si="35"/>
        <v>нд</v>
      </c>
      <c r="T143" s="110" t="s">
        <v>110</v>
      </c>
    </row>
    <row r="144" spans="1:20">
      <c r="A144" s="70" t="s">
        <v>292</v>
      </c>
      <c r="B144" s="42" t="s">
        <v>1153</v>
      </c>
      <c r="C144" s="110" t="s">
        <v>1154</v>
      </c>
      <c r="D144" s="40" t="s">
        <v>110</v>
      </c>
      <c r="E144" s="40">
        <v>0.16466214000000001</v>
      </c>
      <c r="F144" s="40" t="s">
        <v>110</v>
      </c>
      <c r="G144" s="40">
        <v>0.16466214000000001</v>
      </c>
      <c r="H144" s="40" t="s">
        <v>110</v>
      </c>
      <c r="I144" s="40">
        <v>0</v>
      </c>
      <c r="J144" s="40" t="s">
        <v>110</v>
      </c>
      <c r="K144" s="40" t="s">
        <v>110</v>
      </c>
      <c r="L144" s="40" t="s">
        <v>110</v>
      </c>
      <c r="M144" s="40">
        <v>0</v>
      </c>
      <c r="N144" s="40" t="s">
        <v>110</v>
      </c>
      <c r="O144" s="337" t="s">
        <v>110</v>
      </c>
      <c r="P144" s="29" t="s">
        <v>110</v>
      </c>
      <c r="Q144" s="29" t="str">
        <f t="shared" si="34"/>
        <v>нд</v>
      </c>
      <c r="R144" s="29" t="s">
        <v>110</v>
      </c>
      <c r="S144" s="75" t="str">
        <f t="shared" si="35"/>
        <v>нд</v>
      </c>
      <c r="T144" s="110" t="s">
        <v>110</v>
      </c>
    </row>
    <row r="145" spans="1:20">
      <c r="A145" s="70" t="s">
        <v>292</v>
      </c>
      <c r="B145" s="42" t="s">
        <v>1155</v>
      </c>
      <c r="C145" s="110" t="s">
        <v>1156</v>
      </c>
      <c r="D145" s="40" t="s">
        <v>110</v>
      </c>
      <c r="E145" s="40">
        <v>0.21761145999999995</v>
      </c>
      <c r="F145" s="40" t="s">
        <v>110</v>
      </c>
      <c r="G145" s="40">
        <v>0.21761145999999995</v>
      </c>
      <c r="H145" s="40" t="s">
        <v>110</v>
      </c>
      <c r="I145" s="40">
        <v>0</v>
      </c>
      <c r="J145" s="40" t="s">
        <v>110</v>
      </c>
      <c r="K145" s="40" t="s">
        <v>110</v>
      </c>
      <c r="L145" s="40" t="s">
        <v>110</v>
      </c>
      <c r="M145" s="40">
        <v>0</v>
      </c>
      <c r="N145" s="40" t="s">
        <v>110</v>
      </c>
      <c r="O145" s="337" t="s">
        <v>110</v>
      </c>
      <c r="P145" s="29" t="s">
        <v>110</v>
      </c>
      <c r="Q145" s="29" t="str">
        <f t="shared" si="34"/>
        <v>нд</v>
      </c>
      <c r="R145" s="29" t="s">
        <v>110</v>
      </c>
      <c r="S145" s="75" t="str">
        <f t="shared" si="35"/>
        <v>нд</v>
      </c>
      <c r="T145" s="110" t="s">
        <v>110</v>
      </c>
    </row>
    <row r="146" spans="1:20">
      <c r="A146" s="70" t="s">
        <v>292</v>
      </c>
      <c r="B146" s="42" t="s">
        <v>1157</v>
      </c>
      <c r="C146" s="110" t="s">
        <v>1158</v>
      </c>
      <c r="D146" s="40" t="s">
        <v>110</v>
      </c>
      <c r="E146" s="40">
        <v>0.15261146</v>
      </c>
      <c r="F146" s="40" t="s">
        <v>110</v>
      </c>
      <c r="G146" s="40">
        <v>0.15261146</v>
      </c>
      <c r="H146" s="40" t="s">
        <v>110</v>
      </c>
      <c r="I146" s="40">
        <v>0</v>
      </c>
      <c r="J146" s="40" t="s">
        <v>110</v>
      </c>
      <c r="K146" s="40" t="s">
        <v>110</v>
      </c>
      <c r="L146" s="40" t="s">
        <v>110</v>
      </c>
      <c r="M146" s="40">
        <v>0</v>
      </c>
      <c r="N146" s="40" t="s">
        <v>110</v>
      </c>
      <c r="O146" s="337" t="s">
        <v>110</v>
      </c>
      <c r="P146" s="29" t="s">
        <v>110</v>
      </c>
      <c r="Q146" s="29" t="str">
        <f t="shared" si="34"/>
        <v>нд</v>
      </c>
      <c r="R146" s="29" t="s">
        <v>110</v>
      </c>
      <c r="S146" s="75" t="str">
        <f t="shared" si="35"/>
        <v>нд</v>
      </c>
      <c r="T146" s="110" t="s">
        <v>110</v>
      </c>
    </row>
    <row r="147" spans="1:20">
      <c r="A147" s="70" t="s">
        <v>292</v>
      </c>
      <c r="B147" s="42" t="s">
        <v>1159</v>
      </c>
      <c r="C147" s="110" t="s">
        <v>1160</v>
      </c>
      <c r="D147" s="40" t="s">
        <v>110</v>
      </c>
      <c r="E147" s="40">
        <v>0.15050468</v>
      </c>
      <c r="F147" s="40" t="s">
        <v>110</v>
      </c>
      <c r="G147" s="40">
        <v>0.15050468</v>
      </c>
      <c r="H147" s="40" t="s">
        <v>110</v>
      </c>
      <c r="I147" s="40">
        <v>0</v>
      </c>
      <c r="J147" s="40" t="s">
        <v>110</v>
      </c>
      <c r="K147" s="40" t="s">
        <v>110</v>
      </c>
      <c r="L147" s="40" t="s">
        <v>110</v>
      </c>
      <c r="M147" s="40">
        <v>0</v>
      </c>
      <c r="N147" s="40" t="s">
        <v>110</v>
      </c>
      <c r="O147" s="337" t="s">
        <v>110</v>
      </c>
      <c r="P147" s="29" t="s">
        <v>110</v>
      </c>
      <c r="Q147" s="29" t="str">
        <f t="shared" si="34"/>
        <v>нд</v>
      </c>
      <c r="R147" s="29" t="s">
        <v>110</v>
      </c>
      <c r="S147" s="75" t="str">
        <f t="shared" si="35"/>
        <v>нд</v>
      </c>
      <c r="T147" s="110" t="s">
        <v>110</v>
      </c>
    </row>
    <row r="148" spans="1:20">
      <c r="A148" s="70" t="s">
        <v>292</v>
      </c>
      <c r="B148" s="42" t="s">
        <v>1161</v>
      </c>
      <c r="C148" s="110" t="s">
        <v>1162</v>
      </c>
      <c r="D148" s="40" t="s">
        <v>110</v>
      </c>
      <c r="E148" s="40">
        <v>0.13675091</v>
      </c>
      <c r="F148" s="40" t="s">
        <v>110</v>
      </c>
      <c r="G148" s="40">
        <v>0.13675091</v>
      </c>
      <c r="H148" s="40" t="s">
        <v>110</v>
      </c>
      <c r="I148" s="40">
        <v>0</v>
      </c>
      <c r="J148" s="40" t="s">
        <v>110</v>
      </c>
      <c r="K148" s="40" t="s">
        <v>110</v>
      </c>
      <c r="L148" s="40" t="s">
        <v>110</v>
      </c>
      <c r="M148" s="40">
        <v>0</v>
      </c>
      <c r="N148" s="40" t="s">
        <v>110</v>
      </c>
      <c r="O148" s="337" t="s">
        <v>110</v>
      </c>
      <c r="P148" s="29" t="s">
        <v>110</v>
      </c>
      <c r="Q148" s="29" t="str">
        <f t="shared" si="34"/>
        <v>нд</v>
      </c>
      <c r="R148" s="29" t="s">
        <v>110</v>
      </c>
      <c r="S148" s="75" t="str">
        <f t="shared" si="35"/>
        <v>нд</v>
      </c>
      <c r="T148" s="110" t="s">
        <v>110</v>
      </c>
    </row>
    <row r="149" spans="1:20">
      <c r="A149" s="70" t="s">
        <v>292</v>
      </c>
      <c r="B149" s="42" t="s">
        <v>1163</v>
      </c>
      <c r="C149" s="110" t="s">
        <v>1164</v>
      </c>
      <c r="D149" s="40" t="s">
        <v>110</v>
      </c>
      <c r="E149" s="40">
        <v>0.12110467999999999</v>
      </c>
      <c r="F149" s="40" t="s">
        <v>110</v>
      </c>
      <c r="G149" s="40">
        <v>0.12110467999999999</v>
      </c>
      <c r="H149" s="40" t="s">
        <v>110</v>
      </c>
      <c r="I149" s="40">
        <v>0</v>
      </c>
      <c r="J149" s="40" t="s">
        <v>110</v>
      </c>
      <c r="K149" s="40" t="s">
        <v>110</v>
      </c>
      <c r="L149" s="40" t="s">
        <v>110</v>
      </c>
      <c r="M149" s="40">
        <v>0</v>
      </c>
      <c r="N149" s="40" t="s">
        <v>110</v>
      </c>
      <c r="O149" s="337" t="s">
        <v>110</v>
      </c>
      <c r="P149" s="29" t="s">
        <v>110</v>
      </c>
      <c r="Q149" s="29" t="str">
        <f t="shared" si="34"/>
        <v>нд</v>
      </c>
      <c r="R149" s="29" t="s">
        <v>110</v>
      </c>
      <c r="S149" s="75" t="str">
        <f t="shared" si="35"/>
        <v>нд</v>
      </c>
      <c r="T149" s="110" t="s">
        <v>110</v>
      </c>
    </row>
    <row r="150" spans="1:20">
      <c r="A150" s="70" t="s">
        <v>292</v>
      </c>
      <c r="B150" s="42" t="s">
        <v>1165</v>
      </c>
      <c r="C150" s="110" t="s">
        <v>1166</v>
      </c>
      <c r="D150" s="40" t="s">
        <v>110</v>
      </c>
      <c r="E150" s="40">
        <v>0.15195104000000001</v>
      </c>
      <c r="F150" s="40" t="s">
        <v>110</v>
      </c>
      <c r="G150" s="40">
        <v>0.15195104000000001</v>
      </c>
      <c r="H150" s="40" t="s">
        <v>110</v>
      </c>
      <c r="I150" s="40">
        <v>0</v>
      </c>
      <c r="J150" s="40" t="s">
        <v>110</v>
      </c>
      <c r="K150" s="40" t="s">
        <v>110</v>
      </c>
      <c r="L150" s="40" t="s">
        <v>110</v>
      </c>
      <c r="M150" s="40">
        <v>0</v>
      </c>
      <c r="N150" s="40" t="s">
        <v>110</v>
      </c>
      <c r="O150" s="337" t="s">
        <v>110</v>
      </c>
      <c r="P150" s="29" t="s">
        <v>110</v>
      </c>
      <c r="Q150" s="29" t="str">
        <f t="shared" si="34"/>
        <v>нд</v>
      </c>
      <c r="R150" s="29" t="s">
        <v>110</v>
      </c>
      <c r="S150" s="75" t="str">
        <f t="shared" si="35"/>
        <v>нд</v>
      </c>
      <c r="T150" s="110" t="s">
        <v>110</v>
      </c>
    </row>
    <row r="151" spans="1:20">
      <c r="A151" s="70" t="s">
        <v>292</v>
      </c>
      <c r="B151" s="42" t="s">
        <v>1167</v>
      </c>
      <c r="C151" s="110" t="s">
        <v>1168</v>
      </c>
      <c r="D151" s="40" t="s">
        <v>110</v>
      </c>
      <c r="E151" s="40">
        <v>0.15261146</v>
      </c>
      <c r="F151" s="40" t="s">
        <v>110</v>
      </c>
      <c r="G151" s="40">
        <v>0.15261146</v>
      </c>
      <c r="H151" s="40" t="s">
        <v>110</v>
      </c>
      <c r="I151" s="40">
        <v>0</v>
      </c>
      <c r="J151" s="40" t="s">
        <v>110</v>
      </c>
      <c r="K151" s="40" t="s">
        <v>110</v>
      </c>
      <c r="L151" s="40" t="s">
        <v>110</v>
      </c>
      <c r="M151" s="40">
        <v>0</v>
      </c>
      <c r="N151" s="40" t="s">
        <v>110</v>
      </c>
      <c r="O151" s="337" t="s">
        <v>110</v>
      </c>
      <c r="P151" s="29" t="s">
        <v>110</v>
      </c>
      <c r="Q151" s="29" t="str">
        <f t="shared" si="34"/>
        <v>нд</v>
      </c>
      <c r="R151" s="29" t="s">
        <v>110</v>
      </c>
      <c r="S151" s="75" t="str">
        <f t="shared" si="35"/>
        <v>нд</v>
      </c>
      <c r="T151" s="110" t="s">
        <v>110</v>
      </c>
    </row>
    <row r="152" spans="1:20">
      <c r="A152" s="70" t="s">
        <v>292</v>
      </c>
      <c r="B152" s="42" t="s">
        <v>1169</v>
      </c>
      <c r="C152" s="110" t="s">
        <v>1170</v>
      </c>
      <c r="D152" s="40" t="s">
        <v>110</v>
      </c>
      <c r="E152" s="40">
        <v>8.5804679999999994E-2</v>
      </c>
      <c r="F152" s="40" t="s">
        <v>110</v>
      </c>
      <c r="G152" s="40">
        <v>8.5804679999999994E-2</v>
      </c>
      <c r="H152" s="40" t="s">
        <v>110</v>
      </c>
      <c r="I152" s="40">
        <v>0</v>
      </c>
      <c r="J152" s="40" t="s">
        <v>110</v>
      </c>
      <c r="K152" s="40" t="s">
        <v>110</v>
      </c>
      <c r="L152" s="40" t="s">
        <v>110</v>
      </c>
      <c r="M152" s="40">
        <v>0</v>
      </c>
      <c r="N152" s="40" t="s">
        <v>110</v>
      </c>
      <c r="O152" s="337" t="s">
        <v>110</v>
      </c>
      <c r="P152" s="29" t="s">
        <v>110</v>
      </c>
      <c r="Q152" s="29" t="str">
        <f t="shared" si="34"/>
        <v>нд</v>
      </c>
      <c r="R152" s="29" t="s">
        <v>110</v>
      </c>
      <c r="S152" s="75" t="str">
        <f t="shared" si="35"/>
        <v>нд</v>
      </c>
      <c r="T152" s="110" t="s">
        <v>110</v>
      </c>
    </row>
    <row r="153" spans="1:20">
      <c r="A153" s="70" t="s">
        <v>292</v>
      </c>
      <c r="B153" s="42" t="s">
        <v>1171</v>
      </c>
      <c r="C153" s="110" t="s">
        <v>1172</v>
      </c>
      <c r="D153" s="40" t="s">
        <v>110</v>
      </c>
      <c r="E153" s="40">
        <v>9.8669929999999989E-2</v>
      </c>
      <c r="F153" s="40" t="s">
        <v>110</v>
      </c>
      <c r="G153" s="40">
        <v>9.8669929999999989E-2</v>
      </c>
      <c r="H153" s="40" t="s">
        <v>110</v>
      </c>
      <c r="I153" s="40">
        <v>0</v>
      </c>
      <c r="J153" s="40" t="s">
        <v>110</v>
      </c>
      <c r="K153" s="40" t="s">
        <v>110</v>
      </c>
      <c r="L153" s="40" t="s">
        <v>110</v>
      </c>
      <c r="M153" s="40">
        <v>0</v>
      </c>
      <c r="N153" s="40" t="s">
        <v>110</v>
      </c>
      <c r="O153" s="337" t="s">
        <v>110</v>
      </c>
      <c r="P153" s="29" t="s">
        <v>110</v>
      </c>
      <c r="Q153" s="29" t="str">
        <f t="shared" si="34"/>
        <v>нд</v>
      </c>
      <c r="R153" s="29" t="s">
        <v>110</v>
      </c>
      <c r="S153" s="75" t="str">
        <f t="shared" si="35"/>
        <v>нд</v>
      </c>
      <c r="T153" s="110" t="s">
        <v>110</v>
      </c>
    </row>
    <row r="154" spans="1:20">
      <c r="A154" s="70" t="s">
        <v>292</v>
      </c>
      <c r="B154" s="42" t="s">
        <v>1173</v>
      </c>
      <c r="C154" s="110" t="s">
        <v>1174</v>
      </c>
      <c r="D154" s="40" t="s">
        <v>110</v>
      </c>
      <c r="E154" s="40">
        <v>3.7204679999999997E-2</v>
      </c>
      <c r="F154" s="40" t="s">
        <v>110</v>
      </c>
      <c r="G154" s="40">
        <v>3.7204679999999997E-2</v>
      </c>
      <c r="H154" s="40" t="s">
        <v>110</v>
      </c>
      <c r="I154" s="40">
        <v>0</v>
      </c>
      <c r="J154" s="40" t="s">
        <v>110</v>
      </c>
      <c r="K154" s="40" t="s">
        <v>110</v>
      </c>
      <c r="L154" s="40" t="s">
        <v>110</v>
      </c>
      <c r="M154" s="40">
        <v>0</v>
      </c>
      <c r="N154" s="40" t="s">
        <v>110</v>
      </c>
      <c r="O154" s="337" t="s">
        <v>110</v>
      </c>
      <c r="P154" s="29" t="s">
        <v>110</v>
      </c>
      <c r="Q154" s="29" t="str">
        <f t="shared" si="34"/>
        <v>нд</v>
      </c>
      <c r="R154" s="29" t="s">
        <v>110</v>
      </c>
      <c r="S154" s="75" t="str">
        <f t="shared" si="35"/>
        <v>нд</v>
      </c>
      <c r="T154" s="110" t="s">
        <v>110</v>
      </c>
    </row>
    <row r="155" spans="1:20">
      <c r="A155" s="70" t="s">
        <v>292</v>
      </c>
      <c r="B155" s="42" t="s">
        <v>1175</v>
      </c>
      <c r="C155" s="110" t="s">
        <v>1176</v>
      </c>
      <c r="D155" s="40" t="s">
        <v>110</v>
      </c>
      <c r="E155" s="40">
        <v>0.28331824</v>
      </c>
      <c r="F155" s="40" t="s">
        <v>110</v>
      </c>
      <c r="G155" s="40">
        <v>0.28331824</v>
      </c>
      <c r="H155" s="40" t="s">
        <v>110</v>
      </c>
      <c r="I155" s="40">
        <v>0</v>
      </c>
      <c r="J155" s="40" t="s">
        <v>110</v>
      </c>
      <c r="K155" s="40" t="s">
        <v>110</v>
      </c>
      <c r="L155" s="40" t="s">
        <v>110</v>
      </c>
      <c r="M155" s="40">
        <v>0</v>
      </c>
      <c r="N155" s="40" t="s">
        <v>110</v>
      </c>
      <c r="O155" s="337" t="s">
        <v>110</v>
      </c>
      <c r="P155" s="29" t="s">
        <v>110</v>
      </c>
      <c r="Q155" s="29" t="str">
        <f t="shared" si="34"/>
        <v>нд</v>
      </c>
      <c r="R155" s="29" t="s">
        <v>110</v>
      </c>
      <c r="S155" s="75" t="str">
        <f t="shared" si="35"/>
        <v>нд</v>
      </c>
      <c r="T155" s="110" t="s">
        <v>110</v>
      </c>
    </row>
    <row r="156" spans="1:20">
      <c r="A156" s="70" t="s">
        <v>292</v>
      </c>
      <c r="B156" s="42" t="s">
        <v>1177</v>
      </c>
      <c r="C156" s="110" t="s">
        <v>1178</v>
      </c>
      <c r="D156" s="40" t="s">
        <v>110</v>
      </c>
      <c r="E156" s="40">
        <v>5.8151790000000002E-2</v>
      </c>
      <c r="F156" s="40" t="s">
        <v>110</v>
      </c>
      <c r="G156" s="40">
        <v>5.8151790000000002E-2</v>
      </c>
      <c r="H156" s="40" t="s">
        <v>110</v>
      </c>
      <c r="I156" s="40">
        <v>0</v>
      </c>
      <c r="J156" s="40" t="s">
        <v>110</v>
      </c>
      <c r="K156" s="40" t="s">
        <v>110</v>
      </c>
      <c r="L156" s="40" t="s">
        <v>110</v>
      </c>
      <c r="M156" s="40">
        <v>0</v>
      </c>
      <c r="N156" s="40" t="s">
        <v>110</v>
      </c>
      <c r="O156" s="337" t="s">
        <v>110</v>
      </c>
      <c r="P156" s="29" t="s">
        <v>110</v>
      </c>
      <c r="Q156" s="29" t="str">
        <f t="shared" si="34"/>
        <v>нд</v>
      </c>
      <c r="R156" s="29" t="s">
        <v>110</v>
      </c>
      <c r="S156" s="75" t="str">
        <f t="shared" si="35"/>
        <v>нд</v>
      </c>
      <c r="T156" s="110" t="s">
        <v>110</v>
      </c>
    </row>
    <row r="157" spans="1:20">
      <c r="A157" s="70" t="s">
        <v>292</v>
      </c>
      <c r="B157" s="42" t="s">
        <v>1179</v>
      </c>
      <c r="C157" s="110" t="s">
        <v>1180</v>
      </c>
      <c r="D157" s="40" t="s">
        <v>110</v>
      </c>
      <c r="E157" s="40">
        <v>0.19850976000000001</v>
      </c>
      <c r="F157" s="40" t="s">
        <v>110</v>
      </c>
      <c r="G157" s="40">
        <v>0.19850976000000001</v>
      </c>
      <c r="H157" s="40" t="s">
        <v>110</v>
      </c>
      <c r="I157" s="40">
        <v>0</v>
      </c>
      <c r="J157" s="40" t="s">
        <v>110</v>
      </c>
      <c r="K157" s="40" t="s">
        <v>110</v>
      </c>
      <c r="L157" s="40" t="s">
        <v>110</v>
      </c>
      <c r="M157" s="40">
        <v>0</v>
      </c>
      <c r="N157" s="40" t="s">
        <v>110</v>
      </c>
      <c r="O157" s="337" t="s">
        <v>110</v>
      </c>
      <c r="P157" s="29" t="s">
        <v>110</v>
      </c>
      <c r="Q157" s="29" t="str">
        <f t="shared" si="34"/>
        <v>нд</v>
      </c>
      <c r="R157" s="29" t="s">
        <v>110</v>
      </c>
      <c r="S157" s="75" t="str">
        <f t="shared" si="35"/>
        <v>нд</v>
      </c>
      <c r="T157" s="110" t="s">
        <v>110</v>
      </c>
    </row>
    <row r="158" spans="1:20">
      <c r="A158" s="70" t="s">
        <v>292</v>
      </c>
      <c r="B158" s="42" t="s">
        <v>1181</v>
      </c>
      <c r="C158" s="110" t="s">
        <v>1182</v>
      </c>
      <c r="D158" s="40" t="s">
        <v>110</v>
      </c>
      <c r="E158" s="40">
        <v>6.7936670000000005E-2</v>
      </c>
      <c r="F158" s="40" t="s">
        <v>110</v>
      </c>
      <c r="G158" s="40">
        <v>6.7936670000000005E-2</v>
      </c>
      <c r="H158" s="40" t="s">
        <v>110</v>
      </c>
      <c r="I158" s="40">
        <v>0</v>
      </c>
      <c r="J158" s="40" t="s">
        <v>110</v>
      </c>
      <c r="K158" s="40" t="s">
        <v>110</v>
      </c>
      <c r="L158" s="40" t="s">
        <v>110</v>
      </c>
      <c r="M158" s="40">
        <v>0</v>
      </c>
      <c r="N158" s="40" t="s">
        <v>110</v>
      </c>
      <c r="O158" s="337" t="s">
        <v>110</v>
      </c>
      <c r="P158" s="29" t="s">
        <v>110</v>
      </c>
      <c r="Q158" s="29" t="str">
        <f t="shared" si="34"/>
        <v>нд</v>
      </c>
      <c r="R158" s="29" t="s">
        <v>110</v>
      </c>
      <c r="S158" s="75" t="str">
        <f t="shared" si="35"/>
        <v>нд</v>
      </c>
      <c r="T158" s="110" t="s">
        <v>110</v>
      </c>
    </row>
    <row r="159" spans="1:20">
      <c r="A159" s="70" t="s">
        <v>292</v>
      </c>
      <c r="B159" s="42" t="s">
        <v>1183</v>
      </c>
      <c r="C159" s="110" t="s">
        <v>1184</v>
      </c>
      <c r="D159" s="40" t="s">
        <v>110</v>
      </c>
      <c r="E159" s="40">
        <v>6.820467999999999E-2</v>
      </c>
      <c r="F159" s="40" t="s">
        <v>110</v>
      </c>
      <c r="G159" s="40">
        <v>6.820467999999999E-2</v>
      </c>
      <c r="H159" s="40" t="s">
        <v>110</v>
      </c>
      <c r="I159" s="40">
        <v>0</v>
      </c>
      <c r="J159" s="40" t="s">
        <v>110</v>
      </c>
      <c r="K159" s="40" t="s">
        <v>110</v>
      </c>
      <c r="L159" s="40" t="s">
        <v>110</v>
      </c>
      <c r="M159" s="40">
        <v>0</v>
      </c>
      <c r="N159" s="40" t="s">
        <v>110</v>
      </c>
      <c r="O159" s="337" t="s">
        <v>110</v>
      </c>
      <c r="P159" s="29" t="s">
        <v>110</v>
      </c>
      <c r="Q159" s="29" t="str">
        <f t="shared" ref="Q159:Q188" si="47">IF(K159="нд","нд",M159-K159)</f>
        <v>нд</v>
      </c>
      <c r="R159" s="29" t="s">
        <v>110</v>
      </c>
      <c r="S159" s="75" t="str">
        <f t="shared" ref="S159:S188" si="48">IF(K159="нд","нд",IF(K159=0,"-",Q159/K159*100))</f>
        <v>нд</v>
      </c>
      <c r="T159" s="110" t="s">
        <v>110</v>
      </c>
    </row>
    <row r="160" spans="1:20">
      <c r="A160" s="70" t="s">
        <v>292</v>
      </c>
      <c r="B160" s="42" t="s">
        <v>1185</v>
      </c>
      <c r="C160" s="110" t="s">
        <v>1186</v>
      </c>
      <c r="D160" s="40" t="s">
        <v>110</v>
      </c>
      <c r="E160" s="40">
        <v>8.5127559999999991E-2</v>
      </c>
      <c r="F160" s="40" t="s">
        <v>110</v>
      </c>
      <c r="G160" s="40">
        <v>8.5127559999999991E-2</v>
      </c>
      <c r="H160" s="40" t="s">
        <v>110</v>
      </c>
      <c r="I160" s="40">
        <v>0</v>
      </c>
      <c r="J160" s="40" t="s">
        <v>110</v>
      </c>
      <c r="K160" s="40" t="s">
        <v>110</v>
      </c>
      <c r="L160" s="40" t="s">
        <v>110</v>
      </c>
      <c r="M160" s="40">
        <v>0</v>
      </c>
      <c r="N160" s="40" t="s">
        <v>110</v>
      </c>
      <c r="O160" s="337" t="s">
        <v>110</v>
      </c>
      <c r="P160" s="29" t="s">
        <v>110</v>
      </c>
      <c r="Q160" s="29" t="str">
        <f t="shared" si="47"/>
        <v>нд</v>
      </c>
      <c r="R160" s="29" t="s">
        <v>110</v>
      </c>
      <c r="S160" s="75" t="str">
        <f t="shared" si="48"/>
        <v>нд</v>
      </c>
      <c r="T160" s="110" t="s">
        <v>110</v>
      </c>
    </row>
    <row r="161" spans="1:20">
      <c r="A161" s="70" t="s">
        <v>292</v>
      </c>
      <c r="B161" s="42" t="s">
        <v>1187</v>
      </c>
      <c r="C161" s="110" t="s">
        <v>1188</v>
      </c>
      <c r="D161" s="40" t="s">
        <v>110</v>
      </c>
      <c r="E161" s="40">
        <v>0.11508603999999997</v>
      </c>
      <c r="F161" s="40" t="s">
        <v>110</v>
      </c>
      <c r="G161" s="40">
        <v>0.11508603999999997</v>
      </c>
      <c r="H161" s="40" t="s">
        <v>110</v>
      </c>
      <c r="I161" s="40">
        <v>0</v>
      </c>
      <c r="J161" s="40" t="s">
        <v>110</v>
      </c>
      <c r="K161" s="40" t="s">
        <v>110</v>
      </c>
      <c r="L161" s="40" t="s">
        <v>110</v>
      </c>
      <c r="M161" s="40">
        <v>0</v>
      </c>
      <c r="N161" s="40" t="s">
        <v>110</v>
      </c>
      <c r="O161" s="337" t="s">
        <v>110</v>
      </c>
      <c r="P161" s="29" t="s">
        <v>110</v>
      </c>
      <c r="Q161" s="29" t="str">
        <f t="shared" si="47"/>
        <v>нд</v>
      </c>
      <c r="R161" s="29" t="s">
        <v>110</v>
      </c>
      <c r="S161" s="75" t="str">
        <f t="shared" si="48"/>
        <v>нд</v>
      </c>
      <c r="T161" s="110" t="s">
        <v>110</v>
      </c>
    </row>
    <row r="162" spans="1:20">
      <c r="A162" s="70" t="s">
        <v>292</v>
      </c>
      <c r="B162" s="42" t="s">
        <v>1189</v>
      </c>
      <c r="C162" s="110" t="s">
        <v>1190</v>
      </c>
      <c r="D162" s="40" t="s">
        <v>110</v>
      </c>
      <c r="E162" s="40">
        <v>0.14578348999999999</v>
      </c>
      <c r="F162" s="40" t="s">
        <v>110</v>
      </c>
      <c r="G162" s="40">
        <v>0.14578348999999999</v>
      </c>
      <c r="H162" s="40" t="s">
        <v>110</v>
      </c>
      <c r="I162" s="40">
        <v>0</v>
      </c>
      <c r="J162" s="40" t="s">
        <v>110</v>
      </c>
      <c r="K162" s="40" t="s">
        <v>110</v>
      </c>
      <c r="L162" s="40" t="s">
        <v>110</v>
      </c>
      <c r="M162" s="40">
        <v>0</v>
      </c>
      <c r="N162" s="40" t="s">
        <v>110</v>
      </c>
      <c r="O162" s="337" t="s">
        <v>110</v>
      </c>
      <c r="P162" s="29" t="s">
        <v>110</v>
      </c>
      <c r="Q162" s="29" t="str">
        <f t="shared" si="47"/>
        <v>нд</v>
      </c>
      <c r="R162" s="29" t="s">
        <v>110</v>
      </c>
      <c r="S162" s="75" t="str">
        <f t="shared" si="48"/>
        <v>нд</v>
      </c>
      <c r="T162" s="110" t="s">
        <v>110</v>
      </c>
    </row>
    <row r="163" spans="1:20">
      <c r="A163" s="70" t="s">
        <v>292</v>
      </c>
      <c r="B163" s="42" t="s">
        <v>1191</v>
      </c>
      <c r="C163" s="110" t="s">
        <v>1192</v>
      </c>
      <c r="D163" s="40" t="s">
        <v>110</v>
      </c>
      <c r="E163" s="40">
        <v>6.5204680000000001E-2</v>
      </c>
      <c r="F163" s="40" t="s">
        <v>110</v>
      </c>
      <c r="G163" s="40">
        <v>6.5204680000000001E-2</v>
      </c>
      <c r="H163" s="40" t="s">
        <v>110</v>
      </c>
      <c r="I163" s="40">
        <v>0</v>
      </c>
      <c r="J163" s="40" t="s">
        <v>110</v>
      </c>
      <c r="K163" s="40" t="s">
        <v>110</v>
      </c>
      <c r="L163" s="40" t="s">
        <v>110</v>
      </c>
      <c r="M163" s="40">
        <v>0</v>
      </c>
      <c r="N163" s="40" t="s">
        <v>110</v>
      </c>
      <c r="O163" s="337" t="s">
        <v>110</v>
      </c>
      <c r="P163" s="29" t="s">
        <v>110</v>
      </c>
      <c r="Q163" s="29" t="str">
        <f t="shared" si="47"/>
        <v>нд</v>
      </c>
      <c r="R163" s="29" t="s">
        <v>110</v>
      </c>
      <c r="S163" s="75" t="str">
        <f t="shared" si="48"/>
        <v>нд</v>
      </c>
      <c r="T163" s="110" t="s">
        <v>110</v>
      </c>
    </row>
    <row r="164" spans="1:20">
      <c r="A164" s="70" t="s">
        <v>292</v>
      </c>
      <c r="B164" s="42" t="s">
        <v>1193</v>
      </c>
      <c r="C164" s="110" t="s">
        <v>1194</v>
      </c>
      <c r="D164" s="40" t="s">
        <v>110</v>
      </c>
      <c r="E164" s="40">
        <v>6.5204680000000001E-2</v>
      </c>
      <c r="F164" s="40" t="s">
        <v>110</v>
      </c>
      <c r="G164" s="40">
        <v>6.5204680000000001E-2</v>
      </c>
      <c r="H164" s="40" t="s">
        <v>110</v>
      </c>
      <c r="I164" s="40">
        <v>0</v>
      </c>
      <c r="J164" s="40" t="s">
        <v>110</v>
      </c>
      <c r="K164" s="40" t="s">
        <v>110</v>
      </c>
      <c r="L164" s="40" t="s">
        <v>110</v>
      </c>
      <c r="M164" s="40">
        <v>0</v>
      </c>
      <c r="N164" s="40" t="s">
        <v>110</v>
      </c>
      <c r="O164" s="337" t="s">
        <v>110</v>
      </c>
      <c r="P164" s="29" t="s">
        <v>110</v>
      </c>
      <c r="Q164" s="29" t="str">
        <f t="shared" si="47"/>
        <v>нд</v>
      </c>
      <c r="R164" s="29" t="s">
        <v>110</v>
      </c>
      <c r="S164" s="75" t="str">
        <f t="shared" si="48"/>
        <v>нд</v>
      </c>
      <c r="T164" s="110" t="s">
        <v>110</v>
      </c>
    </row>
    <row r="165" spans="1:20">
      <c r="A165" s="70" t="s">
        <v>292</v>
      </c>
      <c r="B165" s="42" t="s">
        <v>1195</v>
      </c>
      <c r="C165" s="110" t="s">
        <v>1196</v>
      </c>
      <c r="D165" s="40" t="s">
        <v>110</v>
      </c>
      <c r="E165" s="40">
        <v>0.13600129</v>
      </c>
      <c r="F165" s="40" t="s">
        <v>110</v>
      </c>
      <c r="G165" s="40">
        <v>0.13600129</v>
      </c>
      <c r="H165" s="40" t="s">
        <v>110</v>
      </c>
      <c r="I165" s="40">
        <v>0</v>
      </c>
      <c r="J165" s="40" t="s">
        <v>110</v>
      </c>
      <c r="K165" s="40" t="s">
        <v>110</v>
      </c>
      <c r="L165" s="40" t="s">
        <v>110</v>
      </c>
      <c r="M165" s="40">
        <v>0</v>
      </c>
      <c r="N165" s="40" t="s">
        <v>110</v>
      </c>
      <c r="O165" s="337" t="s">
        <v>110</v>
      </c>
      <c r="P165" s="29" t="s">
        <v>110</v>
      </c>
      <c r="Q165" s="29" t="str">
        <f t="shared" si="47"/>
        <v>нд</v>
      </c>
      <c r="R165" s="29" t="s">
        <v>110</v>
      </c>
      <c r="S165" s="75" t="str">
        <f t="shared" si="48"/>
        <v>нд</v>
      </c>
      <c r="T165" s="110" t="s">
        <v>110</v>
      </c>
    </row>
    <row r="166" spans="1:20">
      <c r="A166" s="70" t="s">
        <v>292</v>
      </c>
      <c r="B166" s="42" t="s">
        <v>1197</v>
      </c>
      <c r="C166" s="110" t="s">
        <v>1198</v>
      </c>
      <c r="D166" s="40" t="s">
        <v>110</v>
      </c>
      <c r="E166" s="40">
        <v>0.13600129</v>
      </c>
      <c r="F166" s="40" t="s">
        <v>110</v>
      </c>
      <c r="G166" s="40">
        <v>0.13600129</v>
      </c>
      <c r="H166" s="40" t="s">
        <v>110</v>
      </c>
      <c r="I166" s="40">
        <v>0</v>
      </c>
      <c r="J166" s="40" t="s">
        <v>110</v>
      </c>
      <c r="K166" s="40" t="s">
        <v>110</v>
      </c>
      <c r="L166" s="40" t="s">
        <v>110</v>
      </c>
      <c r="M166" s="40">
        <v>0</v>
      </c>
      <c r="N166" s="40" t="s">
        <v>110</v>
      </c>
      <c r="O166" s="337" t="s">
        <v>110</v>
      </c>
      <c r="P166" s="29" t="s">
        <v>110</v>
      </c>
      <c r="Q166" s="29" t="str">
        <f t="shared" si="47"/>
        <v>нд</v>
      </c>
      <c r="R166" s="29" t="s">
        <v>110</v>
      </c>
      <c r="S166" s="75" t="str">
        <f t="shared" si="48"/>
        <v>нд</v>
      </c>
      <c r="T166" s="110" t="s">
        <v>110</v>
      </c>
    </row>
    <row r="167" spans="1:20" ht="31.5">
      <c r="A167" s="70" t="s">
        <v>292</v>
      </c>
      <c r="B167" s="42" t="s">
        <v>1199</v>
      </c>
      <c r="C167" s="110" t="s">
        <v>1200</v>
      </c>
      <c r="D167" s="40" t="s">
        <v>110</v>
      </c>
      <c r="E167" s="40">
        <v>0.29991146000000002</v>
      </c>
      <c r="F167" s="40" t="s">
        <v>110</v>
      </c>
      <c r="G167" s="40">
        <v>0.29991146000000002</v>
      </c>
      <c r="H167" s="40" t="s">
        <v>110</v>
      </c>
      <c r="I167" s="40">
        <v>0</v>
      </c>
      <c r="J167" s="40" t="s">
        <v>110</v>
      </c>
      <c r="K167" s="40" t="s">
        <v>110</v>
      </c>
      <c r="L167" s="40" t="s">
        <v>110</v>
      </c>
      <c r="M167" s="40">
        <v>0</v>
      </c>
      <c r="N167" s="40" t="s">
        <v>110</v>
      </c>
      <c r="O167" s="337" t="s">
        <v>110</v>
      </c>
      <c r="P167" s="29" t="s">
        <v>110</v>
      </c>
      <c r="Q167" s="29" t="str">
        <f t="shared" si="47"/>
        <v>нд</v>
      </c>
      <c r="R167" s="29" t="s">
        <v>110</v>
      </c>
      <c r="S167" s="75" t="str">
        <f t="shared" si="48"/>
        <v>нд</v>
      </c>
      <c r="T167" s="110" t="s">
        <v>110</v>
      </c>
    </row>
    <row r="168" spans="1:20">
      <c r="A168" s="70" t="s">
        <v>292</v>
      </c>
      <c r="B168" s="42" t="s">
        <v>1201</v>
      </c>
      <c r="C168" s="110" t="s">
        <v>1202</v>
      </c>
      <c r="D168" s="40" t="s">
        <v>110</v>
      </c>
      <c r="E168" s="40">
        <v>0.23110468000000001</v>
      </c>
      <c r="F168" s="40" t="s">
        <v>110</v>
      </c>
      <c r="G168" s="40">
        <v>0.23110468000000001</v>
      </c>
      <c r="H168" s="40" t="s">
        <v>110</v>
      </c>
      <c r="I168" s="40">
        <v>0</v>
      </c>
      <c r="J168" s="40" t="s">
        <v>110</v>
      </c>
      <c r="K168" s="40" t="s">
        <v>110</v>
      </c>
      <c r="L168" s="40" t="s">
        <v>110</v>
      </c>
      <c r="M168" s="40">
        <v>0</v>
      </c>
      <c r="N168" s="40" t="s">
        <v>110</v>
      </c>
      <c r="O168" s="337" t="s">
        <v>110</v>
      </c>
      <c r="P168" s="29" t="s">
        <v>110</v>
      </c>
      <c r="Q168" s="29" t="str">
        <f t="shared" si="47"/>
        <v>нд</v>
      </c>
      <c r="R168" s="29" t="s">
        <v>110</v>
      </c>
      <c r="S168" s="75" t="str">
        <f t="shared" si="48"/>
        <v>нд</v>
      </c>
      <c r="T168" s="110" t="s">
        <v>110</v>
      </c>
    </row>
    <row r="169" spans="1:20" ht="31.5">
      <c r="A169" s="70" t="s">
        <v>292</v>
      </c>
      <c r="B169" s="42" t="s">
        <v>1203</v>
      </c>
      <c r="C169" s="110" t="s">
        <v>1204</v>
      </c>
      <c r="D169" s="40" t="s">
        <v>110</v>
      </c>
      <c r="E169" s="40">
        <v>0.37669790000000003</v>
      </c>
      <c r="F169" s="40" t="s">
        <v>110</v>
      </c>
      <c r="G169" s="40">
        <v>0.37669790000000003</v>
      </c>
      <c r="H169" s="40" t="s">
        <v>110</v>
      </c>
      <c r="I169" s="40">
        <v>0</v>
      </c>
      <c r="J169" s="40" t="s">
        <v>110</v>
      </c>
      <c r="K169" s="40" t="s">
        <v>110</v>
      </c>
      <c r="L169" s="40" t="s">
        <v>110</v>
      </c>
      <c r="M169" s="40">
        <v>0</v>
      </c>
      <c r="N169" s="40" t="s">
        <v>110</v>
      </c>
      <c r="O169" s="337" t="s">
        <v>110</v>
      </c>
      <c r="P169" s="29" t="s">
        <v>110</v>
      </c>
      <c r="Q169" s="29" t="str">
        <f t="shared" si="47"/>
        <v>нд</v>
      </c>
      <c r="R169" s="29" t="s">
        <v>110</v>
      </c>
      <c r="S169" s="75" t="str">
        <f t="shared" si="48"/>
        <v>нд</v>
      </c>
      <c r="T169" s="110" t="s">
        <v>110</v>
      </c>
    </row>
    <row r="170" spans="1:20">
      <c r="A170" s="70" t="s">
        <v>292</v>
      </c>
      <c r="B170" s="42" t="s">
        <v>1205</v>
      </c>
      <c r="C170" s="110" t="s">
        <v>1206</v>
      </c>
      <c r="D170" s="40" t="s">
        <v>110</v>
      </c>
      <c r="E170" s="40">
        <v>0.10369450999999999</v>
      </c>
      <c r="F170" s="40" t="s">
        <v>110</v>
      </c>
      <c r="G170" s="40">
        <v>0.10369450999999999</v>
      </c>
      <c r="H170" s="40" t="s">
        <v>110</v>
      </c>
      <c r="I170" s="40">
        <v>0</v>
      </c>
      <c r="J170" s="40" t="s">
        <v>110</v>
      </c>
      <c r="K170" s="40" t="s">
        <v>110</v>
      </c>
      <c r="L170" s="40" t="s">
        <v>110</v>
      </c>
      <c r="M170" s="40">
        <v>0</v>
      </c>
      <c r="N170" s="40" t="s">
        <v>110</v>
      </c>
      <c r="O170" s="337" t="s">
        <v>110</v>
      </c>
      <c r="P170" s="29" t="s">
        <v>110</v>
      </c>
      <c r="Q170" s="29" t="str">
        <f t="shared" si="47"/>
        <v>нд</v>
      </c>
      <c r="R170" s="29" t="s">
        <v>110</v>
      </c>
      <c r="S170" s="75" t="str">
        <f t="shared" si="48"/>
        <v>нд</v>
      </c>
      <c r="T170" s="110" t="s">
        <v>110</v>
      </c>
    </row>
    <row r="171" spans="1:20">
      <c r="A171" s="70" t="s">
        <v>292</v>
      </c>
      <c r="B171" s="42" t="s">
        <v>1207</v>
      </c>
      <c r="C171" s="110" t="s">
        <v>1208</v>
      </c>
      <c r="D171" s="40" t="s">
        <v>110</v>
      </c>
      <c r="E171" s="40">
        <v>0.28270467999999999</v>
      </c>
      <c r="F171" s="40" t="s">
        <v>110</v>
      </c>
      <c r="G171" s="40">
        <v>0.28270467999999999</v>
      </c>
      <c r="H171" s="40" t="s">
        <v>110</v>
      </c>
      <c r="I171" s="40">
        <v>0</v>
      </c>
      <c r="J171" s="40" t="s">
        <v>110</v>
      </c>
      <c r="K171" s="40" t="s">
        <v>110</v>
      </c>
      <c r="L171" s="40" t="s">
        <v>110</v>
      </c>
      <c r="M171" s="40">
        <v>0</v>
      </c>
      <c r="N171" s="40" t="s">
        <v>110</v>
      </c>
      <c r="O171" s="337" t="s">
        <v>110</v>
      </c>
      <c r="P171" s="29" t="s">
        <v>110</v>
      </c>
      <c r="Q171" s="29" t="str">
        <f t="shared" si="47"/>
        <v>нд</v>
      </c>
      <c r="R171" s="29" t="s">
        <v>110</v>
      </c>
      <c r="S171" s="75" t="str">
        <f t="shared" si="48"/>
        <v>нд</v>
      </c>
      <c r="T171" s="110" t="s">
        <v>110</v>
      </c>
    </row>
    <row r="172" spans="1:20">
      <c r="A172" s="70" t="s">
        <v>292</v>
      </c>
      <c r="B172" s="42" t="s">
        <v>1209</v>
      </c>
      <c r="C172" s="110" t="s">
        <v>1210</v>
      </c>
      <c r="D172" s="40" t="s">
        <v>110</v>
      </c>
      <c r="E172" s="40">
        <v>0.28270467999999999</v>
      </c>
      <c r="F172" s="40" t="s">
        <v>110</v>
      </c>
      <c r="G172" s="40">
        <v>0.28270467999999999</v>
      </c>
      <c r="H172" s="40" t="s">
        <v>110</v>
      </c>
      <c r="I172" s="40">
        <v>0</v>
      </c>
      <c r="J172" s="40" t="s">
        <v>110</v>
      </c>
      <c r="K172" s="40" t="s">
        <v>110</v>
      </c>
      <c r="L172" s="40" t="s">
        <v>110</v>
      </c>
      <c r="M172" s="40">
        <v>0</v>
      </c>
      <c r="N172" s="40" t="s">
        <v>110</v>
      </c>
      <c r="O172" s="337" t="s">
        <v>110</v>
      </c>
      <c r="P172" s="29" t="s">
        <v>110</v>
      </c>
      <c r="Q172" s="29" t="str">
        <f t="shared" si="47"/>
        <v>нд</v>
      </c>
      <c r="R172" s="29" t="s">
        <v>110</v>
      </c>
      <c r="S172" s="75" t="str">
        <f t="shared" si="48"/>
        <v>нд</v>
      </c>
      <c r="T172" s="110" t="s">
        <v>110</v>
      </c>
    </row>
    <row r="173" spans="1:20" s="18" customFormat="1" ht="31.5">
      <c r="A173" s="338" t="s">
        <v>294</v>
      </c>
      <c r="B173" s="339" t="s">
        <v>1211</v>
      </c>
      <c r="C173" s="340" t="s">
        <v>234</v>
      </c>
      <c r="D173" s="98">
        <v>0</v>
      </c>
      <c r="E173" s="98">
        <v>0</v>
      </c>
      <c r="F173" s="98">
        <v>0</v>
      </c>
      <c r="G173" s="98">
        <v>0</v>
      </c>
      <c r="H173" s="98">
        <v>0</v>
      </c>
      <c r="I173" s="98">
        <v>0</v>
      </c>
      <c r="J173" s="98">
        <v>0</v>
      </c>
      <c r="K173" s="98">
        <v>0</v>
      </c>
      <c r="L173" s="98">
        <v>0</v>
      </c>
      <c r="M173" s="98">
        <v>0</v>
      </c>
      <c r="N173" s="98">
        <v>0</v>
      </c>
      <c r="O173" s="337">
        <v>0</v>
      </c>
      <c r="P173" s="29" t="s">
        <v>110</v>
      </c>
      <c r="Q173" s="29">
        <f t="shared" si="47"/>
        <v>0</v>
      </c>
      <c r="R173" s="29" t="s">
        <v>110</v>
      </c>
      <c r="S173" s="75" t="str">
        <f t="shared" si="48"/>
        <v>-</v>
      </c>
      <c r="T173" s="110" t="s">
        <v>110</v>
      </c>
    </row>
    <row r="174" spans="1:20" s="18" customFormat="1">
      <c r="A174" s="338" t="s">
        <v>296</v>
      </c>
      <c r="B174" s="339" t="s">
        <v>1212</v>
      </c>
      <c r="C174" s="340" t="s">
        <v>234</v>
      </c>
      <c r="D174" s="98">
        <f t="shared" ref="D174:N174" si="49">SUM(D175:D188)</f>
        <v>71.13327118644068</v>
      </c>
      <c r="E174" s="98">
        <f t="shared" si="49"/>
        <v>835.82412997109896</v>
      </c>
      <c r="F174" s="98">
        <f t="shared" si="49"/>
        <v>0</v>
      </c>
      <c r="G174" s="98">
        <f t="shared" si="49"/>
        <v>437.77612184593227</v>
      </c>
      <c r="H174" s="98">
        <f t="shared" si="49"/>
        <v>0</v>
      </c>
      <c r="I174" s="98">
        <f t="shared" si="49"/>
        <v>398.04800812516663</v>
      </c>
      <c r="J174" s="98">
        <f t="shared" si="49"/>
        <v>0</v>
      </c>
      <c r="K174" s="98">
        <f t="shared" si="49"/>
        <v>356.56115084999999</v>
      </c>
      <c r="L174" s="98">
        <f t="shared" si="49"/>
        <v>0</v>
      </c>
      <c r="M174" s="98">
        <f t="shared" si="49"/>
        <v>361.41328830999998</v>
      </c>
      <c r="N174" s="98">
        <f t="shared" si="49"/>
        <v>0</v>
      </c>
      <c r="O174" s="337">
        <v>36.634719815166648</v>
      </c>
      <c r="P174" s="29" t="s">
        <v>110</v>
      </c>
      <c r="Q174" s="29">
        <f t="shared" si="47"/>
        <v>4.8521374599999945</v>
      </c>
      <c r="R174" s="29" t="s">
        <v>110</v>
      </c>
      <c r="S174" s="75">
        <f t="shared" si="48"/>
        <v>1.3608149537416141</v>
      </c>
      <c r="T174" s="110" t="s">
        <v>110</v>
      </c>
    </row>
    <row r="175" spans="1:20" ht="31.5">
      <c r="A175" s="70" t="s">
        <v>296</v>
      </c>
      <c r="B175" s="42" t="s">
        <v>1213</v>
      </c>
      <c r="C175" s="110" t="s">
        <v>1214</v>
      </c>
      <c r="D175" s="40" t="s">
        <v>110</v>
      </c>
      <c r="E175" s="40">
        <v>8.2916660000000003E-2</v>
      </c>
      <c r="F175" s="40" t="s">
        <v>110</v>
      </c>
      <c r="G175" s="40">
        <v>0</v>
      </c>
      <c r="H175" s="40" t="s">
        <v>110</v>
      </c>
      <c r="I175" s="40">
        <v>8.2916660000000003E-2</v>
      </c>
      <c r="J175" s="40" t="s">
        <v>110</v>
      </c>
      <c r="K175" s="40" t="s">
        <v>110</v>
      </c>
      <c r="L175" s="40" t="s">
        <v>110</v>
      </c>
      <c r="M175" s="40">
        <v>8.2916660000000003E-2</v>
      </c>
      <c r="N175" s="40" t="s">
        <v>110</v>
      </c>
      <c r="O175" s="337" t="s">
        <v>110</v>
      </c>
      <c r="P175" s="29" t="s">
        <v>110</v>
      </c>
      <c r="Q175" s="29" t="str">
        <f t="shared" si="47"/>
        <v>нд</v>
      </c>
      <c r="R175" s="29" t="s">
        <v>110</v>
      </c>
      <c r="S175" s="75" t="str">
        <f t="shared" si="48"/>
        <v>нд</v>
      </c>
      <c r="T175" s="110" t="s">
        <v>1262</v>
      </c>
    </row>
    <row r="176" spans="1:20" ht="110.25">
      <c r="A176" s="70" t="s">
        <v>296</v>
      </c>
      <c r="B176" s="42" t="s">
        <v>1215</v>
      </c>
      <c r="C176" s="110" t="s">
        <v>1216</v>
      </c>
      <c r="D176" s="40" t="s">
        <v>110</v>
      </c>
      <c r="E176" s="40">
        <v>77.285104565166662</v>
      </c>
      <c r="F176" s="40" t="s">
        <v>110</v>
      </c>
      <c r="G176" s="40">
        <v>35.881163950000001</v>
      </c>
      <c r="H176" s="40" t="s">
        <v>110</v>
      </c>
      <c r="I176" s="40">
        <v>41.403940615166661</v>
      </c>
      <c r="J176" s="40" t="s">
        <v>110</v>
      </c>
      <c r="K176" s="40" t="s">
        <v>110</v>
      </c>
      <c r="L176" s="40" t="s">
        <v>110</v>
      </c>
      <c r="M176" s="40">
        <v>15.727320800000001</v>
      </c>
      <c r="N176" s="40" t="s">
        <v>110</v>
      </c>
      <c r="O176" s="337" t="s">
        <v>110</v>
      </c>
      <c r="P176" s="29" t="s">
        <v>110</v>
      </c>
      <c r="Q176" s="29" t="str">
        <f t="shared" si="47"/>
        <v>нд</v>
      </c>
      <c r="R176" s="29" t="s">
        <v>110</v>
      </c>
      <c r="S176" s="75" t="str">
        <f t="shared" si="48"/>
        <v>нд</v>
      </c>
      <c r="T176" s="110" t="s">
        <v>1263</v>
      </c>
    </row>
    <row r="177" spans="1:20" ht="78.75">
      <c r="A177" s="70" t="s">
        <v>296</v>
      </c>
      <c r="B177" s="42" t="s">
        <v>1217</v>
      </c>
      <c r="C177" s="110" t="s">
        <v>1218</v>
      </c>
      <c r="D177" s="40">
        <v>71.13327118644068</v>
      </c>
      <c r="E177" s="40">
        <v>296.686398</v>
      </c>
      <c r="F177" s="40" t="s">
        <v>110</v>
      </c>
      <c r="G177" s="40">
        <v>296.68639800000005</v>
      </c>
      <c r="H177" s="40" t="s">
        <v>110</v>
      </c>
      <c r="I177" s="40">
        <v>0</v>
      </c>
      <c r="J177" s="40" t="s">
        <v>110</v>
      </c>
      <c r="K177" s="40">
        <v>0</v>
      </c>
      <c r="L177" s="40" t="s">
        <v>110</v>
      </c>
      <c r="M177" s="40">
        <v>0</v>
      </c>
      <c r="N177" s="40" t="s">
        <v>110</v>
      </c>
      <c r="O177" s="337">
        <v>0</v>
      </c>
      <c r="P177" s="29" t="s">
        <v>110</v>
      </c>
      <c r="Q177" s="29">
        <f t="shared" si="47"/>
        <v>0</v>
      </c>
      <c r="R177" s="29" t="s">
        <v>110</v>
      </c>
      <c r="S177" s="75" t="str">
        <f t="shared" si="48"/>
        <v>-</v>
      </c>
      <c r="T177" s="110" t="s">
        <v>110</v>
      </c>
    </row>
    <row r="178" spans="1:20" ht="63">
      <c r="A178" s="70" t="s">
        <v>296</v>
      </c>
      <c r="B178" s="42" t="s">
        <v>1219</v>
      </c>
      <c r="C178" s="110" t="s">
        <v>1220</v>
      </c>
      <c r="D178" s="40" t="s">
        <v>110</v>
      </c>
      <c r="E178" s="40">
        <v>119.94958475</v>
      </c>
      <c r="F178" s="40" t="s">
        <v>110</v>
      </c>
      <c r="G178" s="40">
        <v>0</v>
      </c>
      <c r="H178" s="40" t="s">
        <v>110</v>
      </c>
      <c r="I178" s="40">
        <v>119.94958475</v>
      </c>
      <c r="J178" s="40" t="s">
        <v>110</v>
      </c>
      <c r="K178" s="40">
        <v>119.94958475</v>
      </c>
      <c r="L178" s="40" t="s">
        <v>110</v>
      </c>
      <c r="M178" s="40">
        <v>119.94958475</v>
      </c>
      <c r="N178" s="40" t="s">
        <v>110</v>
      </c>
      <c r="O178" s="337">
        <v>0</v>
      </c>
      <c r="P178" s="29" t="s">
        <v>110</v>
      </c>
      <c r="Q178" s="29">
        <f t="shared" si="47"/>
        <v>0</v>
      </c>
      <c r="R178" s="29" t="s">
        <v>110</v>
      </c>
      <c r="S178" s="75">
        <f t="shared" si="48"/>
        <v>0</v>
      </c>
      <c r="T178" s="110" t="s">
        <v>110</v>
      </c>
    </row>
    <row r="179" spans="1:20" ht="63">
      <c r="A179" s="70" t="s">
        <v>296</v>
      </c>
      <c r="B179" s="42" t="s">
        <v>1221</v>
      </c>
      <c r="C179" s="110" t="s">
        <v>1222</v>
      </c>
      <c r="D179" s="40" t="s">
        <v>110</v>
      </c>
      <c r="E179" s="40">
        <v>225.6534661</v>
      </c>
      <c r="F179" s="40" t="s">
        <v>110</v>
      </c>
      <c r="G179" s="40">
        <v>0</v>
      </c>
      <c r="H179" s="40" t="s">
        <v>110</v>
      </c>
      <c r="I179" s="40">
        <v>225.6534661</v>
      </c>
      <c r="J179" s="40" t="s">
        <v>110</v>
      </c>
      <c r="K179" s="40">
        <v>225.6534661</v>
      </c>
      <c r="L179" s="40" t="s">
        <v>110</v>
      </c>
      <c r="M179" s="40">
        <v>225.6534661</v>
      </c>
      <c r="N179" s="40" t="s">
        <v>110</v>
      </c>
      <c r="O179" s="337">
        <v>0</v>
      </c>
      <c r="P179" s="29" t="s">
        <v>110</v>
      </c>
      <c r="Q179" s="29">
        <f t="shared" si="47"/>
        <v>0</v>
      </c>
      <c r="R179" s="29" t="s">
        <v>110</v>
      </c>
      <c r="S179" s="75">
        <f t="shared" si="48"/>
        <v>0</v>
      </c>
      <c r="T179" s="110" t="s">
        <v>110</v>
      </c>
    </row>
    <row r="180" spans="1:20">
      <c r="A180" s="70" t="s">
        <v>296</v>
      </c>
      <c r="B180" s="42" t="s">
        <v>1223</v>
      </c>
      <c r="C180" s="110" t="s">
        <v>1224</v>
      </c>
      <c r="D180" s="40" t="s">
        <v>110</v>
      </c>
      <c r="E180" s="40">
        <v>1.2681025399999999</v>
      </c>
      <c r="F180" s="40" t="s">
        <v>110</v>
      </c>
      <c r="G180" s="40">
        <v>1.2681025399999999</v>
      </c>
      <c r="H180" s="40" t="s">
        <v>110</v>
      </c>
      <c r="I180" s="40">
        <v>0</v>
      </c>
      <c r="J180" s="40" t="s">
        <v>110</v>
      </c>
      <c r="K180" s="40" t="s">
        <v>110</v>
      </c>
      <c r="L180" s="40" t="s">
        <v>110</v>
      </c>
      <c r="M180" s="40">
        <v>0</v>
      </c>
      <c r="N180" s="40" t="s">
        <v>110</v>
      </c>
      <c r="O180" s="337" t="s">
        <v>110</v>
      </c>
      <c r="P180" s="29" t="s">
        <v>110</v>
      </c>
      <c r="Q180" s="29" t="str">
        <f t="shared" si="47"/>
        <v>нд</v>
      </c>
      <c r="R180" s="29" t="s">
        <v>110</v>
      </c>
      <c r="S180" s="75" t="str">
        <f t="shared" si="48"/>
        <v>нд</v>
      </c>
      <c r="T180" s="110" t="s">
        <v>110</v>
      </c>
    </row>
    <row r="181" spans="1:20">
      <c r="A181" s="70" t="s">
        <v>296</v>
      </c>
      <c r="B181" s="42" t="s">
        <v>1225</v>
      </c>
      <c r="C181" s="110" t="s">
        <v>1226</v>
      </c>
      <c r="D181" s="40" t="s">
        <v>110</v>
      </c>
      <c r="E181" s="40">
        <v>1.1355932203389831</v>
      </c>
      <c r="F181" s="40" t="s">
        <v>110</v>
      </c>
      <c r="G181" s="40">
        <v>1.1355932203389831</v>
      </c>
      <c r="H181" s="40" t="s">
        <v>110</v>
      </c>
      <c r="I181" s="40">
        <v>0</v>
      </c>
      <c r="J181" s="40" t="s">
        <v>110</v>
      </c>
      <c r="K181" s="40">
        <v>0</v>
      </c>
      <c r="L181" s="40" t="s">
        <v>110</v>
      </c>
      <c r="M181" s="40">
        <v>0</v>
      </c>
      <c r="N181" s="40" t="s">
        <v>110</v>
      </c>
      <c r="O181" s="337">
        <v>0</v>
      </c>
      <c r="P181" s="29" t="s">
        <v>110</v>
      </c>
      <c r="Q181" s="29">
        <f t="shared" si="47"/>
        <v>0</v>
      </c>
      <c r="R181" s="29" t="s">
        <v>110</v>
      </c>
      <c r="S181" s="75" t="str">
        <f t="shared" si="48"/>
        <v>-</v>
      </c>
      <c r="T181" s="110" t="s">
        <v>110</v>
      </c>
    </row>
    <row r="182" spans="1:20">
      <c r="A182" s="70" t="s">
        <v>296</v>
      </c>
      <c r="B182" s="42" t="s">
        <v>1227</v>
      </c>
      <c r="C182" s="110" t="s">
        <v>1228</v>
      </c>
      <c r="D182" s="40" t="s">
        <v>110</v>
      </c>
      <c r="E182" s="40">
        <v>0.58644067796610166</v>
      </c>
      <c r="F182" s="40" t="s">
        <v>110</v>
      </c>
      <c r="G182" s="40">
        <v>0.58644067796610166</v>
      </c>
      <c r="H182" s="40" t="s">
        <v>110</v>
      </c>
      <c r="I182" s="40">
        <v>0</v>
      </c>
      <c r="J182" s="40" t="s">
        <v>110</v>
      </c>
      <c r="K182" s="40">
        <v>0</v>
      </c>
      <c r="L182" s="40" t="s">
        <v>110</v>
      </c>
      <c r="M182" s="40">
        <v>0</v>
      </c>
      <c r="N182" s="40" t="s">
        <v>110</v>
      </c>
      <c r="O182" s="337">
        <v>0</v>
      </c>
      <c r="P182" s="29" t="s">
        <v>110</v>
      </c>
      <c r="Q182" s="29">
        <f t="shared" si="47"/>
        <v>0</v>
      </c>
      <c r="R182" s="29" t="s">
        <v>110</v>
      </c>
      <c r="S182" s="75" t="str">
        <f t="shared" si="48"/>
        <v>-</v>
      </c>
      <c r="T182" s="110" t="s">
        <v>110</v>
      </c>
    </row>
    <row r="183" spans="1:20" ht="47.25">
      <c r="A183" s="70" t="s">
        <v>296</v>
      </c>
      <c r="B183" s="42" t="s">
        <v>1229</v>
      </c>
      <c r="C183" s="110" t="s">
        <v>1230</v>
      </c>
      <c r="D183" s="40" t="s">
        <v>110</v>
      </c>
      <c r="E183" s="40">
        <v>0.46020145762711862</v>
      </c>
      <c r="F183" s="40" t="s">
        <v>110</v>
      </c>
      <c r="G183" s="40">
        <v>0.46020145762711862</v>
      </c>
      <c r="H183" s="40" t="s">
        <v>110</v>
      </c>
      <c r="I183" s="40">
        <v>0</v>
      </c>
      <c r="J183" s="40" t="s">
        <v>110</v>
      </c>
      <c r="K183" s="40">
        <v>0</v>
      </c>
      <c r="L183" s="40" t="s">
        <v>110</v>
      </c>
      <c r="M183" s="40">
        <v>0</v>
      </c>
      <c r="N183" s="40" t="s">
        <v>110</v>
      </c>
      <c r="O183" s="337">
        <v>0</v>
      </c>
      <c r="P183" s="29" t="s">
        <v>110</v>
      </c>
      <c r="Q183" s="29">
        <f t="shared" si="47"/>
        <v>0</v>
      </c>
      <c r="R183" s="29" t="s">
        <v>110</v>
      </c>
      <c r="S183" s="75" t="str">
        <f t="shared" si="48"/>
        <v>-</v>
      </c>
      <c r="T183" s="110" t="s">
        <v>110</v>
      </c>
    </row>
    <row r="184" spans="1:20" ht="63">
      <c r="A184" s="70" t="s">
        <v>296</v>
      </c>
      <c r="B184" s="42" t="s">
        <v>1231</v>
      </c>
      <c r="C184" s="110" t="s">
        <v>1232</v>
      </c>
      <c r="D184" s="40" t="s">
        <v>110</v>
      </c>
      <c r="E184" s="40">
        <v>0.145477</v>
      </c>
      <c r="F184" s="40" t="s">
        <v>110</v>
      </c>
      <c r="G184" s="40">
        <v>0.145477</v>
      </c>
      <c r="H184" s="40" t="s">
        <v>110</v>
      </c>
      <c r="I184" s="40">
        <v>0</v>
      </c>
      <c r="J184" s="40" t="s">
        <v>110</v>
      </c>
      <c r="K184" s="40">
        <v>0</v>
      </c>
      <c r="L184" s="40" t="s">
        <v>110</v>
      </c>
      <c r="M184" s="40">
        <v>0</v>
      </c>
      <c r="N184" s="40" t="s">
        <v>110</v>
      </c>
      <c r="O184" s="337">
        <v>0</v>
      </c>
      <c r="P184" s="29" t="s">
        <v>110</v>
      </c>
      <c r="Q184" s="29">
        <f t="shared" si="47"/>
        <v>0</v>
      </c>
      <c r="R184" s="29" t="s">
        <v>110</v>
      </c>
      <c r="S184" s="75" t="str">
        <f t="shared" si="48"/>
        <v>-</v>
      </c>
      <c r="T184" s="110" t="s">
        <v>110</v>
      </c>
    </row>
    <row r="185" spans="1:20" ht="63">
      <c r="A185" s="70" t="s">
        <v>296</v>
      </c>
      <c r="B185" s="42" t="s">
        <v>1233</v>
      </c>
      <c r="C185" s="110" t="s">
        <v>1234</v>
      </c>
      <c r="D185" s="40" t="s">
        <v>110</v>
      </c>
      <c r="E185" s="40">
        <v>4.9269416666666697</v>
      </c>
      <c r="F185" s="40" t="s">
        <v>110</v>
      </c>
      <c r="G185" s="40">
        <v>0</v>
      </c>
      <c r="H185" s="40" t="s">
        <v>110</v>
      </c>
      <c r="I185" s="40">
        <v>4.9269416666666697</v>
      </c>
      <c r="J185" s="40" t="s">
        <v>110</v>
      </c>
      <c r="K185" s="40">
        <v>4.9269416666666697</v>
      </c>
      <c r="L185" s="40" t="s">
        <v>110</v>
      </c>
      <c r="M185" s="40">
        <v>0</v>
      </c>
      <c r="N185" s="40" t="s">
        <v>110</v>
      </c>
      <c r="O185" s="337">
        <v>4.9269416666666697</v>
      </c>
      <c r="P185" s="29" t="s">
        <v>110</v>
      </c>
      <c r="Q185" s="29">
        <f t="shared" si="47"/>
        <v>-4.9269416666666697</v>
      </c>
      <c r="R185" s="29" t="s">
        <v>110</v>
      </c>
      <c r="S185" s="75">
        <f t="shared" si="48"/>
        <v>-100</v>
      </c>
      <c r="T185" s="110" t="s">
        <v>1272</v>
      </c>
    </row>
    <row r="186" spans="1:20" ht="31.5">
      <c r="A186" s="70" t="s">
        <v>296</v>
      </c>
      <c r="B186" s="42" t="s">
        <v>1235</v>
      </c>
      <c r="C186" s="110" t="s">
        <v>1236</v>
      </c>
      <c r="D186" s="40" t="s">
        <v>110</v>
      </c>
      <c r="E186" s="40">
        <v>6.0311583333333303</v>
      </c>
      <c r="F186" s="40" t="s">
        <v>110</v>
      </c>
      <c r="G186" s="40">
        <v>0</v>
      </c>
      <c r="H186" s="40" t="s">
        <v>110</v>
      </c>
      <c r="I186" s="40">
        <v>6.0311583333333303</v>
      </c>
      <c r="J186" s="40" t="s">
        <v>110</v>
      </c>
      <c r="K186" s="40">
        <v>6.0311583333333303</v>
      </c>
      <c r="L186" s="40" t="s">
        <v>110</v>
      </c>
      <c r="M186" s="40">
        <v>0</v>
      </c>
      <c r="N186" s="40" t="s">
        <v>110</v>
      </c>
      <c r="O186" s="337">
        <v>6.0311583333333303</v>
      </c>
      <c r="P186" s="29" t="s">
        <v>110</v>
      </c>
      <c r="Q186" s="29">
        <f t="shared" si="47"/>
        <v>-6.0311583333333303</v>
      </c>
      <c r="R186" s="29" t="s">
        <v>110</v>
      </c>
      <c r="S186" s="75">
        <f t="shared" si="48"/>
        <v>-100</v>
      </c>
      <c r="T186" s="110" t="s">
        <v>1272</v>
      </c>
    </row>
    <row r="187" spans="1:20">
      <c r="A187" s="70" t="s">
        <v>296</v>
      </c>
      <c r="B187" s="42" t="s">
        <v>1237</v>
      </c>
      <c r="C187" s="110" t="s">
        <v>1238</v>
      </c>
      <c r="D187" s="40" t="s">
        <v>110</v>
      </c>
      <c r="E187" s="40">
        <v>43.200220000000002</v>
      </c>
      <c r="F187" s="40" t="s">
        <v>110</v>
      </c>
      <c r="G187" s="40">
        <v>43.200220000000002</v>
      </c>
      <c r="H187" s="40" t="s">
        <v>110</v>
      </c>
      <c r="I187" s="40">
        <v>0</v>
      </c>
      <c r="J187" s="40" t="s">
        <v>110</v>
      </c>
      <c r="K187" s="40" t="s">
        <v>110</v>
      </c>
      <c r="L187" s="40" t="s">
        <v>110</v>
      </c>
      <c r="M187" s="40">
        <v>0</v>
      </c>
      <c r="N187" s="40" t="s">
        <v>110</v>
      </c>
      <c r="O187" s="337" t="s">
        <v>110</v>
      </c>
      <c r="P187" s="29" t="s">
        <v>110</v>
      </c>
      <c r="Q187" s="29" t="str">
        <f t="shared" si="47"/>
        <v>нд</v>
      </c>
      <c r="R187" s="29" t="s">
        <v>110</v>
      </c>
      <c r="S187" s="75" t="str">
        <f t="shared" si="48"/>
        <v>нд</v>
      </c>
      <c r="T187" s="110" t="s">
        <v>110</v>
      </c>
    </row>
    <row r="188" spans="1:20">
      <c r="A188" s="70" t="s">
        <v>296</v>
      </c>
      <c r="B188" s="42" t="s">
        <v>1239</v>
      </c>
      <c r="C188" s="110" t="s">
        <v>1240</v>
      </c>
      <c r="D188" s="40" t="s">
        <v>110</v>
      </c>
      <c r="E188" s="40">
        <v>58.412525000000002</v>
      </c>
      <c r="F188" s="40" t="s">
        <v>110</v>
      </c>
      <c r="G188" s="40">
        <v>58.412525000000002</v>
      </c>
      <c r="H188" s="40" t="s">
        <v>110</v>
      </c>
      <c r="I188" s="40">
        <v>0</v>
      </c>
      <c r="J188" s="40" t="s">
        <v>110</v>
      </c>
      <c r="K188" s="40" t="s">
        <v>110</v>
      </c>
      <c r="L188" s="40" t="s">
        <v>110</v>
      </c>
      <c r="M188" s="40">
        <v>0</v>
      </c>
      <c r="N188" s="40" t="s">
        <v>110</v>
      </c>
      <c r="O188" s="337" t="s">
        <v>110</v>
      </c>
      <c r="P188" s="29" t="s">
        <v>110</v>
      </c>
      <c r="Q188" s="29" t="str">
        <f t="shared" si="47"/>
        <v>нд</v>
      </c>
      <c r="R188" s="29" t="s">
        <v>110</v>
      </c>
      <c r="S188" s="75" t="str">
        <f t="shared" si="48"/>
        <v>нд</v>
      </c>
      <c r="T188" s="110" t="s">
        <v>110</v>
      </c>
    </row>
    <row r="189" spans="1:20" ht="31.5">
      <c r="A189" s="324"/>
      <c r="B189" s="325" t="s">
        <v>233</v>
      </c>
      <c r="C189" s="98" t="s">
        <v>234</v>
      </c>
      <c r="D189" s="110"/>
      <c r="E189" s="341"/>
      <c r="F189" s="110"/>
      <c r="G189" s="110"/>
      <c r="H189" s="109"/>
      <c r="I189" s="110"/>
      <c r="J189" s="109"/>
      <c r="K189" s="110"/>
      <c r="L189" s="109"/>
      <c r="M189" s="110"/>
      <c r="N189" s="15"/>
      <c r="O189" s="342"/>
      <c r="P189" s="15"/>
      <c r="Q189" s="15"/>
      <c r="R189" s="15"/>
      <c r="S189" s="19"/>
      <c r="T189" s="343" t="s">
        <v>110</v>
      </c>
    </row>
  </sheetData>
  <customSheetViews>
    <customSheetView guid="{D864B433-C0A3-4601-B547-F201DA886619}" scale="80" showAutoFilter="1" topLeftCell="A13">
      <pane xSplit="3" ySplit="7" topLeftCell="D20" activePane="bottomRight" state="frozen"/>
      <selection pane="bottomRight" activeCell="E25" sqref="E25"/>
      <colBreaks count="1" manualBreakCount="1">
        <brk id="23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37" fitToHeight="0" orientation="landscape" r:id="rId1"/>
      <headerFooter alignWithMargins="0"/>
      <autoFilter ref="A19:BG289"/>
    </customSheetView>
    <customSheetView guid="{2BD29261-A8D7-4115-BDA7-B024C50421F9}" scale="80" showAutoFilter="1" topLeftCell="A13">
      <pane xSplit="3" ySplit="7" topLeftCell="D20" activePane="bottomRight" state="frozen"/>
      <selection pane="bottomRight" activeCell="E25" sqref="E25"/>
      <colBreaks count="1" manualBreakCount="1">
        <brk id="23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37" fitToHeight="0" orientation="landscape" r:id="rId2"/>
      <headerFooter alignWithMargins="0"/>
      <autoFilter ref="A19:Y289"/>
    </customSheetView>
  </customSheetViews>
  <mergeCells count="22">
    <mergeCell ref="A12:T12"/>
    <mergeCell ref="T15:T18"/>
    <mergeCell ref="A4:T4"/>
    <mergeCell ref="A5:T5"/>
    <mergeCell ref="A7:T7"/>
    <mergeCell ref="A8:T8"/>
    <mergeCell ref="A10:T10"/>
    <mergeCell ref="A13:T13"/>
    <mergeCell ref="A15:A18"/>
    <mergeCell ref="B15:B18"/>
    <mergeCell ref="C15:C18"/>
    <mergeCell ref="D15:D18"/>
    <mergeCell ref="E15:E18"/>
    <mergeCell ref="F15:G17"/>
    <mergeCell ref="H15:I17"/>
    <mergeCell ref="J15:M16"/>
    <mergeCell ref="N15:O17"/>
    <mergeCell ref="P15:S16"/>
    <mergeCell ref="J17:K17"/>
    <mergeCell ref="L17:M17"/>
    <mergeCell ref="P17:Q17"/>
    <mergeCell ref="R17:S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7" fitToHeight="0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205"/>
  <sheetViews>
    <sheetView topLeftCell="A163" zoomScale="70" zoomScaleNormal="70" zoomScaleSheetLayoutView="80" workbookViewId="0">
      <selection activeCell="B24" sqref="B24"/>
    </sheetView>
  </sheetViews>
  <sheetFormatPr defaultRowHeight="15.75"/>
  <cols>
    <col min="1" max="1" width="10.5" style="4" customWidth="1"/>
    <col min="2" max="2" width="60.5" style="4" customWidth="1"/>
    <col min="3" max="3" width="22" style="4" customWidth="1"/>
    <col min="4" max="4" width="19.25" style="4" customWidth="1"/>
    <col min="5" max="5" width="11.5" style="4" customWidth="1"/>
    <col min="6" max="24" width="8.5" style="4" customWidth="1"/>
    <col min="25" max="25" width="50" style="4" customWidth="1"/>
    <col min="26" max="16384" width="9" style="4"/>
  </cols>
  <sheetData>
    <row r="1" spans="1:25" ht="18.75">
      <c r="U1" s="5"/>
      <c r="Y1" s="20" t="s">
        <v>31</v>
      </c>
    </row>
    <row r="2" spans="1:25" ht="18.75">
      <c r="F2" s="24"/>
      <c r="G2" s="24"/>
      <c r="H2" s="24"/>
      <c r="I2" s="24"/>
      <c r="J2" s="24"/>
      <c r="K2" s="24"/>
      <c r="L2" s="24"/>
      <c r="U2" s="5"/>
      <c r="W2" s="24"/>
      <c r="X2" s="24"/>
      <c r="Y2" s="21" t="s">
        <v>1</v>
      </c>
    </row>
    <row r="3" spans="1:25" ht="24" customHeight="1"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5"/>
      <c r="W3" s="93"/>
      <c r="X3" s="93"/>
      <c r="Y3" s="21" t="s">
        <v>2</v>
      </c>
    </row>
    <row r="4" spans="1:25" s="9" customFormat="1" ht="15" customHeight="1">
      <c r="A4" s="235" t="s">
        <v>32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</row>
    <row r="5" spans="1:25" s="9" customFormat="1" ht="29.25" customHeight="1">
      <c r="A5" s="236" t="str">
        <f>'2 Осв'!A5:T5</f>
        <v>за 2019 год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</row>
    <row r="6" spans="1:25" s="9" customFormat="1" ht="22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</row>
    <row r="7" spans="1:25" s="9" customFormat="1" ht="25.5" customHeight="1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</row>
    <row r="8" spans="1:25" ht="19.5" customHeight="1">
      <c r="A8" s="247" t="s">
        <v>33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</row>
    <row r="9" spans="1:25" ht="15" customHeight="1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</row>
    <row r="10" spans="1:25" ht="24.75" customHeight="1">
      <c r="A10" s="237" t="str">
        <f>'2 Осв'!A10:T10</f>
        <v>Год раскрытия информации: 2020 год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</row>
    <row r="11" spans="1:25" ht="13.5" customHeight="1"/>
    <row r="12" spans="1:25" ht="18.75" customHeight="1">
      <c r="A12" s="246" t="str">
        <f>'2 Осв'!A12:T12</f>
        <v>Утвержденные плановые значения показателей приведены в соответствии с приказом Минэнерго России от 15.11.2019 № 8@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</row>
    <row r="13" spans="1:25" ht="12.75" customHeight="1">
      <c r="A13" s="247" t="s">
        <v>938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</row>
    <row r="14" spans="1:25" ht="15.75" customHeight="1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</row>
    <row r="15" spans="1:25" ht="53.25" customHeight="1">
      <c r="A15" s="249" t="s">
        <v>5</v>
      </c>
      <c r="B15" s="252" t="s">
        <v>6</v>
      </c>
      <c r="C15" s="252" t="s">
        <v>7</v>
      </c>
      <c r="D15" s="249" t="s">
        <v>34</v>
      </c>
      <c r="E15" s="252" t="s">
        <v>241</v>
      </c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33" t="s">
        <v>242</v>
      </c>
      <c r="V15" s="233"/>
      <c r="W15" s="233"/>
      <c r="X15" s="233"/>
      <c r="Y15" s="252" t="s">
        <v>10</v>
      </c>
    </row>
    <row r="16" spans="1:25" ht="13.5" customHeight="1">
      <c r="A16" s="250"/>
      <c r="B16" s="252"/>
      <c r="C16" s="252"/>
      <c r="D16" s="250"/>
      <c r="E16" s="252" t="s">
        <v>11</v>
      </c>
      <c r="F16" s="252"/>
      <c r="G16" s="252"/>
      <c r="H16" s="252"/>
      <c r="I16" s="252"/>
      <c r="J16" s="252"/>
      <c r="K16" s="252"/>
      <c r="L16" s="252"/>
      <c r="M16" s="252" t="s">
        <v>12</v>
      </c>
      <c r="N16" s="252"/>
      <c r="O16" s="252"/>
      <c r="P16" s="252"/>
      <c r="Q16" s="252"/>
      <c r="R16" s="252"/>
      <c r="S16" s="252"/>
      <c r="T16" s="252"/>
      <c r="U16" s="233"/>
      <c r="V16" s="233"/>
      <c r="W16" s="233"/>
      <c r="X16" s="233"/>
      <c r="Y16" s="252"/>
    </row>
    <row r="17" spans="1:25" ht="13.5" customHeight="1">
      <c r="A17" s="250"/>
      <c r="B17" s="252"/>
      <c r="C17" s="252"/>
      <c r="D17" s="250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33"/>
      <c r="V17" s="233"/>
      <c r="W17" s="233"/>
      <c r="X17" s="233"/>
      <c r="Y17" s="252"/>
    </row>
    <row r="18" spans="1:25" ht="43.5" customHeight="1">
      <c r="A18" s="250"/>
      <c r="B18" s="252"/>
      <c r="C18" s="252"/>
      <c r="D18" s="250"/>
      <c r="E18" s="114" t="s">
        <v>35</v>
      </c>
      <c r="F18" s="252" t="s">
        <v>36</v>
      </c>
      <c r="G18" s="252"/>
      <c r="H18" s="252"/>
      <c r="I18" s="252"/>
      <c r="J18" s="252"/>
      <c r="K18" s="252"/>
      <c r="L18" s="252"/>
      <c r="M18" s="114" t="s">
        <v>35</v>
      </c>
      <c r="N18" s="252" t="s">
        <v>36</v>
      </c>
      <c r="O18" s="252"/>
      <c r="P18" s="252"/>
      <c r="Q18" s="252"/>
      <c r="R18" s="252"/>
      <c r="S18" s="252"/>
      <c r="T18" s="252"/>
      <c r="U18" s="244" t="s">
        <v>35</v>
      </c>
      <c r="V18" s="245"/>
      <c r="W18" s="244" t="s">
        <v>36</v>
      </c>
      <c r="X18" s="245"/>
      <c r="Y18" s="252"/>
    </row>
    <row r="19" spans="1:25" ht="48.75" customHeight="1">
      <c r="A19" s="251"/>
      <c r="B19" s="252"/>
      <c r="C19" s="252"/>
      <c r="D19" s="251"/>
      <c r="E19" s="112" t="s">
        <v>25</v>
      </c>
      <c r="F19" s="112" t="s">
        <v>25</v>
      </c>
      <c r="G19" s="2" t="s">
        <v>37</v>
      </c>
      <c r="H19" s="2" t="s">
        <v>38</v>
      </c>
      <c r="I19" s="2" t="s">
        <v>39</v>
      </c>
      <c r="J19" s="2" t="s">
        <v>40</v>
      </c>
      <c r="K19" s="2" t="s">
        <v>229</v>
      </c>
      <c r="L19" s="2" t="s">
        <v>228</v>
      </c>
      <c r="M19" s="112" t="s">
        <v>25</v>
      </c>
      <c r="N19" s="112" t="s">
        <v>25</v>
      </c>
      <c r="O19" s="2" t="s">
        <v>37</v>
      </c>
      <c r="P19" s="2" t="s">
        <v>38</v>
      </c>
      <c r="Q19" s="2" t="s">
        <v>39</v>
      </c>
      <c r="R19" s="2" t="s">
        <v>40</v>
      </c>
      <c r="S19" s="2" t="s">
        <v>229</v>
      </c>
      <c r="T19" s="2" t="s">
        <v>228</v>
      </c>
      <c r="U19" s="107" t="s">
        <v>41</v>
      </c>
      <c r="V19" s="107" t="s">
        <v>42</v>
      </c>
      <c r="W19" s="107" t="s">
        <v>41</v>
      </c>
      <c r="X19" s="107" t="s">
        <v>42</v>
      </c>
      <c r="Y19" s="252"/>
    </row>
    <row r="20" spans="1:25">
      <c r="A20" s="114">
        <v>1</v>
      </c>
      <c r="B20" s="114">
        <v>2</v>
      </c>
      <c r="C20" s="114">
        <v>3</v>
      </c>
      <c r="D20" s="114">
        <v>4</v>
      </c>
      <c r="E20" s="114">
        <v>5</v>
      </c>
      <c r="F20" s="114">
        <f t="shared" ref="F20:Y20" si="0">E20+1</f>
        <v>6</v>
      </c>
      <c r="G20" s="114">
        <f t="shared" si="0"/>
        <v>7</v>
      </c>
      <c r="H20" s="114">
        <f t="shared" si="0"/>
        <v>8</v>
      </c>
      <c r="I20" s="114">
        <f t="shared" si="0"/>
        <v>9</v>
      </c>
      <c r="J20" s="114">
        <f t="shared" ref="J20" si="1">I20+1</f>
        <v>10</v>
      </c>
      <c r="K20" s="114">
        <f t="shared" ref="K20" si="2">J20+1</f>
        <v>11</v>
      </c>
      <c r="L20" s="114">
        <f t="shared" ref="L20" si="3">K20+1</f>
        <v>12</v>
      </c>
      <c r="M20" s="114">
        <f t="shared" ref="M20" si="4">L20+1</f>
        <v>13</v>
      </c>
      <c r="N20" s="114">
        <f t="shared" ref="N20" si="5">M20+1</f>
        <v>14</v>
      </c>
      <c r="O20" s="114">
        <f t="shared" ref="O20" si="6">N20+1</f>
        <v>15</v>
      </c>
      <c r="P20" s="114">
        <f t="shared" ref="P20" si="7">O20+1</f>
        <v>16</v>
      </c>
      <c r="Q20" s="114">
        <f t="shared" ref="Q20" si="8">P20+1</f>
        <v>17</v>
      </c>
      <c r="R20" s="114">
        <f t="shared" ref="R20" si="9">Q20+1</f>
        <v>18</v>
      </c>
      <c r="S20" s="114">
        <f t="shared" ref="S20" si="10">R20+1</f>
        <v>19</v>
      </c>
      <c r="T20" s="114">
        <f t="shared" ref="T20" si="11">S20+1</f>
        <v>20</v>
      </c>
      <c r="U20" s="114">
        <f t="shared" ref="U20" si="12">T20+1</f>
        <v>21</v>
      </c>
      <c r="V20" s="114">
        <f t="shared" ref="V20" si="13">U20+1</f>
        <v>22</v>
      </c>
      <c r="W20" s="114">
        <f t="shared" ref="W20" si="14">V20+1</f>
        <v>23</v>
      </c>
      <c r="X20" s="114">
        <f t="shared" ref="X20" si="15">W20+1</f>
        <v>24</v>
      </c>
      <c r="Y20" s="114">
        <f t="shared" ref="Y20" si="16">X20+1</f>
        <v>25</v>
      </c>
    </row>
    <row r="21" spans="1:25" ht="27.75" customHeight="1">
      <c r="A21" s="25">
        <v>0</v>
      </c>
      <c r="B21" s="15" t="s">
        <v>939</v>
      </c>
      <c r="C21" s="15" t="s">
        <v>234</v>
      </c>
      <c r="D21" s="22">
        <f>SUM(D22:D27)</f>
        <v>3843.2656629023923</v>
      </c>
      <c r="E21" s="22">
        <f t="shared" ref="E21:T21" si="17">SUM(E22:E27)</f>
        <v>0</v>
      </c>
      <c r="F21" s="22">
        <f t="shared" si="17"/>
        <v>748.34754317676334</v>
      </c>
      <c r="G21" s="22">
        <f t="shared" si="17"/>
        <v>0</v>
      </c>
      <c r="H21" s="22">
        <f t="shared" si="17"/>
        <v>0</v>
      </c>
      <c r="I21" s="22">
        <f t="shared" si="17"/>
        <v>74.944000000000003</v>
      </c>
      <c r="J21" s="22">
        <f t="shared" si="17"/>
        <v>0</v>
      </c>
      <c r="K21" s="22">
        <f t="shared" si="17"/>
        <v>40</v>
      </c>
      <c r="L21" s="22">
        <f t="shared" si="17"/>
        <v>0</v>
      </c>
      <c r="M21" s="22">
        <f t="shared" si="17"/>
        <v>0</v>
      </c>
      <c r="N21" s="22">
        <f t="shared" si="17"/>
        <v>744.30676172999983</v>
      </c>
      <c r="O21" s="22">
        <f t="shared" si="17"/>
        <v>5.4930000000000012</v>
      </c>
      <c r="P21" s="22">
        <f t="shared" si="17"/>
        <v>0</v>
      </c>
      <c r="Q21" s="22">
        <f t="shared" si="17"/>
        <v>53.171500000000009</v>
      </c>
      <c r="R21" s="22">
        <f t="shared" si="17"/>
        <v>0</v>
      </c>
      <c r="S21" s="22">
        <f t="shared" si="17"/>
        <v>131</v>
      </c>
      <c r="T21" s="22">
        <f t="shared" si="17"/>
        <v>0</v>
      </c>
      <c r="U21" s="15">
        <f t="shared" ref="U21:U25" si="18">IF(E21="нд","нд",M21-E21)</f>
        <v>0</v>
      </c>
      <c r="V21" s="19" t="str">
        <f t="shared" ref="V21:V25" si="19">IF(E21="нд","нд",IF(E21=0,"-",U21/E21*100))</f>
        <v>-</v>
      </c>
      <c r="W21" s="15">
        <f t="shared" ref="W21:W25" si="20">IF(F21="нд","нд",N21-F21)</f>
        <v>-4.0407814467635035</v>
      </c>
      <c r="X21" s="62">
        <f t="shared" ref="X21:X25" si="21">IF(F21="нд","нд",IF(F21=0,"-",W21/F21*100))</f>
        <v>-0.53996054154333617</v>
      </c>
      <c r="Y21" s="22" t="s">
        <v>108</v>
      </c>
    </row>
    <row r="22" spans="1:25">
      <c r="A22" s="25" t="s">
        <v>940</v>
      </c>
      <c r="B22" s="15" t="s">
        <v>941</v>
      </c>
      <c r="C22" s="15" t="s">
        <v>234</v>
      </c>
      <c r="D22" s="22">
        <f>D29</f>
        <v>2360.9386691334889</v>
      </c>
      <c r="E22" s="22">
        <f t="shared" ref="E22:T22" si="22">E29</f>
        <v>0</v>
      </c>
      <c r="F22" s="22">
        <f t="shared" si="22"/>
        <v>707.64187068156116</v>
      </c>
      <c r="G22" s="22">
        <f t="shared" si="22"/>
        <v>0</v>
      </c>
      <c r="H22" s="22">
        <f t="shared" si="22"/>
        <v>0</v>
      </c>
      <c r="I22" s="22">
        <f t="shared" si="22"/>
        <v>74.944000000000003</v>
      </c>
      <c r="J22" s="22">
        <f t="shared" si="22"/>
        <v>0</v>
      </c>
      <c r="K22" s="22">
        <f t="shared" si="22"/>
        <v>9</v>
      </c>
      <c r="L22" s="22">
        <f t="shared" si="22"/>
        <v>0</v>
      </c>
      <c r="M22" s="22">
        <f t="shared" si="22"/>
        <v>0</v>
      </c>
      <c r="N22" s="22">
        <f t="shared" si="22"/>
        <v>672.96048943999983</v>
      </c>
      <c r="O22" s="22">
        <f t="shared" si="22"/>
        <v>0</v>
      </c>
      <c r="P22" s="22">
        <f t="shared" si="22"/>
        <v>0</v>
      </c>
      <c r="Q22" s="22">
        <f t="shared" si="22"/>
        <v>53.171500000000009</v>
      </c>
      <c r="R22" s="22">
        <f t="shared" si="22"/>
        <v>0</v>
      </c>
      <c r="S22" s="22">
        <f t="shared" si="22"/>
        <v>11</v>
      </c>
      <c r="T22" s="22">
        <f t="shared" si="22"/>
        <v>0</v>
      </c>
      <c r="U22" s="15">
        <f t="shared" si="18"/>
        <v>0</v>
      </c>
      <c r="V22" s="19" t="str">
        <f t="shared" si="19"/>
        <v>-</v>
      </c>
      <c r="W22" s="15">
        <f t="shared" si="20"/>
        <v>-34.681381241561326</v>
      </c>
      <c r="X22" s="62">
        <f t="shared" si="21"/>
        <v>-4.9009792493140854</v>
      </c>
      <c r="Y22" s="22" t="s">
        <v>108</v>
      </c>
    </row>
    <row r="23" spans="1:25" ht="31.5">
      <c r="A23" s="25" t="s">
        <v>942</v>
      </c>
      <c r="B23" s="15" t="s">
        <v>943</v>
      </c>
      <c r="C23" s="15" t="s">
        <v>234</v>
      </c>
      <c r="D23" s="22">
        <f>D94</f>
        <v>457.67372925297121</v>
      </c>
      <c r="E23" s="22">
        <f t="shared" ref="E23:T23" si="23">E94</f>
        <v>0</v>
      </c>
      <c r="F23" s="22">
        <f t="shared" si="23"/>
        <v>29.747572495202185</v>
      </c>
      <c r="G23" s="22">
        <f t="shared" si="23"/>
        <v>0</v>
      </c>
      <c r="H23" s="22">
        <f t="shared" si="23"/>
        <v>0</v>
      </c>
      <c r="I23" s="22">
        <f t="shared" si="23"/>
        <v>0</v>
      </c>
      <c r="J23" s="22">
        <f t="shared" si="23"/>
        <v>0</v>
      </c>
      <c r="K23" s="22">
        <f t="shared" si="23"/>
        <v>3</v>
      </c>
      <c r="L23" s="22">
        <f t="shared" si="23"/>
        <v>0</v>
      </c>
      <c r="M23" s="22">
        <f t="shared" si="23"/>
        <v>0</v>
      </c>
      <c r="N23" s="22">
        <f t="shared" si="23"/>
        <v>1.3328388499999999</v>
      </c>
      <c r="O23" s="22">
        <f t="shared" si="23"/>
        <v>0</v>
      </c>
      <c r="P23" s="22">
        <f t="shared" si="23"/>
        <v>0</v>
      </c>
      <c r="Q23" s="22">
        <f t="shared" si="23"/>
        <v>0</v>
      </c>
      <c r="R23" s="22">
        <f t="shared" si="23"/>
        <v>0</v>
      </c>
      <c r="S23" s="22">
        <f t="shared" si="23"/>
        <v>6</v>
      </c>
      <c r="T23" s="22">
        <f t="shared" si="23"/>
        <v>0</v>
      </c>
      <c r="U23" s="15">
        <f t="shared" si="18"/>
        <v>0</v>
      </c>
      <c r="V23" s="19" t="str">
        <f t="shared" si="19"/>
        <v>-</v>
      </c>
      <c r="W23" s="15">
        <f t="shared" si="20"/>
        <v>-28.414733645202183</v>
      </c>
      <c r="X23" s="62">
        <f t="shared" si="21"/>
        <v>-95.519503817614137</v>
      </c>
      <c r="Y23" s="22" t="s">
        <v>108</v>
      </c>
    </row>
    <row r="24" spans="1:25" ht="47.25">
      <c r="A24" s="30" t="s">
        <v>944</v>
      </c>
      <c r="B24" s="43" t="s">
        <v>945</v>
      </c>
      <c r="C24" s="29" t="s">
        <v>234</v>
      </c>
      <c r="D24" s="44">
        <f>D123</f>
        <v>1011.3674521600001</v>
      </c>
      <c r="E24" s="44">
        <f t="shared" ref="E24:T24" si="24">E123</f>
        <v>0</v>
      </c>
      <c r="F24" s="44">
        <f t="shared" si="24"/>
        <v>0</v>
      </c>
      <c r="G24" s="44">
        <f t="shared" si="24"/>
        <v>0</v>
      </c>
      <c r="H24" s="44">
        <f t="shared" si="24"/>
        <v>0</v>
      </c>
      <c r="I24" s="44">
        <f t="shared" si="24"/>
        <v>0</v>
      </c>
      <c r="J24" s="44">
        <f t="shared" si="24"/>
        <v>0</v>
      </c>
      <c r="K24" s="44">
        <f t="shared" si="24"/>
        <v>0</v>
      </c>
      <c r="L24" s="44">
        <f t="shared" si="24"/>
        <v>0</v>
      </c>
      <c r="M24" s="44">
        <f t="shared" si="24"/>
        <v>0</v>
      </c>
      <c r="N24" s="44">
        <f t="shared" si="24"/>
        <v>0</v>
      </c>
      <c r="O24" s="44">
        <f t="shared" si="24"/>
        <v>0</v>
      </c>
      <c r="P24" s="44">
        <f t="shared" si="24"/>
        <v>0</v>
      </c>
      <c r="Q24" s="44">
        <f t="shared" si="24"/>
        <v>0</v>
      </c>
      <c r="R24" s="44">
        <f t="shared" si="24"/>
        <v>0</v>
      </c>
      <c r="S24" s="44">
        <f t="shared" si="24"/>
        <v>0</v>
      </c>
      <c r="T24" s="44">
        <f t="shared" si="24"/>
        <v>0</v>
      </c>
      <c r="U24" s="15">
        <f t="shared" si="18"/>
        <v>0</v>
      </c>
      <c r="V24" s="19" t="str">
        <f t="shared" si="19"/>
        <v>-</v>
      </c>
      <c r="W24" s="15">
        <f t="shared" si="20"/>
        <v>0</v>
      </c>
      <c r="X24" s="62" t="str">
        <f t="shared" si="21"/>
        <v>-</v>
      </c>
      <c r="Y24" s="28" t="s">
        <v>110</v>
      </c>
    </row>
    <row r="25" spans="1:25" ht="31.5">
      <c r="A25" s="30" t="s">
        <v>946</v>
      </c>
      <c r="B25" s="43" t="s">
        <v>947</v>
      </c>
      <c r="C25" s="29" t="s">
        <v>234</v>
      </c>
      <c r="D25" s="44">
        <f>D127</f>
        <v>0</v>
      </c>
      <c r="E25" s="44">
        <f t="shared" ref="E25:T25" si="25">E127</f>
        <v>0</v>
      </c>
      <c r="F25" s="44">
        <f t="shared" si="25"/>
        <v>0</v>
      </c>
      <c r="G25" s="44">
        <f t="shared" si="25"/>
        <v>0</v>
      </c>
      <c r="H25" s="44">
        <f t="shared" si="25"/>
        <v>0</v>
      </c>
      <c r="I25" s="44">
        <f t="shared" si="25"/>
        <v>0</v>
      </c>
      <c r="J25" s="44">
        <f t="shared" si="25"/>
        <v>0</v>
      </c>
      <c r="K25" s="44">
        <f t="shared" si="25"/>
        <v>0</v>
      </c>
      <c r="L25" s="44">
        <f t="shared" si="25"/>
        <v>0</v>
      </c>
      <c r="M25" s="44">
        <f t="shared" si="25"/>
        <v>0</v>
      </c>
      <c r="N25" s="44">
        <f t="shared" si="25"/>
        <v>7.7988690100000015</v>
      </c>
      <c r="O25" s="44">
        <f t="shared" si="25"/>
        <v>5.4930000000000012</v>
      </c>
      <c r="P25" s="44">
        <f t="shared" si="25"/>
        <v>0</v>
      </c>
      <c r="Q25" s="44">
        <f t="shared" si="25"/>
        <v>0</v>
      </c>
      <c r="R25" s="44">
        <f t="shared" si="25"/>
        <v>0</v>
      </c>
      <c r="S25" s="44">
        <f t="shared" si="25"/>
        <v>15</v>
      </c>
      <c r="T25" s="44">
        <f t="shared" si="25"/>
        <v>0</v>
      </c>
      <c r="U25" s="15">
        <f t="shared" si="18"/>
        <v>0</v>
      </c>
      <c r="V25" s="19" t="str">
        <f t="shared" si="19"/>
        <v>-</v>
      </c>
      <c r="W25" s="15">
        <f t="shared" si="20"/>
        <v>7.7988690100000015</v>
      </c>
      <c r="X25" s="62" t="str">
        <f t="shared" si="21"/>
        <v>-</v>
      </c>
      <c r="Y25" s="28" t="s">
        <v>110</v>
      </c>
    </row>
    <row r="26" spans="1:25" ht="31.5">
      <c r="A26" s="25" t="s">
        <v>948</v>
      </c>
      <c r="B26" s="15" t="s">
        <v>949</v>
      </c>
      <c r="C26" s="15" t="s">
        <v>234</v>
      </c>
      <c r="D26" s="22">
        <f>D174</f>
        <v>0</v>
      </c>
      <c r="E26" s="22">
        <f t="shared" ref="E26:T26" si="26">E174</f>
        <v>0</v>
      </c>
      <c r="F26" s="22">
        <f t="shared" si="26"/>
        <v>0</v>
      </c>
      <c r="G26" s="22">
        <f t="shared" si="26"/>
        <v>0</v>
      </c>
      <c r="H26" s="22">
        <f t="shared" si="26"/>
        <v>0</v>
      </c>
      <c r="I26" s="22">
        <f t="shared" si="26"/>
        <v>0</v>
      </c>
      <c r="J26" s="22">
        <f t="shared" si="26"/>
        <v>0</v>
      </c>
      <c r="K26" s="22">
        <f t="shared" si="26"/>
        <v>0</v>
      </c>
      <c r="L26" s="22">
        <f t="shared" si="26"/>
        <v>0</v>
      </c>
      <c r="M26" s="22">
        <f t="shared" si="26"/>
        <v>0</v>
      </c>
      <c r="N26" s="22">
        <f t="shared" si="26"/>
        <v>0</v>
      </c>
      <c r="O26" s="22">
        <f t="shared" si="26"/>
        <v>0</v>
      </c>
      <c r="P26" s="22">
        <f t="shared" si="26"/>
        <v>0</v>
      </c>
      <c r="Q26" s="22">
        <f t="shared" si="26"/>
        <v>0</v>
      </c>
      <c r="R26" s="22">
        <f t="shared" si="26"/>
        <v>0</v>
      </c>
      <c r="S26" s="22">
        <f t="shared" si="26"/>
        <v>0</v>
      </c>
      <c r="T26" s="22">
        <f t="shared" si="26"/>
        <v>0</v>
      </c>
      <c r="U26" s="15">
        <f t="shared" ref="U26:U88" si="27">IF(E26="нд","нд",M26-E26)</f>
        <v>0</v>
      </c>
      <c r="V26" s="19" t="str">
        <f t="shared" ref="V26:V88" si="28">IF(E26="нд","нд",IF(E26=0,"-",U26/E26*100))</f>
        <v>-</v>
      </c>
      <c r="W26" s="15">
        <f t="shared" ref="W26:W88" si="29">IF(F26="нд","нд",N26-F26)</f>
        <v>0</v>
      </c>
      <c r="X26" s="62" t="str">
        <f t="shared" ref="X26:X88" si="30">IF(F26="нд","нд",IF(F26=0,"-",W26/F26*100))</f>
        <v>-</v>
      </c>
      <c r="Y26" s="22" t="s">
        <v>108</v>
      </c>
    </row>
    <row r="27" spans="1:25" s="18" customFormat="1">
      <c r="A27" s="25" t="s">
        <v>950</v>
      </c>
      <c r="B27" s="344" t="s">
        <v>951</v>
      </c>
      <c r="C27" s="15" t="s">
        <v>234</v>
      </c>
      <c r="D27" s="50">
        <f>D175</f>
        <v>13.285812355932203</v>
      </c>
      <c r="E27" s="50">
        <f t="shared" ref="E27:S27" si="31">E175</f>
        <v>0</v>
      </c>
      <c r="F27" s="50">
        <f t="shared" si="31"/>
        <v>10.958099999999998</v>
      </c>
      <c r="G27" s="50">
        <f t="shared" si="31"/>
        <v>0</v>
      </c>
      <c r="H27" s="50">
        <f t="shared" si="31"/>
        <v>0</v>
      </c>
      <c r="I27" s="50">
        <f t="shared" si="31"/>
        <v>0</v>
      </c>
      <c r="J27" s="50">
        <f t="shared" si="31"/>
        <v>0</v>
      </c>
      <c r="K27" s="50">
        <f t="shared" si="31"/>
        <v>28</v>
      </c>
      <c r="L27" s="50">
        <f t="shared" si="31"/>
        <v>0</v>
      </c>
      <c r="M27" s="50">
        <f t="shared" si="31"/>
        <v>0</v>
      </c>
      <c r="N27" s="50">
        <f t="shared" si="31"/>
        <v>62.214564429999996</v>
      </c>
      <c r="O27" s="50">
        <f t="shared" si="31"/>
        <v>0</v>
      </c>
      <c r="P27" s="50">
        <f t="shared" si="31"/>
        <v>0</v>
      </c>
      <c r="Q27" s="50">
        <f t="shared" si="31"/>
        <v>0</v>
      </c>
      <c r="R27" s="50">
        <f t="shared" si="31"/>
        <v>0</v>
      </c>
      <c r="S27" s="50">
        <f t="shared" si="31"/>
        <v>99</v>
      </c>
      <c r="T27" s="50">
        <f>T175</f>
        <v>0</v>
      </c>
      <c r="U27" s="15">
        <f t="shared" si="27"/>
        <v>0</v>
      </c>
      <c r="V27" s="19" t="str">
        <f t="shared" si="28"/>
        <v>-</v>
      </c>
      <c r="W27" s="15">
        <f t="shared" si="29"/>
        <v>51.256464429999994</v>
      </c>
      <c r="X27" s="62">
        <f t="shared" si="30"/>
        <v>467.74955904764511</v>
      </c>
      <c r="Y27" s="48" t="s">
        <v>110</v>
      </c>
    </row>
    <row r="28" spans="1:25" s="18" customFormat="1">
      <c r="A28" s="25" t="s">
        <v>952</v>
      </c>
      <c r="B28" s="344" t="s">
        <v>256</v>
      </c>
      <c r="C28" s="15" t="s">
        <v>234</v>
      </c>
      <c r="D28" s="50">
        <f>D29+D94+D123+D127+D174+D175</f>
        <v>3843.2656629023923</v>
      </c>
      <c r="E28" s="50">
        <f t="shared" ref="E28:T28" si="32">E29+E94+E123+E127+E174+E175</f>
        <v>0</v>
      </c>
      <c r="F28" s="50">
        <f t="shared" si="32"/>
        <v>748.34754317676334</v>
      </c>
      <c r="G28" s="50">
        <f t="shared" si="32"/>
        <v>0</v>
      </c>
      <c r="H28" s="50">
        <f t="shared" si="32"/>
        <v>0</v>
      </c>
      <c r="I28" s="50">
        <f t="shared" si="32"/>
        <v>74.944000000000003</v>
      </c>
      <c r="J28" s="50">
        <f t="shared" si="32"/>
        <v>0</v>
      </c>
      <c r="K28" s="50">
        <f t="shared" si="32"/>
        <v>40</v>
      </c>
      <c r="L28" s="50">
        <f t="shared" si="32"/>
        <v>0</v>
      </c>
      <c r="M28" s="50">
        <f t="shared" si="32"/>
        <v>0</v>
      </c>
      <c r="N28" s="50">
        <f t="shared" si="32"/>
        <v>744.30676172999983</v>
      </c>
      <c r="O28" s="50">
        <f t="shared" si="32"/>
        <v>5.4930000000000012</v>
      </c>
      <c r="P28" s="50">
        <f t="shared" si="32"/>
        <v>0</v>
      </c>
      <c r="Q28" s="50">
        <f t="shared" si="32"/>
        <v>53.171500000000009</v>
      </c>
      <c r="R28" s="50">
        <f t="shared" si="32"/>
        <v>0</v>
      </c>
      <c r="S28" s="50">
        <f t="shared" si="32"/>
        <v>131</v>
      </c>
      <c r="T28" s="50">
        <f t="shared" si="32"/>
        <v>0</v>
      </c>
      <c r="U28" s="15">
        <f t="shared" si="27"/>
        <v>0</v>
      </c>
      <c r="V28" s="19" t="str">
        <f t="shared" si="28"/>
        <v>-</v>
      </c>
      <c r="W28" s="15">
        <f t="shared" si="29"/>
        <v>-4.0407814467635035</v>
      </c>
      <c r="X28" s="62">
        <f t="shared" si="30"/>
        <v>-0.53996054154333617</v>
      </c>
      <c r="Y28" s="48" t="s">
        <v>110</v>
      </c>
    </row>
    <row r="29" spans="1:25" s="18" customFormat="1">
      <c r="A29" s="25" t="s">
        <v>279</v>
      </c>
      <c r="B29" s="344" t="s">
        <v>953</v>
      </c>
      <c r="C29" s="15" t="s">
        <v>234</v>
      </c>
      <c r="D29" s="50">
        <f>D30+D53+D56+D84</f>
        <v>2360.9386691334889</v>
      </c>
      <c r="E29" s="50">
        <f t="shared" ref="E29:T29" si="33">E30+E53+E56+E84</f>
        <v>0</v>
      </c>
      <c r="F29" s="50">
        <f t="shared" si="33"/>
        <v>707.64187068156116</v>
      </c>
      <c r="G29" s="50">
        <f t="shared" si="33"/>
        <v>0</v>
      </c>
      <c r="H29" s="50">
        <f t="shared" si="33"/>
        <v>0</v>
      </c>
      <c r="I29" s="50">
        <f t="shared" si="33"/>
        <v>74.944000000000003</v>
      </c>
      <c r="J29" s="50">
        <f t="shared" si="33"/>
        <v>0</v>
      </c>
      <c r="K29" s="50">
        <f t="shared" si="33"/>
        <v>9</v>
      </c>
      <c r="L29" s="50">
        <f t="shared" si="33"/>
        <v>0</v>
      </c>
      <c r="M29" s="50">
        <f t="shared" si="33"/>
        <v>0</v>
      </c>
      <c r="N29" s="50">
        <f t="shared" si="33"/>
        <v>672.96048943999983</v>
      </c>
      <c r="O29" s="50">
        <f t="shared" si="33"/>
        <v>0</v>
      </c>
      <c r="P29" s="50">
        <f t="shared" si="33"/>
        <v>0</v>
      </c>
      <c r="Q29" s="50">
        <f t="shared" si="33"/>
        <v>53.171500000000009</v>
      </c>
      <c r="R29" s="50">
        <f t="shared" si="33"/>
        <v>0</v>
      </c>
      <c r="S29" s="50">
        <f t="shared" si="33"/>
        <v>11</v>
      </c>
      <c r="T29" s="50">
        <f t="shared" si="33"/>
        <v>0</v>
      </c>
      <c r="U29" s="15">
        <f t="shared" si="27"/>
        <v>0</v>
      </c>
      <c r="V29" s="19" t="str">
        <f t="shared" si="28"/>
        <v>-</v>
      </c>
      <c r="W29" s="15">
        <f t="shared" si="29"/>
        <v>-34.681381241561326</v>
      </c>
      <c r="X29" s="62">
        <f t="shared" si="30"/>
        <v>-4.9009792493140854</v>
      </c>
      <c r="Y29" s="48" t="s">
        <v>110</v>
      </c>
    </row>
    <row r="30" spans="1:25" s="18" customFormat="1" ht="31.5">
      <c r="A30" s="25" t="s">
        <v>281</v>
      </c>
      <c r="B30" s="344" t="s">
        <v>954</v>
      </c>
      <c r="C30" s="15" t="s">
        <v>234</v>
      </c>
      <c r="D30" s="50">
        <f>SUM(D31:D33)</f>
        <v>1219.3693944468641</v>
      </c>
      <c r="E30" s="50">
        <f t="shared" ref="E30:T30" si="34">SUM(E31:E33)</f>
        <v>0</v>
      </c>
      <c r="F30" s="50">
        <f t="shared" si="34"/>
        <v>10.623708993201372</v>
      </c>
      <c r="G30" s="50">
        <f t="shared" si="34"/>
        <v>0</v>
      </c>
      <c r="H30" s="50">
        <f t="shared" si="34"/>
        <v>0</v>
      </c>
      <c r="I30" s="50">
        <f t="shared" si="34"/>
        <v>5.1899999999999995</v>
      </c>
      <c r="J30" s="50">
        <f t="shared" si="34"/>
        <v>0</v>
      </c>
      <c r="K30" s="50">
        <f t="shared" si="34"/>
        <v>0</v>
      </c>
      <c r="L30" s="50">
        <f t="shared" si="34"/>
        <v>0</v>
      </c>
      <c r="M30" s="50">
        <f t="shared" si="34"/>
        <v>0</v>
      </c>
      <c r="N30" s="50">
        <f t="shared" si="34"/>
        <v>7.5705645500000003</v>
      </c>
      <c r="O30" s="50">
        <f t="shared" si="34"/>
        <v>0</v>
      </c>
      <c r="P30" s="50">
        <f t="shared" si="34"/>
        <v>0</v>
      </c>
      <c r="Q30" s="50">
        <f t="shared" si="34"/>
        <v>3.4455</v>
      </c>
      <c r="R30" s="50">
        <f t="shared" si="34"/>
        <v>0</v>
      </c>
      <c r="S30" s="50">
        <f t="shared" si="34"/>
        <v>0</v>
      </c>
      <c r="T30" s="50">
        <f t="shared" si="34"/>
        <v>0</v>
      </c>
      <c r="U30" s="15">
        <f t="shared" si="27"/>
        <v>0</v>
      </c>
      <c r="V30" s="19" t="str">
        <f t="shared" si="28"/>
        <v>-</v>
      </c>
      <c r="W30" s="15">
        <f t="shared" si="29"/>
        <v>-3.0531444432013721</v>
      </c>
      <c r="X30" s="62">
        <f t="shared" si="30"/>
        <v>-28.738969084669275</v>
      </c>
      <c r="Y30" s="48" t="s">
        <v>110</v>
      </c>
    </row>
    <row r="31" spans="1:25" ht="47.25">
      <c r="A31" s="30" t="s">
        <v>836</v>
      </c>
      <c r="B31" s="43" t="s">
        <v>955</v>
      </c>
      <c r="C31" s="29" t="s">
        <v>836</v>
      </c>
      <c r="D31" s="44">
        <v>18.409947339717512</v>
      </c>
      <c r="E31" s="44">
        <v>0</v>
      </c>
      <c r="F31" s="44">
        <v>3.6799793024293788</v>
      </c>
      <c r="G31" s="44">
        <v>0</v>
      </c>
      <c r="H31" s="44">
        <v>0</v>
      </c>
      <c r="I31" s="44">
        <v>3.51</v>
      </c>
      <c r="J31" s="44">
        <v>0</v>
      </c>
      <c r="K31" s="44">
        <v>0</v>
      </c>
      <c r="L31" s="44">
        <v>0</v>
      </c>
      <c r="M31" s="44">
        <v>0</v>
      </c>
      <c r="N31" s="44">
        <v>1.2201460399999999</v>
      </c>
      <c r="O31" s="44">
        <v>0</v>
      </c>
      <c r="P31" s="44">
        <v>0</v>
      </c>
      <c r="Q31" s="44">
        <v>1.4467000000000001</v>
      </c>
      <c r="R31" s="44">
        <v>0</v>
      </c>
      <c r="S31" s="44">
        <v>0</v>
      </c>
      <c r="T31" s="44">
        <v>0</v>
      </c>
      <c r="U31" s="15">
        <f t="shared" si="27"/>
        <v>0</v>
      </c>
      <c r="V31" s="19" t="str">
        <f t="shared" si="28"/>
        <v>-</v>
      </c>
      <c r="W31" s="15">
        <f t="shared" si="29"/>
        <v>-2.4598332624293788</v>
      </c>
      <c r="X31" s="62">
        <f t="shared" si="30"/>
        <v>-66.843671126234128</v>
      </c>
      <c r="Y31" s="28" t="s">
        <v>1268</v>
      </c>
    </row>
    <row r="32" spans="1:25" ht="47.25">
      <c r="A32" s="30" t="s">
        <v>841</v>
      </c>
      <c r="B32" s="43" t="s">
        <v>956</v>
      </c>
      <c r="C32" s="29" t="s">
        <v>841</v>
      </c>
      <c r="D32" s="44">
        <v>0.15306617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15">
        <f t="shared" ref="U32" si="35">IF(E32="нд","нд",M32-E32)</f>
        <v>0</v>
      </c>
      <c r="V32" s="19" t="str">
        <f t="shared" ref="V32" si="36">IF(E32="нд","нд",IF(E32=0,"-",U32/E32*100))</f>
        <v>-</v>
      </c>
      <c r="W32" s="15">
        <f t="shared" ref="W32" si="37">IF(F32="нд","нд",N32-F32)</f>
        <v>0</v>
      </c>
      <c r="X32" s="62" t="str">
        <f t="shared" ref="X32" si="38">IF(F32="нд","нд",IF(F32=0,"-",W32/F32*100))</f>
        <v>-</v>
      </c>
      <c r="Y32" s="28" t="s">
        <v>110</v>
      </c>
    </row>
    <row r="33" spans="1:25" s="18" customFormat="1" ht="31.5">
      <c r="A33" s="25" t="s">
        <v>843</v>
      </c>
      <c r="B33" s="344" t="s">
        <v>957</v>
      </c>
      <c r="C33" s="15" t="s">
        <v>234</v>
      </c>
      <c r="D33" s="50">
        <f>SUM(D34:D52)</f>
        <v>1200.8063809371465</v>
      </c>
      <c r="E33" s="50">
        <f t="shared" ref="E33:T33" si="39">SUM(E34:E52)</f>
        <v>0</v>
      </c>
      <c r="F33" s="50">
        <f t="shared" si="39"/>
        <v>6.9437296907719928</v>
      </c>
      <c r="G33" s="50">
        <f t="shared" si="39"/>
        <v>0</v>
      </c>
      <c r="H33" s="50">
        <f t="shared" si="39"/>
        <v>0</v>
      </c>
      <c r="I33" s="50">
        <f t="shared" si="39"/>
        <v>1.6800000000000002</v>
      </c>
      <c r="J33" s="50">
        <f t="shared" si="39"/>
        <v>0</v>
      </c>
      <c r="K33" s="50">
        <f t="shared" si="39"/>
        <v>0</v>
      </c>
      <c r="L33" s="50">
        <f t="shared" si="39"/>
        <v>0</v>
      </c>
      <c r="M33" s="50">
        <f t="shared" si="39"/>
        <v>0</v>
      </c>
      <c r="N33" s="50">
        <f t="shared" si="39"/>
        <v>6.3504185099999999</v>
      </c>
      <c r="O33" s="50">
        <f t="shared" si="39"/>
        <v>0</v>
      </c>
      <c r="P33" s="50">
        <f t="shared" si="39"/>
        <v>0</v>
      </c>
      <c r="Q33" s="50">
        <f t="shared" si="39"/>
        <v>1.9988000000000001</v>
      </c>
      <c r="R33" s="50">
        <f t="shared" si="39"/>
        <v>0</v>
      </c>
      <c r="S33" s="50">
        <f t="shared" si="39"/>
        <v>0</v>
      </c>
      <c r="T33" s="50">
        <f t="shared" si="39"/>
        <v>0</v>
      </c>
      <c r="U33" s="15">
        <f t="shared" ref="U33:U48" si="40">IF(E33="нд","нд",M33-E33)</f>
        <v>0</v>
      </c>
      <c r="V33" s="19" t="str">
        <f t="shared" ref="V33:V48" si="41">IF(E33="нд","нд",IF(E33=0,"-",U33/E33*100))</f>
        <v>-</v>
      </c>
      <c r="W33" s="15">
        <f t="shared" ref="W33:W48" si="42">IF(F33="нд","нд",N33-F33)</f>
        <v>-0.59331118077199285</v>
      </c>
      <c r="X33" s="62">
        <f t="shared" ref="X33:X48" si="43">IF(F33="нд","нд",IF(F33=0,"-",W33/F33*100))</f>
        <v>-8.5445604479748898</v>
      </c>
      <c r="Y33" s="48" t="s">
        <v>110</v>
      </c>
    </row>
    <row r="34" spans="1:25" ht="189">
      <c r="A34" s="30" t="s">
        <v>843</v>
      </c>
      <c r="B34" s="43" t="s">
        <v>958</v>
      </c>
      <c r="C34" s="29" t="s">
        <v>959</v>
      </c>
      <c r="D34" s="44">
        <v>701.95830682899702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15">
        <f t="shared" si="40"/>
        <v>0</v>
      </c>
      <c r="V34" s="19" t="str">
        <f t="shared" si="41"/>
        <v>-</v>
      </c>
      <c r="W34" s="15">
        <f t="shared" si="42"/>
        <v>0</v>
      </c>
      <c r="X34" s="62" t="str">
        <f t="shared" si="43"/>
        <v>-</v>
      </c>
      <c r="Y34" s="28" t="s">
        <v>110</v>
      </c>
    </row>
    <row r="35" spans="1:25" ht="126">
      <c r="A35" s="30" t="s">
        <v>843</v>
      </c>
      <c r="B35" s="43" t="s">
        <v>960</v>
      </c>
      <c r="C35" s="29" t="s">
        <v>961</v>
      </c>
      <c r="D35" s="44">
        <v>0.24664625805315538</v>
      </c>
      <c r="E35" s="44">
        <v>0</v>
      </c>
      <c r="F35" s="44">
        <v>0.24664625805315538</v>
      </c>
      <c r="G35" s="44">
        <v>0</v>
      </c>
      <c r="H35" s="44">
        <v>0</v>
      </c>
      <c r="I35" s="44">
        <v>0.05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15">
        <f t="shared" si="40"/>
        <v>0</v>
      </c>
      <c r="V35" s="19" t="str">
        <f t="shared" si="41"/>
        <v>-</v>
      </c>
      <c r="W35" s="15">
        <f t="shared" si="42"/>
        <v>-0.24664625805315538</v>
      </c>
      <c r="X35" s="62">
        <f t="shared" si="43"/>
        <v>-100</v>
      </c>
      <c r="Y35" s="28" t="s">
        <v>1278</v>
      </c>
    </row>
    <row r="36" spans="1:25" ht="126">
      <c r="A36" s="30" t="s">
        <v>843</v>
      </c>
      <c r="B36" s="43" t="s">
        <v>962</v>
      </c>
      <c r="C36" s="29" t="s">
        <v>963</v>
      </c>
      <c r="D36" s="44">
        <v>4.4394371360899179</v>
      </c>
      <c r="E36" s="44">
        <v>0</v>
      </c>
      <c r="F36" s="44">
        <v>4.4394371360899179</v>
      </c>
      <c r="G36" s="44">
        <v>0</v>
      </c>
      <c r="H36" s="44">
        <v>0</v>
      </c>
      <c r="I36" s="44">
        <v>1.1000000000000001</v>
      </c>
      <c r="J36" s="44">
        <v>0</v>
      </c>
      <c r="K36" s="44">
        <v>0</v>
      </c>
      <c r="L36" s="44">
        <v>0</v>
      </c>
      <c r="M36" s="44">
        <v>0</v>
      </c>
      <c r="N36" s="44">
        <v>2.64738403</v>
      </c>
      <c r="O36" s="44">
        <v>0</v>
      </c>
      <c r="P36" s="44">
        <v>0</v>
      </c>
      <c r="Q36" s="44">
        <v>0.65820000000000001</v>
      </c>
      <c r="R36" s="44">
        <v>0</v>
      </c>
      <c r="S36" s="44">
        <v>0</v>
      </c>
      <c r="T36" s="44">
        <v>0</v>
      </c>
      <c r="U36" s="15">
        <f t="shared" si="40"/>
        <v>0</v>
      </c>
      <c r="V36" s="19" t="str">
        <f t="shared" si="41"/>
        <v>-</v>
      </c>
      <c r="W36" s="15">
        <f t="shared" si="42"/>
        <v>-1.7920531060899179</v>
      </c>
      <c r="X36" s="62">
        <f t="shared" si="43"/>
        <v>-40.366673773159626</v>
      </c>
      <c r="Y36" s="28" t="s">
        <v>1268</v>
      </c>
    </row>
    <row r="37" spans="1:25" ht="110.25">
      <c r="A37" s="30" t="s">
        <v>843</v>
      </c>
      <c r="B37" s="43" t="s">
        <v>964</v>
      </c>
      <c r="C37" s="29" t="s">
        <v>965</v>
      </c>
      <c r="D37" s="44">
        <v>2.0426048652960773</v>
      </c>
      <c r="E37" s="44">
        <v>0</v>
      </c>
      <c r="F37" s="44">
        <v>2.0426048652960773</v>
      </c>
      <c r="G37" s="44">
        <v>0</v>
      </c>
      <c r="H37" s="44">
        <v>0</v>
      </c>
      <c r="I37" s="44">
        <v>0.48499999999999999</v>
      </c>
      <c r="J37" s="44">
        <v>0</v>
      </c>
      <c r="K37" s="44">
        <v>0</v>
      </c>
      <c r="L37" s="44">
        <v>0</v>
      </c>
      <c r="M37" s="44">
        <v>0</v>
      </c>
      <c r="N37" s="44">
        <v>1.65526157</v>
      </c>
      <c r="O37" s="44">
        <v>0</v>
      </c>
      <c r="P37" s="44">
        <v>0</v>
      </c>
      <c r="Q37" s="44">
        <v>0.60809999999999997</v>
      </c>
      <c r="R37" s="44">
        <v>0</v>
      </c>
      <c r="S37" s="44">
        <v>0</v>
      </c>
      <c r="T37" s="44">
        <v>0</v>
      </c>
      <c r="U37" s="15">
        <f t="shared" si="40"/>
        <v>0</v>
      </c>
      <c r="V37" s="19" t="str">
        <f t="shared" si="41"/>
        <v>-</v>
      </c>
      <c r="W37" s="15">
        <f t="shared" si="42"/>
        <v>-0.38734329529607736</v>
      </c>
      <c r="X37" s="62">
        <f t="shared" si="43"/>
        <v>-18.96320242240937</v>
      </c>
      <c r="Y37" s="28" t="s">
        <v>1268</v>
      </c>
    </row>
    <row r="38" spans="1:25" ht="94.5">
      <c r="A38" s="30" t="s">
        <v>843</v>
      </c>
      <c r="B38" s="43" t="s">
        <v>966</v>
      </c>
      <c r="C38" s="29" t="s">
        <v>967</v>
      </c>
      <c r="D38" s="44">
        <v>0.21504143133284292</v>
      </c>
      <c r="E38" s="44">
        <v>0</v>
      </c>
      <c r="F38" s="44">
        <v>0.21504143133284292</v>
      </c>
      <c r="G38" s="44">
        <v>0</v>
      </c>
      <c r="H38" s="44">
        <v>0</v>
      </c>
      <c r="I38" s="44">
        <v>4.4999999999999998E-2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15">
        <f t="shared" si="40"/>
        <v>0</v>
      </c>
      <c r="V38" s="19" t="str">
        <f t="shared" si="41"/>
        <v>-</v>
      </c>
      <c r="W38" s="15">
        <f t="shared" si="42"/>
        <v>-0.21504143133284292</v>
      </c>
      <c r="X38" s="62">
        <f t="shared" si="43"/>
        <v>-100</v>
      </c>
      <c r="Y38" s="28" t="s">
        <v>1278</v>
      </c>
    </row>
    <row r="39" spans="1:25" ht="78.75">
      <c r="A39" s="30" t="s">
        <v>843</v>
      </c>
      <c r="B39" s="43" t="s">
        <v>968</v>
      </c>
      <c r="C39" s="29" t="s">
        <v>969</v>
      </c>
      <c r="D39" s="44">
        <v>21.1460880505091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15">
        <f t="shared" si="40"/>
        <v>0</v>
      </c>
      <c r="V39" s="19" t="str">
        <f t="shared" si="41"/>
        <v>-</v>
      </c>
      <c r="W39" s="15">
        <f t="shared" si="42"/>
        <v>0</v>
      </c>
      <c r="X39" s="62" t="str">
        <f t="shared" si="43"/>
        <v>-</v>
      </c>
      <c r="Y39" s="28" t="s">
        <v>110</v>
      </c>
    </row>
    <row r="40" spans="1:25" ht="78.75">
      <c r="A40" s="30" t="s">
        <v>843</v>
      </c>
      <c r="B40" s="43" t="s">
        <v>970</v>
      </c>
      <c r="C40" s="29" t="s">
        <v>971</v>
      </c>
      <c r="D40" s="44">
        <v>12.3841341663442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15">
        <f t="shared" si="40"/>
        <v>0</v>
      </c>
      <c r="V40" s="19" t="str">
        <f t="shared" si="41"/>
        <v>-</v>
      </c>
      <c r="W40" s="15">
        <f t="shared" si="42"/>
        <v>0</v>
      </c>
      <c r="X40" s="62" t="str">
        <f t="shared" si="43"/>
        <v>-</v>
      </c>
      <c r="Y40" s="28" t="s">
        <v>110</v>
      </c>
    </row>
    <row r="41" spans="1:25" ht="78.75">
      <c r="A41" s="30" t="s">
        <v>843</v>
      </c>
      <c r="B41" s="43" t="s">
        <v>972</v>
      </c>
      <c r="C41" s="29" t="s">
        <v>973</v>
      </c>
      <c r="D41" s="44">
        <v>5.5030653990619101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15">
        <f t="shared" si="40"/>
        <v>0</v>
      </c>
      <c r="V41" s="19" t="str">
        <f t="shared" si="41"/>
        <v>-</v>
      </c>
      <c r="W41" s="15">
        <f t="shared" si="42"/>
        <v>0</v>
      </c>
      <c r="X41" s="62" t="str">
        <f t="shared" si="43"/>
        <v>-</v>
      </c>
      <c r="Y41" s="28" t="s">
        <v>110</v>
      </c>
    </row>
    <row r="42" spans="1:25" ht="78.75">
      <c r="A42" s="30" t="s">
        <v>843</v>
      </c>
      <c r="B42" s="43" t="s">
        <v>974</v>
      </c>
      <c r="C42" s="29" t="s">
        <v>975</v>
      </c>
      <c r="D42" s="44">
        <v>6.1186928778512701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15">
        <f t="shared" si="40"/>
        <v>0</v>
      </c>
      <c r="V42" s="19" t="str">
        <f t="shared" si="41"/>
        <v>-</v>
      </c>
      <c r="W42" s="15">
        <f t="shared" si="42"/>
        <v>0</v>
      </c>
      <c r="X42" s="62" t="str">
        <f t="shared" si="43"/>
        <v>-</v>
      </c>
      <c r="Y42" s="28" t="s">
        <v>110</v>
      </c>
    </row>
    <row r="43" spans="1:25" ht="78.75">
      <c r="A43" s="30" t="s">
        <v>843</v>
      </c>
      <c r="B43" s="43" t="s">
        <v>976</v>
      </c>
      <c r="C43" s="29" t="s">
        <v>977</v>
      </c>
      <c r="D43" s="44">
        <v>9.2755733214106897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15">
        <f t="shared" si="40"/>
        <v>0</v>
      </c>
      <c r="V43" s="19" t="str">
        <f t="shared" si="41"/>
        <v>-</v>
      </c>
      <c r="W43" s="15">
        <f t="shared" si="42"/>
        <v>0</v>
      </c>
      <c r="X43" s="62" t="str">
        <f t="shared" si="43"/>
        <v>-</v>
      </c>
      <c r="Y43" s="28" t="s">
        <v>110</v>
      </c>
    </row>
    <row r="44" spans="1:25" ht="63">
      <c r="A44" s="30" t="s">
        <v>843</v>
      </c>
      <c r="B44" s="43" t="s">
        <v>978</v>
      </c>
      <c r="C44" s="29" t="s">
        <v>979</v>
      </c>
      <c r="D44" s="44">
        <v>8.2107525368767593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15">
        <f t="shared" si="40"/>
        <v>0</v>
      </c>
      <c r="V44" s="19" t="str">
        <f t="shared" si="41"/>
        <v>-</v>
      </c>
      <c r="W44" s="15">
        <f t="shared" si="42"/>
        <v>0</v>
      </c>
      <c r="X44" s="62" t="str">
        <f t="shared" si="43"/>
        <v>-</v>
      </c>
      <c r="Y44" s="28" t="s">
        <v>110</v>
      </c>
    </row>
    <row r="45" spans="1:25" ht="78.75">
      <c r="A45" s="30" t="s">
        <v>843</v>
      </c>
      <c r="B45" s="43" t="s">
        <v>980</v>
      </c>
      <c r="C45" s="29" t="s">
        <v>981</v>
      </c>
      <c r="D45" s="44">
        <v>0.89995566755401302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15">
        <f t="shared" si="40"/>
        <v>0</v>
      </c>
      <c r="V45" s="19" t="str">
        <f t="shared" si="41"/>
        <v>-</v>
      </c>
      <c r="W45" s="15">
        <f t="shared" si="42"/>
        <v>0</v>
      </c>
      <c r="X45" s="62" t="str">
        <f t="shared" si="43"/>
        <v>-</v>
      </c>
      <c r="Y45" s="28" t="s">
        <v>110</v>
      </c>
    </row>
    <row r="46" spans="1:25" ht="78.75">
      <c r="A46" s="30" t="s">
        <v>843</v>
      </c>
      <c r="B46" s="43" t="s">
        <v>982</v>
      </c>
      <c r="C46" s="29" t="s">
        <v>983</v>
      </c>
      <c r="D46" s="44">
        <v>0.89995566755401302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15">
        <f t="shared" si="40"/>
        <v>0</v>
      </c>
      <c r="V46" s="19" t="str">
        <f t="shared" si="41"/>
        <v>-</v>
      </c>
      <c r="W46" s="15">
        <f t="shared" si="42"/>
        <v>0</v>
      </c>
      <c r="X46" s="62" t="str">
        <f t="shared" si="43"/>
        <v>-</v>
      </c>
      <c r="Y46" s="28" t="s">
        <v>110</v>
      </c>
    </row>
    <row r="47" spans="1:25" ht="78.75">
      <c r="A47" s="30" t="s">
        <v>843</v>
      </c>
      <c r="B47" s="43" t="s">
        <v>984</v>
      </c>
      <c r="C47" s="29" t="s">
        <v>985</v>
      </c>
      <c r="D47" s="44">
        <v>0.89995566755401302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15">
        <f t="shared" si="40"/>
        <v>0</v>
      </c>
      <c r="V47" s="19" t="str">
        <f t="shared" si="41"/>
        <v>-</v>
      </c>
      <c r="W47" s="15">
        <f t="shared" si="42"/>
        <v>0</v>
      </c>
      <c r="X47" s="62" t="str">
        <f t="shared" si="43"/>
        <v>-</v>
      </c>
      <c r="Y47" s="28" t="s">
        <v>110</v>
      </c>
    </row>
    <row r="48" spans="1:25" ht="78.75">
      <c r="A48" s="30" t="s">
        <v>843</v>
      </c>
      <c r="B48" s="43" t="s">
        <v>986</v>
      </c>
      <c r="C48" s="29" t="s">
        <v>987</v>
      </c>
      <c r="D48" s="44">
        <v>0.89995566755401302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15">
        <f t="shared" si="40"/>
        <v>0</v>
      </c>
      <c r="V48" s="19" t="str">
        <f t="shared" si="41"/>
        <v>-</v>
      </c>
      <c r="W48" s="15">
        <f t="shared" si="42"/>
        <v>0</v>
      </c>
      <c r="X48" s="62" t="str">
        <f t="shared" si="43"/>
        <v>-</v>
      </c>
      <c r="Y48" s="28" t="s">
        <v>110</v>
      </c>
    </row>
    <row r="49" spans="1:25" ht="78.75">
      <c r="A49" s="30" t="s">
        <v>843</v>
      </c>
      <c r="B49" s="43" t="s">
        <v>988</v>
      </c>
      <c r="C49" s="29" t="s">
        <v>989</v>
      </c>
      <c r="D49" s="44">
        <v>0.89995566755401302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15">
        <f t="shared" ref="U49:U52" si="44">IF(E49="нд","нд",M49-E49)</f>
        <v>0</v>
      </c>
      <c r="V49" s="19" t="str">
        <f t="shared" ref="V49:V52" si="45">IF(E49="нд","нд",IF(E49=0,"-",U49/E49*100))</f>
        <v>-</v>
      </c>
      <c r="W49" s="15">
        <f t="shared" ref="W49:W52" si="46">IF(F49="нд","нд",N49-F49)</f>
        <v>0</v>
      </c>
      <c r="X49" s="62" t="str">
        <f t="shared" ref="X49:X52" si="47">IF(F49="нд","нд",IF(F49=0,"-",W49/F49*100))</f>
        <v>-</v>
      </c>
      <c r="Y49" s="28" t="s">
        <v>110</v>
      </c>
    </row>
    <row r="50" spans="1:25" ht="78.75">
      <c r="A50" s="30" t="s">
        <v>843</v>
      </c>
      <c r="B50" s="43" t="s">
        <v>990</v>
      </c>
      <c r="C50" s="29" t="s">
        <v>991</v>
      </c>
      <c r="D50" s="44">
        <v>0.89995566755401302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15">
        <f t="shared" si="44"/>
        <v>0</v>
      </c>
      <c r="V50" s="19" t="str">
        <f t="shared" si="45"/>
        <v>-</v>
      </c>
      <c r="W50" s="15">
        <f t="shared" si="46"/>
        <v>0</v>
      </c>
      <c r="X50" s="62" t="str">
        <f t="shared" si="47"/>
        <v>-</v>
      </c>
      <c r="Y50" s="28" t="s">
        <v>110</v>
      </c>
    </row>
    <row r="51" spans="1:25" ht="63">
      <c r="A51" s="30" t="s">
        <v>843</v>
      </c>
      <c r="B51" s="43" t="s">
        <v>992</v>
      </c>
      <c r="C51" s="29" t="s">
        <v>993</v>
      </c>
      <c r="D51" s="44">
        <v>423.86630405999995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15">
        <f t="shared" si="44"/>
        <v>0</v>
      </c>
      <c r="V51" s="19" t="str">
        <f t="shared" si="45"/>
        <v>-</v>
      </c>
      <c r="W51" s="15">
        <f t="shared" si="46"/>
        <v>0</v>
      </c>
      <c r="X51" s="62" t="str">
        <f t="shared" si="47"/>
        <v>-</v>
      </c>
      <c r="Y51" s="28" t="s">
        <v>110</v>
      </c>
    </row>
    <row r="52" spans="1:25" ht="47.25">
      <c r="A52" s="30" t="s">
        <v>843</v>
      </c>
      <c r="B52" s="43" t="s">
        <v>994</v>
      </c>
      <c r="C52" s="29" t="s">
        <v>995</v>
      </c>
      <c r="D52" s="44">
        <v>0</v>
      </c>
      <c r="E52" s="44" t="s">
        <v>110</v>
      </c>
      <c r="F52" s="44" t="s">
        <v>110</v>
      </c>
      <c r="G52" s="44" t="s">
        <v>110</v>
      </c>
      <c r="H52" s="44" t="s">
        <v>110</v>
      </c>
      <c r="I52" s="44" t="s">
        <v>110</v>
      </c>
      <c r="J52" s="44" t="s">
        <v>110</v>
      </c>
      <c r="K52" s="44" t="s">
        <v>110</v>
      </c>
      <c r="L52" s="44" t="s">
        <v>110</v>
      </c>
      <c r="M52" s="44">
        <v>0</v>
      </c>
      <c r="N52" s="44">
        <v>2.0477729099999999</v>
      </c>
      <c r="O52" s="44">
        <v>0</v>
      </c>
      <c r="P52" s="44">
        <v>0</v>
      </c>
      <c r="Q52" s="44">
        <v>0.73250000000000004</v>
      </c>
      <c r="R52" s="44">
        <v>0</v>
      </c>
      <c r="S52" s="44">
        <v>0</v>
      </c>
      <c r="T52" s="44">
        <v>0</v>
      </c>
      <c r="U52" s="15" t="str">
        <f t="shared" si="44"/>
        <v>нд</v>
      </c>
      <c r="V52" s="19" t="str">
        <f t="shared" si="45"/>
        <v>нд</v>
      </c>
      <c r="W52" s="15" t="str">
        <f t="shared" si="46"/>
        <v>нд</v>
      </c>
      <c r="X52" s="62" t="str">
        <f t="shared" si="47"/>
        <v>нд</v>
      </c>
      <c r="Y52" s="28" t="s">
        <v>1273</v>
      </c>
    </row>
    <row r="53" spans="1:25" s="18" customFormat="1" ht="31.5">
      <c r="A53" s="25" t="s">
        <v>283</v>
      </c>
      <c r="B53" s="344" t="s">
        <v>996</v>
      </c>
      <c r="C53" s="15" t="s">
        <v>234</v>
      </c>
      <c r="D53" s="50">
        <f>D54+D55</f>
        <v>0</v>
      </c>
      <c r="E53" s="50">
        <f t="shared" ref="E53:T53" si="48">E54+E55</f>
        <v>0</v>
      </c>
      <c r="F53" s="50">
        <f t="shared" si="48"/>
        <v>0</v>
      </c>
      <c r="G53" s="50">
        <f t="shared" si="48"/>
        <v>0</v>
      </c>
      <c r="H53" s="50">
        <f t="shared" si="48"/>
        <v>0</v>
      </c>
      <c r="I53" s="50">
        <f t="shared" si="48"/>
        <v>0</v>
      </c>
      <c r="J53" s="50">
        <f t="shared" si="48"/>
        <v>0</v>
      </c>
      <c r="K53" s="50">
        <f t="shared" si="48"/>
        <v>0</v>
      </c>
      <c r="L53" s="50">
        <f t="shared" si="48"/>
        <v>0</v>
      </c>
      <c r="M53" s="50">
        <f t="shared" si="48"/>
        <v>0</v>
      </c>
      <c r="N53" s="50">
        <f t="shared" si="48"/>
        <v>0</v>
      </c>
      <c r="O53" s="50">
        <f t="shared" si="48"/>
        <v>0</v>
      </c>
      <c r="P53" s="50">
        <f t="shared" si="48"/>
        <v>0</v>
      </c>
      <c r="Q53" s="50">
        <f t="shared" si="48"/>
        <v>0</v>
      </c>
      <c r="R53" s="50">
        <f t="shared" si="48"/>
        <v>0</v>
      </c>
      <c r="S53" s="50">
        <f t="shared" si="48"/>
        <v>0</v>
      </c>
      <c r="T53" s="50">
        <f t="shared" si="48"/>
        <v>0</v>
      </c>
      <c r="U53" s="15">
        <f t="shared" si="27"/>
        <v>0</v>
      </c>
      <c r="V53" s="19" t="str">
        <f t="shared" si="28"/>
        <v>-</v>
      </c>
      <c r="W53" s="15">
        <f t="shared" si="29"/>
        <v>0</v>
      </c>
      <c r="X53" s="62" t="str">
        <f t="shared" si="30"/>
        <v>-</v>
      </c>
      <c r="Y53" s="48" t="s">
        <v>110</v>
      </c>
    </row>
    <row r="54" spans="1:25" s="18" customFormat="1" ht="47.25">
      <c r="A54" s="25" t="s">
        <v>864</v>
      </c>
      <c r="B54" s="344" t="s">
        <v>997</v>
      </c>
      <c r="C54" s="15" t="s">
        <v>234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15">
        <f t="shared" si="27"/>
        <v>0</v>
      </c>
      <c r="V54" s="19" t="str">
        <f t="shared" si="28"/>
        <v>-</v>
      </c>
      <c r="W54" s="15">
        <f t="shared" si="29"/>
        <v>0</v>
      </c>
      <c r="X54" s="62" t="str">
        <f t="shared" si="30"/>
        <v>-</v>
      </c>
      <c r="Y54" s="48" t="s">
        <v>110</v>
      </c>
    </row>
    <row r="55" spans="1:25" s="18" customFormat="1" ht="31.5">
      <c r="A55" s="25" t="s">
        <v>865</v>
      </c>
      <c r="B55" s="344" t="s">
        <v>998</v>
      </c>
      <c r="C55" s="15" t="s">
        <v>234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15">
        <f t="shared" si="27"/>
        <v>0</v>
      </c>
      <c r="V55" s="19" t="str">
        <f t="shared" si="28"/>
        <v>-</v>
      </c>
      <c r="W55" s="15">
        <f t="shared" si="29"/>
        <v>0</v>
      </c>
      <c r="X55" s="62" t="str">
        <f t="shared" si="30"/>
        <v>-</v>
      </c>
      <c r="Y55" s="48" t="s">
        <v>110</v>
      </c>
    </row>
    <row r="56" spans="1:25" s="18" customFormat="1" ht="31.5">
      <c r="A56" s="25" t="s">
        <v>285</v>
      </c>
      <c r="B56" s="344" t="s">
        <v>999</v>
      </c>
      <c r="C56" s="15" t="s">
        <v>234</v>
      </c>
      <c r="D56" s="50">
        <f>D57+D80-D81+D82+D83</f>
        <v>1101.5454278133334</v>
      </c>
      <c r="E56" s="50">
        <f t="shared" ref="E56:T56" si="49">E57+E80-E81+E82+E83</f>
        <v>0</v>
      </c>
      <c r="F56" s="50">
        <f t="shared" si="49"/>
        <v>696.26822290333337</v>
      </c>
      <c r="G56" s="50">
        <f t="shared" si="49"/>
        <v>0</v>
      </c>
      <c r="H56" s="50">
        <f t="shared" si="49"/>
        <v>0</v>
      </c>
      <c r="I56" s="50">
        <f t="shared" si="49"/>
        <v>69.754000000000005</v>
      </c>
      <c r="J56" s="50">
        <f t="shared" si="49"/>
        <v>0</v>
      </c>
      <c r="K56" s="50">
        <f t="shared" si="49"/>
        <v>6</v>
      </c>
      <c r="L56" s="50">
        <f t="shared" si="49"/>
        <v>0</v>
      </c>
      <c r="M56" s="50">
        <f t="shared" si="49"/>
        <v>0</v>
      </c>
      <c r="N56" s="50">
        <f t="shared" si="49"/>
        <v>664.7794445699999</v>
      </c>
      <c r="O56" s="50">
        <f t="shared" si="49"/>
        <v>0</v>
      </c>
      <c r="P56" s="50">
        <f t="shared" si="49"/>
        <v>0</v>
      </c>
      <c r="Q56" s="50">
        <f t="shared" si="49"/>
        <v>49.726000000000006</v>
      </c>
      <c r="R56" s="50">
        <f t="shared" si="49"/>
        <v>0</v>
      </c>
      <c r="S56" s="50">
        <f t="shared" si="49"/>
        <v>7</v>
      </c>
      <c r="T56" s="50">
        <f t="shared" si="49"/>
        <v>0</v>
      </c>
      <c r="U56" s="15">
        <f t="shared" si="27"/>
        <v>0</v>
      </c>
      <c r="V56" s="19" t="str">
        <f t="shared" si="28"/>
        <v>-</v>
      </c>
      <c r="W56" s="15">
        <f t="shared" si="29"/>
        <v>-31.488778333333471</v>
      </c>
      <c r="X56" s="62">
        <f t="shared" si="30"/>
        <v>-4.5225068870772276</v>
      </c>
      <c r="Y56" s="48" t="s">
        <v>110</v>
      </c>
    </row>
    <row r="57" spans="1:25" s="18" customFormat="1">
      <c r="A57" s="25" t="s">
        <v>1000</v>
      </c>
      <c r="B57" s="344" t="s">
        <v>1001</v>
      </c>
      <c r="C57" s="15" t="s">
        <v>234</v>
      </c>
      <c r="D57" s="50">
        <f>D58+D66+D67</f>
        <v>1101.5454278133334</v>
      </c>
      <c r="E57" s="50">
        <f t="shared" ref="E57:T57" si="50">E58+E66+E67</f>
        <v>0</v>
      </c>
      <c r="F57" s="50">
        <f t="shared" si="50"/>
        <v>696.26822290333337</v>
      </c>
      <c r="G57" s="50">
        <f t="shared" si="50"/>
        <v>0</v>
      </c>
      <c r="H57" s="50">
        <f t="shared" si="50"/>
        <v>0</v>
      </c>
      <c r="I57" s="50">
        <f t="shared" si="50"/>
        <v>69.754000000000005</v>
      </c>
      <c r="J57" s="50">
        <f t="shared" si="50"/>
        <v>0</v>
      </c>
      <c r="K57" s="50">
        <f t="shared" si="50"/>
        <v>6</v>
      </c>
      <c r="L57" s="50">
        <f t="shared" si="50"/>
        <v>0</v>
      </c>
      <c r="M57" s="50">
        <f t="shared" si="50"/>
        <v>0</v>
      </c>
      <c r="N57" s="50">
        <f t="shared" si="50"/>
        <v>664.7794445699999</v>
      </c>
      <c r="O57" s="50">
        <f t="shared" si="50"/>
        <v>0</v>
      </c>
      <c r="P57" s="50">
        <f t="shared" si="50"/>
        <v>0</v>
      </c>
      <c r="Q57" s="50">
        <f t="shared" si="50"/>
        <v>49.726000000000006</v>
      </c>
      <c r="R57" s="50">
        <f t="shared" si="50"/>
        <v>0</v>
      </c>
      <c r="S57" s="50">
        <f t="shared" si="50"/>
        <v>7</v>
      </c>
      <c r="T57" s="50">
        <f t="shared" si="50"/>
        <v>0</v>
      </c>
      <c r="U57" s="15">
        <f t="shared" si="27"/>
        <v>0</v>
      </c>
      <c r="V57" s="19" t="str">
        <f t="shared" si="28"/>
        <v>-</v>
      </c>
      <c r="W57" s="15">
        <f t="shared" si="29"/>
        <v>-31.488778333333471</v>
      </c>
      <c r="X57" s="62">
        <f t="shared" si="30"/>
        <v>-4.5225068870772276</v>
      </c>
      <c r="Y57" s="48" t="s">
        <v>110</v>
      </c>
    </row>
    <row r="58" spans="1:25" s="18" customFormat="1" ht="78.75">
      <c r="A58" s="25" t="s">
        <v>1000</v>
      </c>
      <c r="B58" s="344" t="s">
        <v>1002</v>
      </c>
      <c r="C58" s="15" t="s">
        <v>234</v>
      </c>
      <c r="D58" s="50">
        <f>SUM(D59:D65)</f>
        <v>847.21393394000006</v>
      </c>
      <c r="E58" s="50">
        <f t="shared" ref="E58:T58" si="51">SUM(E59:E65)</f>
        <v>0</v>
      </c>
      <c r="F58" s="50">
        <f t="shared" si="51"/>
        <v>647.43315000000007</v>
      </c>
      <c r="G58" s="50">
        <f t="shared" si="51"/>
        <v>0</v>
      </c>
      <c r="H58" s="50">
        <f t="shared" si="51"/>
        <v>0</v>
      </c>
      <c r="I58" s="50">
        <f t="shared" si="51"/>
        <v>49.398000000000003</v>
      </c>
      <c r="J58" s="50">
        <f t="shared" si="51"/>
        <v>0</v>
      </c>
      <c r="K58" s="50">
        <f t="shared" si="51"/>
        <v>0</v>
      </c>
      <c r="L58" s="50">
        <f t="shared" si="51"/>
        <v>0</v>
      </c>
      <c r="M58" s="50">
        <f t="shared" si="51"/>
        <v>0</v>
      </c>
      <c r="N58" s="50">
        <f t="shared" si="51"/>
        <v>619.77851131999989</v>
      </c>
      <c r="O58" s="50">
        <f t="shared" si="51"/>
        <v>0</v>
      </c>
      <c r="P58" s="50">
        <f t="shared" si="51"/>
        <v>0</v>
      </c>
      <c r="Q58" s="50">
        <f t="shared" si="51"/>
        <v>49.726000000000006</v>
      </c>
      <c r="R58" s="50">
        <f t="shared" si="51"/>
        <v>0</v>
      </c>
      <c r="S58" s="50">
        <f t="shared" si="51"/>
        <v>0</v>
      </c>
      <c r="T58" s="50">
        <f t="shared" si="51"/>
        <v>0</v>
      </c>
      <c r="U58" s="15">
        <f t="shared" si="27"/>
        <v>0</v>
      </c>
      <c r="V58" s="19" t="str">
        <f t="shared" si="28"/>
        <v>-</v>
      </c>
      <c r="W58" s="15">
        <f t="shared" si="29"/>
        <v>-27.654638680000176</v>
      </c>
      <c r="X58" s="62">
        <f t="shared" si="30"/>
        <v>-4.2714276647712852</v>
      </c>
      <c r="Y58" s="48" t="s">
        <v>110</v>
      </c>
    </row>
    <row r="59" spans="1:25" ht="94.5">
      <c r="A59" s="30" t="s">
        <v>1000</v>
      </c>
      <c r="B59" s="29" t="s">
        <v>1003</v>
      </c>
      <c r="C59" s="29" t="s">
        <v>1004</v>
      </c>
      <c r="D59" s="44">
        <v>4.5799477400000006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29">
        <f t="shared" si="27"/>
        <v>0</v>
      </c>
      <c r="V59" s="78" t="str">
        <f t="shared" si="28"/>
        <v>-</v>
      </c>
      <c r="W59" s="29">
        <f t="shared" si="29"/>
        <v>0</v>
      </c>
      <c r="X59" s="75" t="str">
        <f t="shared" si="30"/>
        <v>-</v>
      </c>
      <c r="Y59" s="72" t="s">
        <v>108</v>
      </c>
    </row>
    <row r="60" spans="1:25" ht="94.5">
      <c r="A60" s="30" t="s">
        <v>1000</v>
      </c>
      <c r="B60" s="29" t="s">
        <v>1005</v>
      </c>
      <c r="C60" s="29" t="s">
        <v>1006</v>
      </c>
      <c r="D60" s="44">
        <v>2.1052434100000004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29">
        <f t="shared" si="27"/>
        <v>0</v>
      </c>
      <c r="V60" s="78" t="str">
        <f t="shared" si="28"/>
        <v>-</v>
      </c>
      <c r="W60" s="29">
        <f t="shared" si="29"/>
        <v>0</v>
      </c>
      <c r="X60" s="75" t="str">
        <f t="shared" si="30"/>
        <v>-</v>
      </c>
      <c r="Y60" s="72" t="s">
        <v>108</v>
      </c>
    </row>
    <row r="61" spans="1:25" ht="78.75">
      <c r="A61" s="30" t="s">
        <v>1000</v>
      </c>
      <c r="B61" s="29" t="s">
        <v>1007</v>
      </c>
      <c r="C61" s="29" t="s">
        <v>1008</v>
      </c>
      <c r="D61" s="44">
        <v>70.163026860000002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29">
        <f t="shared" si="27"/>
        <v>0</v>
      </c>
      <c r="V61" s="78" t="str">
        <f t="shared" si="28"/>
        <v>-</v>
      </c>
      <c r="W61" s="29">
        <f t="shared" si="29"/>
        <v>0</v>
      </c>
      <c r="X61" s="75" t="str">
        <f t="shared" si="30"/>
        <v>-</v>
      </c>
      <c r="Y61" s="72" t="s">
        <v>108</v>
      </c>
    </row>
    <row r="62" spans="1:25" ht="78.75">
      <c r="A62" s="30" t="s">
        <v>1000</v>
      </c>
      <c r="B62" s="29" t="s">
        <v>1009</v>
      </c>
      <c r="C62" s="29" t="s">
        <v>1010</v>
      </c>
      <c r="D62" s="44">
        <v>64.90114217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29">
        <f t="shared" si="27"/>
        <v>0</v>
      </c>
      <c r="V62" s="78" t="str">
        <f t="shared" si="28"/>
        <v>-</v>
      </c>
      <c r="W62" s="29">
        <f t="shared" si="29"/>
        <v>0</v>
      </c>
      <c r="X62" s="75" t="str">
        <f t="shared" si="30"/>
        <v>-</v>
      </c>
      <c r="Y62" s="72" t="s">
        <v>108</v>
      </c>
    </row>
    <row r="63" spans="1:25" ht="78.75">
      <c r="A63" s="30" t="s">
        <v>1000</v>
      </c>
      <c r="B63" s="29" t="s">
        <v>1011</v>
      </c>
      <c r="C63" s="29" t="s">
        <v>1012</v>
      </c>
      <c r="D63" s="44">
        <v>58.031423759999996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29">
        <f t="shared" si="27"/>
        <v>0</v>
      </c>
      <c r="V63" s="78" t="str">
        <f t="shared" si="28"/>
        <v>-</v>
      </c>
      <c r="W63" s="29">
        <f t="shared" si="29"/>
        <v>0</v>
      </c>
      <c r="X63" s="75" t="str">
        <f t="shared" si="30"/>
        <v>-</v>
      </c>
      <c r="Y63" s="72" t="s">
        <v>108</v>
      </c>
    </row>
    <row r="64" spans="1:25" ht="94.5">
      <c r="A64" s="30" t="s">
        <v>1000</v>
      </c>
      <c r="B64" s="29" t="s">
        <v>1013</v>
      </c>
      <c r="C64" s="29" t="s">
        <v>1014</v>
      </c>
      <c r="D64" s="44">
        <v>105.93112500000001</v>
      </c>
      <c r="E64" s="44">
        <v>0</v>
      </c>
      <c r="F64" s="44">
        <v>105.93112500000001</v>
      </c>
      <c r="G64" s="44">
        <v>0</v>
      </c>
      <c r="H64" s="44">
        <v>0</v>
      </c>
      <c r="I64" s="44">
        <v>3.4590000000000001</v>
      </c>
      <c r="J64" s="44">
        <v>0</v>
      </c>
      <c r="K64" s="44">
        <v>0</v>
      </c>
      <c r="L64" s="44">
        <v>0</v>
      </c>
      <c r="M64" s="44">
        <v>0</v>
      </c>
      <c r="N64" s="44">
        <v>102.79228254</v>
      </c>
      <c r="O64" s="44">
        <v>0</v>
      </c>
      <c r="P64" s="44">
        <v>0</v>
      </c>
      <c r="Q64" s="44">
        <v>3.4590000000000001</v>
      </c>
      <c r="R64" s="44">
        <v>0</v>
      </c>
      <c r="S64" s="44">
        <v>0</v>
      </c>
      <c r="T64" s="44">
        <v>0</v>
      </c>
      <c r="U64" s="29">
        <f t="shared" si="27"/>
        <v>0</v>
      </c>
      <c r="V64" s="78" t="str">
        <f t="shared" si="28"/>
        <v>-</v>
      </c>
      <c r="W64" s="29">
        <f t="shared" si="29"/>
        <v>-3.1388424600000064</v>
      </c>
      <c r="X64" s="75">
        <f t="shared" si="30"/>
        <v>-2.9630974465720121</v>
      </c>
      <c r="Y64" s="72" t="s">
        <v>108</v>
      </c>
    </row>
    <row r="65" spans="1:25" ht="94.5">
      <c r="A65" s="30" t="s">
        <v>1000</v>
      </c>
      <c r="B65" s="29" t="s">
        <v>1015</v>
      </c>
      <c r="C65" s="29" t="s">
        <v>1016</v>
      </c>
      <c r="D65" s="44">
        <v>541.502025</v>
      </c>
      <c r="E65" s="44">
        <v>0</v>
      </c>
      <c r="F65" s="44">
        <v>541.502025</v>
      </c>
      <c r="G65" s="44">
        <v>0</v>
      </c>
      <c r="H65" s="44">
        <v>0</v>
      </c>
      <c r="I65" s="44">
        <v>45.939</v>
      </c>
      <c r="J65" s="44">
        <v>0</v>
      </c>
      <c r="K65" s="44">
        <v>0</v>
      </c>
      <c r="L65" s="44">
        <v>0</v>
      </c>
      <c r="M65" s="44">
        <v>0</v>
      </c>
      <c r="N65" s="44">
        <v>516.98622877999992</v>
      </c>
      <c r="O65" s="44">
        <v>0</v>
      </c>
      <c r="P65" s="44">
        <v>0</v>
      </c>
      <c r="Q65" s="44">
        <v>46.267000000000003</v>
      </c>
      <c r="R65" s="44">
        <v>0</v>
      </c>
      <c r="S65" s="44">
        <v>0</v>
      </c>
      <c r="T65" s="44">
        <v>0</v>
      </c>
      <c r="U65" s="29">
        <f t="shared" si="27"/>
        <v>0</v>
      </c>
      <c r="V65" s="78" t="str">
        <f t="shared" si="28"/>
        <v>-</v>
      </c>
      <c r="W65" s="29">
        <f t="shared" si="29"/>
        <v>-24.515796220000084</v>
      </c>
      <c r="X65" s="75">
        <f t="shared" si="30"/>
        <v>-4.5273692596071236</v>
      </c>
      <c r="Y65" s="72" t="s">
        <v>108</v>
      </c>
    </row>
    <row r="66" spans="1:25" s="18" customFormat="1" ht="63">
      <c r="A66" s="25" t="s">
        <v>1000</v>
      </c>
      <c r="B66" s="344" t="s">
        <v>1017</v>
      </c>
      <c r="C66" s="15" t="s">
        <v>234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15">
        <f t="shared" si="27"/>
        <v>0</v>
      </c>
      <c r="V66" s="19" t="str">
        <f t="shared" si="28"/>
        <v>-</v>
      </c>
      <c r="W66" s="15">
        <f t="shared" si="29"/>
        <v>0</v>
      </c>
      <c r="X66" s="62" t="str">
        <f t="shared" si="30"/>
        <v>-</v>
      </c>
      <c r="Y66" s="48" t="s">
        <v>110</v>
      </c>
    </row>
    <row r="67" spans="1:25" s="18" customFormat="1" ht="63">
      <c r="A67" s="25" t="s">
        <v>1000</v>
      </c>
      <c r="B67" s="344" t="s">
        <v>1018</v>
      </c>
      <c r="C67" s="15" t="s">
        <v>234</v>
      </c>
      <c r="D67" s="50">
        <f>SUM(D68:D79)</f>
        <v>254.3314938733333</v>
      </c>
      <c r="E67" s="50">
        <f t="shared" ref="E67:T67" si="52">SUM(E68:E79)</f>
        <v>0</v>
      </c>
      <c r="F67" s="50">
        <f t="shared" si="52"/>
        <v>48.835072903333334</v>
      </c>
      <c r="G67" s="50">
        <f t="shared" si="52"/>
        <v>0</v>
      </c>
      <c r="H67" s="50">
        <f t="shared" si="52"/>
        <v>0</v>
      </c>
      <c r="I67" s="50">
        <f t="shared" si="52"/>
        <v>20.356000000000002</v>
      </c>
      <c r="J67" s="50">
        <f t="shared" si="52"/>
        <v>0</v>
      </c>
      <c r="K67" s="50">
        <f t="shared" si="52"/>
        <v>6</v>
      </c>
      <c r="L67" s="50">
        <f t="shared" si="52"/>
        <v>0</v>
      </c>
      <c r="M67" s="50">
        <f t="shared" si="52"/>
        <v>0</v>
      </c>
      <c r="N67" s="50">
        <f t="shared" si="52"/>
        <v>45.000933250000003</v>
      </c>
      <c r="O67" s="50">
        <f t="shared" si="52"/>
        <v>0</v>
      </c>
      <c r="P67" s="50">
        <f t="shared" si="52"/>
        <v>0</v>
      </c>
      <c r="Q67" s="50">
        <f t="shared" si="52"/>
        <v>0</v>
      </c>
      <c r="R67" s="50">
        <f t="shared" si="52"/>
        <v>0</v>
      </c>
      <c r="S67" s="50">
        <f t="shared" si="52"/>
        <v>7</v>
      </c>
      <c r="T67" s="50">
        <f t="shared" si="52"/>
        <v>0</v>
      </c>
      <c r="U67" s="15">
        <f t="shared" si="27"/>
        <v>0</v>
      </c>
      <c r="V67" s="19" t="str">
        <f t="shared" si="28"/>
        <v>-</v>
      </c>
      <c r="W67" s="15">
        <f t="shared" si="29"/>
        <v>-3.834139653333331</v>
      </c>
      <c r="X67" s="62">
        <f t="shared" si="30"/>
        <v>-7.8512008386325647</v>
      </c>
      <c r="Y67" s="48" t="s">
        <v>110</v>
      </c>
    </row>
    <row r="68" spans="1:25" ht="78.75">
      <c r="A68" s="30" t="s">
        <v>1000</v>
      </c>
      <c r="B68" s="43" t="s">
        <v>1019</v>
      </c>
      <c r="C68" s="29" t="s">
        <v>1020</v>
      </c>
      <c r="D68" s="44">
        <v>88.737137840000003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29">
        <f t="shared" si="27"/>
        <v>0</v>
      </c>
      <c r="V68" s="78" t="str">
        <f t="shared" si="28"/>
        <v>-</v>
      </c>
      <c r="W68" s="29">
        <f t="shared" si="29"/>
        <v>0</v>
      </c>
      <c r="X68" s="75" t="str">
        <f t="shared" si="30"/>
        <v>-</v>
      </c>
      <c r="Y68" s="28" t="s">
        <v>110</v>
      </c>
    </row>
    <row r="69" spans="1:25" ht="78.75">
      <c r="A69" s="30" t="s">
        <v>1000</v>
      </c>
      <c r="B69" s="43" t="s">
        <v>1021</v>
      </c>
      <c r="C69" s="29" t="s">
        <v>1022</v>
      </c>
      <c r="D69" s="44">
        <v>63.98266606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29">
        <f t="shared" si="27"/>
        <v>0</v>
      </c>
      <c r="V69" s="78" t="str">
        <f t="shared" si="28"/>
        <v>-</v>
      </c>
      <c r="W69" s="29">
        <f t="shared" si="29"/>
        <v>0</v>
      </c>
      <c r="X69" s="75" t="str">
        <f t="shared" si="30"/>
        <v>-</v>
      </c>
      <c r="Y69" s="28" t="s">
        <v>110</v>
      </c>
    </row>
    <row r="70" spans="1:25" ht="78.75">
      <c r="A70" s="30" t="s">
        <v>1000</v>
      </c>
      <c r="B70" s="43" t="s">
        <v>1023</v>
      </c>
      <c r="C70" s="29" t="s">
        <v>1024</v>
      </c>
      <c r="D70" s="44">
        <v>3.4351589499999999</v>
      </c>
      <c r="E70" s="44">
        <v>0</v>
      </c>
      <c r="F70" s="44">
        <v>3.4351589499999999</v>
      </c>
      <c r="G70" s="44">
        <v>0</v>
      </c>
      <c r="H70" s="44">
        <v>0</v>
      </c>
      <c r="I70" s="44">
        <v>0</v>
      </c>
      <c r="J70" s="44">
        <v>0</v>
      </c>
      <c r="K70" s="44">
        <v>1</v>
      </c>
      <c r="L70" s="44">
        <v>0</v>
      </c>
      <c r="M70" s="44">
        <v>0</v>
      </c>
      <c r="N70" s="44">
        <v>3.4351589500000004</v>
      </c>
      <c r="O70" s="44">
        <v>0</v>
      </c>
      <c r="P70" s="44">
        <v>0</v>
      </c>
      <c r="Q70" s="44">
        <v>0</v>
      </c>
      <c r="R70" s="44">
        <v>0</v>
      </c>
      <c r="S70" s="44">
        <v>1</v>
      </c>
      <c r="T70" s="44">
        <v>0</v>
      </c>
      <c r="U70" s="29">
        <f t="shared" si="27"/>
        <v>0</v>
      </c>
      <c r="V70" s="78" t="str">
        <f t="shared" si="28"/>
        <v>-</v>
      </c>
      <c r="W70" s="29">
        <f t="shared" si="29"/>
        <v>4.4408920985006262E-16</v>
      </c>
      <c r="X70" s="75">
        <f t="shared" si="30"/>
        <v>1.2927763061737293E-14</v>
      </c>
      <c r="Y70" s="28" t="s">
        <v>110</v>
      </c>
    </row>
    <row r="71" spans="1:25" ht="94.5">
      <c r="A71" s="30" t="s">
        <v>1000</v>
      </c>
      <c r="B71" s="29" t="s">
        <v>1025</v>
      </c>
      <c r="C71" s="29" t="s">
        <v>1026</v>
      </c>
      <c r="D71" s="44">
        <v>4.9372881399999997</v>
      </c>
      <c r="E71" s="44">
        <v>0</v>
      </c>
      <c r="F71" s="44">
        <v>4.9372881399999997</v>
      </c>
      <c r="G71" s="44">
        <v>0</v>
      </c>
      <c r="H71" s="44">
        <v>0</v>
      </c>
      <c r="I71" s="44">
        <v>0</v>
      </c>
      <c r="J71" s="44">
        <v>0</v>
      </c>
      <c r="K71" s="44">
        <v>1</v>
      </c>
      <c r="L71" s="44">
        <v>0</v>
      </c>
      <c r="M71" s="44">
        <v>0</v>
      </c>
      <c r="N71" s="44">
        <v>4.9372881399999997</v>
      </c>
      <c r="O71" s="44">
        <v>0</v>
      </c>
      <c r="P71" s="44">
        <v>0</v>
      </c>
      <c r="Q71" s="44">
        <v>0</v>
      </c>
      <c r="R71" s="44">
        <v>0</v>
      </c>
      <c r="S71" s="44">
        <v>1</v>
      </c>
      <c r="T71" s="44">
        <v>0</v>
      </c>
      <c r="U71" s="29">
        <f t="shared" si="27"/>
        <v>0</v>
      </c>
      <c r="V71" s="78" t="str">
        <f t="shared" si="28"/>
        <v>-</v>
      </c>
      <c r="W71" s="29">
        <f t="shared" si="29"/>
        <v>0</v>
      </c>
      <c r="X71" s="75">
        <f t="shared" si="30"/>
        <v>0</v>
      </c>
      <c r="Y71" s="72" t="s">
        <v>108</v>
      </c>
    </row>
    <row r="72" spans="1:25" ht="78.75">
      <c r="A72" s="30" t="s">
        <v>1000</v>
      </c>
      <c r="B72" s="29" t="s">
        <v>1027</v>
      </c>
      <c r="C72" s="29" t="s">
        <v>1028</v>
      </c>
      <c r="D72" s="44">
        <v>4.0393457100000001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29">
        <f t="shared" si="27"/>
        <v>0</v>
      </c>
      <c r="V72" s="78" t="str">
        <f t="shared" si="28"/>
        <v>-</v>
      </c>
      <c r="W72" s="29">
        <f t="shared" si="29"/>
        <v>0</v>
      </c>
      <c r="X72" s="75" t="str">
        <f t="shared" si="30"/>
        <v>-</v>
      </c>
      <c r="Y72" s="72" t="s">
        <v>108</v>
      </c>
    </row>
    <row r="73" spans="1:25" ht="94.5">
      <c r="A73" s="30" t="s">
        <v>1000</v>
      </c>
      <c r="B73" s="29" t="s">
        <v>1029</v>
      </c>
      <c r="C73" s="29" t="s">
        <v>1030</v>
      </c>
      <c r="D73" s="44">
        <v>5.9584648800000002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29">
        <f t="shared" si="27"/>
        <v>0</v>
      </c>
      <c r="V73" s="78" t="str">
        <f t="shared" si="28"/>
        <v>-</v>
      </c>
      <c r="W73" s="29">
        <f t="shared" si="29"/>
        <v>0</v>
      </c>
      <c r="X73" s="75" t="str">
        <f t="shared" si="30"/>
        <v>-</v>
      </c>
      <c r="Y73" s="72" t="s">
        <v>108</v>
      </c>
    </row>
    <row r="74" spans="1:25" ht="78.75">
      <c r="A74" s="30" t="s">
        <v>1000</v>
      </c>
      <c r="B74" s="43" t="s">
        <v>1031</v>
      </c>
      <c r="C74" s="29" t="s">
        <v>1032</v>
      </c>
      <c r="D74" s="44">
        <v>11.074995919999999</v>
      </c>
      <c r="E74" s="44">
        <v>0</v>
      </c>
      <c r="F74" s="44">
        <v>11.074995919999999</v>
      </c>
      <c r="G74" s="44">
        <v>0</v>
      </c>
      <c r="H74" s="44">
        <v>0</v>
      </c>
      <c r="I74" s="44">
        <v>0</v>
      </c>
      <c r="J74" s="44">
        <v>0</v>
      </c>
      <c r="K74" s="44">
        <v>1</v>
      </c>
      <c r="L74" s="44">
        <v>0</v>
      </c>
      <c r="M74" s="44">
        <v>0</v>
      </c>
      <c r="N74" s="44">
        <v>11.074995919999999</v>
      </c>
      <c r="O74" s="44">
        <v>0</v>
      </c>
      <c r="P74" s="44">
        <v>0</v>
      </c>
      <c r="Q74" s="44">
        <v>0</v>
      </c>
      <c r="R74" s="44">
        <v>0</v>
      </c>
      <c r="S74" s="44">
        <v>1</v>
      </c>
      <c r="T74" s="44">
        <v>0</v>
      </c>
      <c r="U74" s="15">
        <f t="shared" si="27"/>
        <v>0</v>
      </c>
      <c r="V74" s="19" t="str">
        <f t="shared" si="28"/>
        <v>-</v>
      </c>
      <c r="W74" s="15">
        <f t="shared" si="29"/>
        <v>0</v>
      </c>
      <c r="X74" s="62">
        <f t="shared" si="30"/>
        <v>0</v>
      </c>
      <c r="Y74" s="28" t="s">
        <v>110</v>
      </c>
    </row>
    <row r="75" spans="1:25" ht="78.75">
      <c r="A75" s="30" t="s">
        <v>1000</v>
      </c>
      <c r="B75" s="43" t="s">
        <v>1033</v>
      </c>
      <c r="C75" s="29" t="s">
        <v>1034</v>
      </c>
      <c r="D75" s="44">
        <v>0.65535911000000002</v>
      </c>
      <c r="E75" s="44">
        <v>0</v>
      </c>
      <c r="F75" s="44">
        <v>0.65535911000000002</v>
      </c>
      <c r="G75" s="44">
        <v>0</v>
      </c>
      <c r="H75" s="44">
        <v>0</v>
      </c>
      <c r="I75" s="44">
        <v>0</v>
      </c>
      <c r="J75" s="44">
        <v>0</v>
      </c>
      <c r="K75" s="44">
        <v>1</v>
      </c>
      <c r="L75" s="44">
        <v>0</v>
      </c>
      <c r="M75" s="44">
        <v>0</v>
      </c>
      <c r="N75" s="44">
        <v>0.65535911000000002</v>
      </c>
      <c r="O75" s="44">
        <v>0</v>
      </c>
      <c r="P75" s="44">
        <v>0</v>
      </c>
      <c r="Q75" s="44">
        <v>0</v>
      </c>
      <c r="R75" s="44">
        <v>0</v>
      </c>
      <c r="S75" s="44">
        <v>1</v>
      </c>
      <c r="T75" s="44">
        <v>0</v>
      </c>
      <c r="U75" s="15">
        <f t="shared" si="27"/>
        <v>0</v>
      </c>
      <c r="V75" s="19" t="str">
        <f t="shared" si="28"/>
        <v>-</v>
      </c>
      <c r="W75" s="15">
        <f t="shared" si="29"/>
        <v>0</v>
      </c>
      <c r="X75" s="62">
        <f t="shared" si="30"/>
        <v>0</v>
      </c>
      <c r="Y75" s="28" t="s">
        <v>110</v>
      </c>
    </row>
    <row r="76" spans="1:25" ht="78.75">
      <c r="A76" s="30" t="s">
        <v>1000</v>
      </c>
      <c r="B76" s="29" t="s">
        <v>1035</v>
      </c>
      <c r="C76" s="29" t="s">
        <v>1036</v>
      </c>
      <c r="D76" s="44">
        <v>2.7506974500000001</v>
      </c>
      <c r="E76" s="44">
        <v>0</v>
      </c>
      <c r="F76" s="44">
        <v>2.7506974500000001</v>
      </c>
      <c r="G76" s="44">
        <v>0</v>
      </c>
      <c r="H76" s="44">
        <v>0</v>
      </c>
      <c r="I76" s="44">
        <v>0</v>
      </c>
      <c r="J76" s="44">
        <v>0</v>
      </c>
      <c r="K76" s="44">
        <v>1</v>
      </c>
      <c r="L76" s="44">
        <v>0</v>
      </c>
      <c r="M76" s="44">
        <v>0</v>
      </c>
      <c r="N76" s="44">
        <v>2.7506974500000001</v>
      </c>
      <c r="O76" s="44">
        <v>0</v>
      </c>
      <c r="P76" s="44">
        <v>0</v>
      </c>
      <c r="Q76" s="44">
        <v>0</v>
      </c>
      <c r="R76" s="44">
        <v>0</v>
      </c>
      <c r="S76" s="44">
        <v>1</v>
      </c>
      <c r="T76" s="44">
        <v>0</v>
      </c>
      <c r="U76" s="29">
        <f t="shared" si="27"/>
        <v>0</v>
      </c>
      <c r="V76" s="78" t="str">
        <f t="shared" si="28"/>
        <v>-</v>
      </c>
      <c r="W76" s="29">
        <f t="shared" si="29"/>
        <v>0</v>
      </c>
      <c r="X76" s="75">
        <f t="shared" si="30"/>
        <v>0</v>
      </c>
      <c r="Y76" s="72" t="s">
        <v>108</v>
      </c>
    </row>
    <row r="77" spans="1:25" ht="110.25">
      <c r="A77" s="30" t="s">
        <v>1000</v>
      </c>
      <c r="B77" s="43" t="s">
        <v>1037</v>
      </c>
      <c r="C77" s="29" t="s">
        <v>1038</v>
      </c>
      <c r="D77" s="44">
        <v>14.432925000000001</v>
      </c>
      <c r="E77" s="44">
        <v>0</v>
      </c>
      <c r="F77" s="44">
        <v>14.432925000000001</v>
      </c>
      <c r="G77" s="44">
        <v>0</v>
      </c>
      <c r="H77" s="44">
        <v>0</v>
      </c>
      <c r="I77" s="44">
        <v>16.652000000000001</v>
      </c>
      <c r="J77" s="44">
        <v>0</v>
      </c>
      <c r="K77" s="44">
        <v>0</v>
      </c>
      <c r="L77" s="44">
        <v>0</v>
      </c>
      <c r="M77" s="44">
        <v>0</v>
      </c>
      <c r="N77" s="44">
        <v>11.67844588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15">
        <f t="shared" si="27"/>
        <v>0</v>
      </c>
      <c r="V77" s="19" t="str">
        <f t="shared" si="28"/>
        <v>-</v>
      </c>
      <c r="W77" s="15">
        <f t="shared" si="29"/>
        <v>-2.7544791200000009</v>
      </c>
      <c r="X77" s="62">
        <f t="shared" si="30"/>
        <v>-19.084690871739447</v>
      </c>
      <c r="Y77" s="28" t="s">
        <v>1274</v>
      </c>
    </row>
    <row r="78" spans="1:25" ht="110.25">
      <c r="A78" s="30" t="s">
        <v>1000</v>
      </c>
      <c r="B78" s="43" t="s">
        <v>1039</v>
      </c>
      <c r="C78" s="29" t="s">
        <v>1040</v>
      </c>
      <c r="D78" s="44">
        <v>3.51424</v>
      </c>
      <c r="E78" s="44">
        <v>0</v>
      </c>
      <c r="F78" s="44">
        <v>3.51424</v>
      </c>
      <c r="G78" s="44">
        <v>0</v>
      </c>
      <c r="H78" s="44">
        <v>0</v>
      </c>
      <c r="I78" s="44">
        <v>3.7040000000000002</v>
      </c>
      <c r="J78" s="44">
        <v>0</v>
      </c>
      <c r="K78" s="44">
        <v>0</v>
      </c>
      <c r="L78" s="44">
        <v>0</v>
      </c>
      <c r="M78" s="44">
        <v>0</v>
      </c>
      <c r="N78" s="44">
        <v>2.74658925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15">
        <f t="shared" si="27"/>
        <v>0</v>
      </c>
      <c r="V78" s="19" t="str">
        <f t="shared" si="28"/>
        <v>-</v>
      </c>
      <c r="W78" s="15">
        <f t="shared" si="29"/>
        <v>-0.76765075000000005</v>
      </c>
      <c r="X78" s="62">
        <f t="shared" si="30"/>
        <v>-21.844004678109634</v>
      </c>
      <c r="Y78" s="28" t="s">
        <v>1275</v>
      </c>
    </row>
    <row r="79" spans="1:25" ht="94.5">
      <c r="A79" s="30" t="s">
        <v>1000</v>
      </c>
      <c r="B79" s="43" t="s">
        <v>1041</v>
      </c>
      <c r="C79" s="29" t="s">
        <v>1042</v>
      </c>
      <c r="D79" s="44">
        <v>50.813214813333332</v>
      </c>
      <c r="E79" s="44">
        <v>0</v>
      </c>
      <c r="F79" s="44">
        <v>8.0344083333333298</v>
      </c>
      <c r="G79" s="44">
        <v>0</v>
      </c>
      <c r="H79" s="44">
        <v>0</v>
      </c>
      <c r="I79" s="44">
        <v>0</v>
      </c>
      <c r="J79" s="44">
        <v>0</v>
      </c>
      <c r="K79" s="44">
        <v>1</v>
      </c>
      <c r="L79" s="44">
        <v>0</v>
      </c>
      <c r="M79" s="44">
        <v>0</v>
      </c>
      <c r="N79" s="44">
        <v>7.7223985499999994</v>
      </c>
      <c r="O79" s="44">
        <v>0</v>
      </c>
      <c r="P79" s="44">
        <v>0</v>
      </c>
      <c r="Q79" s="44">
        <v>0</v>
      </c>
      <c r="R79" s="44">
        <v>0</v>
      </c>
      <c r="S79" s="44">
        <v>2</v>
      </c>
      <c r="T79" s="44">
        <v>0</v>
      </c>
      <c r="U79" s="15">
        <f t="shared" si="27"/>
        <v>0</v>
      </c>
      <c r="V79" s="19" t="str">
        <f t="shared" si="28"/>
        <v>-</v>
      </c>
      <c r="W79" s="15">
        <f t="shared" si="29"/>
        <v>-0.3120097833333304</v>
      </c>
      <c r="X79" s="62">
        <f t="shared" si="30"/>
        <v>-3.8834195424055982</v>
      </c>
      <c r="Y79" s="28" t="s">
        <v>110</v>
      </c>
    </row>
    <row r="80" spans="1:25" s="18" customFormat="1" ht="31.5">
      <c r="A80" s="25" t="s">
        <v>1043</v>
      </c>
      <c r="B80" s="344" t="s">
        <v>1044</v>
      </c>
      <c r="C80" s="15" t="s">
        <v>234</v>
      </c>
      <c r="D80" s="50">
        <v>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15">
        <f t="shared" si="27"/>
        <v>0</v>
      </c>
      <c r="V80" s="19" t="str">
        <f t="shared" si="28"/>
        <v>-</v>
      </c>
      <c r="W80" s="15">
        <f t="shared" si="29"/>
        <v>0</v>
      </c>
      <c r="X80" s="62" t="str">
        <f t="shared" si="30"/>
        <v>-</v>
      </c>
      <c r="Y80" s="48" t="s">
        <v>110</v>
      </c>
    </row>
    <row r="81" spans="1:25" s="18" customFormat="1" ht="78.75">
      <c r="A81" s="25" t="s">
        <v>1043</v>
      </c>
      <c r="B81" s="344" t="s">
        <v>1002</v>
      </c>
      <c r="C81" s="15" t="s">
        <v>234</v>
      </c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15">
        <f t="shared" si="27"/>
        <v>0</v>
      </c>
      <c r="V81" s="19" t="str">
        <f t="shared" si="28"/>
        <v>-</v>
      </c>
      <c r="W81" s="15">
        <f t="shared" si="29"/>
        <v>0</v>
      </c>
      <c r="X81" s="62" t="str">
        <f t="shared" si="30"/>
        <v>-</v>
      </c>
      <c r="Y81" s="48" t="s">
        <v>110</v>
      </c>
    </row>
    <row r="82" spans="1:25" s="18" customFormat="1" ht="63">
      <c r="A82" s="25" t="s">
        <v>1043</v>
      </c>
      <c r="B82" s="344" t="s">
        <v>1017</v>
      </c>
      <c r="C82" s="15" t="s">
        <v>234</v>
      </c>
      <c r="D82" s="50">
        <v>0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15">
        <f t="shared" si="27"/>
        <v>0</v>
      </c>
      <c r="V82" s="19" t="str">
        <f t="shared" si="28"/>
        <v>-</v>
      </c>
      <c r="W82" s="15">
        <f t="shared" si="29"/>
        <v>0</v>
      </c>
      <c r="X82" s="62" t="str">
        <f t="shared" si="30"/>
        <v>-</v>
      </c>
      <c r="Y82" s="48" t="s">
        <v>110</v>
      </c>
    </row>
    <row r="83" spans="1:25" s="18" customFormat="1" ht="63">
      <c r="A83" s="25" t="s">
        <v>1043</v>
      </c>
      <c r="B83" s="344" t="s">
        <v>1045</v>
      </c>
      <c r="C83" s="15" t="s">
        <v>234</v>
      </c>
      <c r="D83" s="50">
        <v>0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15">
        <f t="shared" si="27"/>
        <v>0</v>
      </c>
      <c r="V83" s="19" t="str">
        <f t="shared" si="28"/>
        <v>-</v>
      </c>
      <c r="W83" s="15">
        <f t="shared" si="29"/>
        <v>0</v>
      </c>
      <c r="X83" s="62" t="str">
        <f t="shared" si="30"/>
        <v>-</v>
      </c>
      <c r="Y83" s="48" t="s">
        <v>110</v>
      </c>
    </row>
    <row r="84" spans="1:25" s="18" customFormat="1" ht="63">
      <c r="A84" s="25" t="s">
        <v>1046</v>
      </c>
      <c r="B84" s="344" t="s">
        <v>1047</v>
      </c>
      <c r="C84" s="15" t="s">
        <v>234</v>
      </c>
      <c r="D84" s="50">
        <f>D85+D86</f>
        <v>40.023846873291603</v>
      </c>
      <c r="E84" s="50">
        <f t="shared" ref="E84:T84" si="53">E85+E86</f>
        <v>0</v>
      </c>
      <c r="F84" s="50">
        <f t="shared" si="53"/>
        <v>0.74993878502640765</v>
      </c>
      <c r="G84" s="50">
        <f t="shared" si="53"/>
        <v>0</v>
      </c>
      <c r="H84" s="50">
        <f t="shared" si="53"/>
        <v>0</v>
      </c>
      <c r="I84" s="50">
        <f t="shared" si="53"/>
        <v>0</v>
      </c>
      <c r="J84" s="50">
        <f t="shared" si="53"/>
        <v>0</v>
      </c>
      <c r="K84" s="50">
        <f t="shared" si="53"/>
        <v>3</v>
      </c>
      <c r="L84" s="50">
        <f t="shared" si="53"/>
        <v>0</v>
      </c>
      <c r="M84" s="50">
        <f t="shared" si="53"/>
        <v>0</v>
      </c>
      <c r="N84" s="50">
        <f t="shared" si="53"/>
        <v>0.61048031999999997</v>
      </c>
      <c r="O84" s="50">
        <f t="shared" si="53"/>
        <v>0</v>
      </c>
      <c r="P84" s="50">
        <f t="shared" si="53"/>
        <v>0</v>
      </c>
      <c r="Q84" s="50">
        <f t="shared" si="53"/>
        <v>0</v>
      </c>
      <c r="R84" s="50">
        <f t="shared" si="53"/>
        <v>0</v>
      </c>
      <c r="S84" s="50">
        <f t="shared" si="53"/>
        <v>4</v>
      </c>
      <c r="T84" s="50">
        <f t="shared" si="53"/>
        <v>0</v>
      </c>
      <c r="U84" s="15">
        <f t="shared" si="27"/>
        <v>0</v>
      </c>
      <c r="V84" s="19" t="str">
        <f t="shared" si="28"/>
        <v>-</v>
      </c>
      <c r="W84" s="15">
        <f t="shared" si="29"/>
        <v>-0.13945846502640769</v>
      </c>
      <c r="X84" s="62">
        <f t="shared" si="30"/>
        <v>-18.595979806738082</v>
      </c>
      <c r="Y84" s="48" t="s">
        <v>110</v>
      </c>
    </row>
    <row r="85" spans="1:25" ht="47.25">
      <c r="A85" s="25" t="s">
        <v>1048</v>
      </c>
      <c r="B85" s="15" t="s">
        <v>1049</v>
      </c>
      <c r="C85" s="15" t="s">
        <v>234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f t="shared" si="27"/>
        <v>0</v>
      </c>
      <c r="V85" s="19" t="str">
        <f t="shared" si="28"/>
        <v>-</v>
      </c>
      <c r="W85" s="15">
        <f t="shared" si="29"/>
        <v>0</v>
      </c>
      <c r="X85" s="62" t="str">
        <f t="shared" si="30"/>
        <v>-</v>
      </c>
      <c r="Y85" s="22" t="s">
        <v>108</v>
      </c>
    </row>
    <row r="86" spans="1:25" ht="63">
      <c r="A86" s="25" t="s">
        <v>1050</v>
      </c>
      <c r="B86" s="15" t="s">
        <v>1051</v>
      </c>
      <c r="C86" s="15" t="s">
        <v>234</v>
      </c>
      <c r="D86" s="15">
        <f>SUM(D87:D93)</f>
        <v>40.023846873291603</v>
      </c>
      <c r="E86" s="15">
        <f t="shared" ref="E86:T86" si="54">SUM(E87:E93)</f>
        <v>0</v>
      </c>
      <c r="F86" s="15">
        <f t="shared" si="54"/>
        <v>0.74993878502640765</v>
      </c>
      <c r="G86" s="15">
        <f t="shared" si="54"/>
        <v>0</v>
      </c>
      <c r="H86" s="15">
        <f t="shared" si="54"/>
        <v>0</v>
      </c>
      <c r="I86" s="15">
        <f t="shared" si="54"/>
        <v>0</v>
      </c>
      <c r="J86" s="15">
        <f t="shared" si="54"/>
        <v>0</v>
      </c>
      <c r="K86" s="15">
        <f t="shared" si="54"/>
        <v>3</v>
      </c>
      <c r="L86" s="15">
        <f t="shared" si="54"/>
        <v>0</v>
      </c>
      <c r="M86" s="15">
        <f t="shared" si="54"/>
        <v>0</v>
      </c>
      <c r="N86" s="15">
        <f t="shared" si="54"/>
        <v>0.61048031999999997</v>
      </c>
      <c r="O86" s="15">
        <f t="shared" si="54"/>
        <v>0</v>
      </c>
      <c r="P86" s="15">
        <f t="shared" si="54"/>
        <v>0</v>
      </c>
      <c r="Q86" s="15">
        <f t="shared" si="54"/>
        <v>0</v>
      </c>
      <c r="R86" s="15">
        <f t="shared" si="54"/>
        <v>0</v>
      </c>
      <c r="S86" s="15">
        <f t="shared" si="54"/>
        <v>4</v>
      </c>
      <c r="T86" s="15">
        <f t="shared" si="54"/>
        <v>0</v>
      </c>
      <c r="U86" s="15">
        <f t="shared" si="27"/>
        <v>0</v>
      </c>
      <c r="V86" s="19" t="str">
        <f t="shared" si="28"/>
        <v>-</v>
      </c>
      <c r="W86" s="15">
        <f t="shared" si="29"/>
        <v>-0.13945846502640769</v>
      </c>
      <c r="X86" s="62">
        <f t="shared" si="30"/>
        <v>-18.595979806738082</v>
      </c>
      <c r="Y86" s="22" t="s">
        <v>108</v>
      </c>
    </row>
    <row r="87" spans="1:25" ht="78.75">
      <c r="A87" s="30" t="s">
        <v>1050</v>
      </c>
      <c r="B87" s="29" t="s">
        <v>1052</v>
      </c>
      <c r="C87" s="29" t="s">
        <v>1053</v>
      </c>
      <c r="D87" s="44">
        <v>3.2288135593220336E-2</v>
      </c>
      <c r="E87" s="44">
        <v>0</v>
      </c>
      <c r="F87" s="44">
        <v>3.2288135593220336E-2</v>
      </c>
      <c r="G87" s="44">
        <v>0</v>
      </c>
      <c r="H87" s="44">
        <v>0</v>
      </c>
      <c r="I87" s="44">
        <v>0</v>
      </c>
      <c r="J87" s="44">
        <v>0</v>
      </c>
      <c r="K87" s="44">
        <v>1</v>
      </c>
      <c r="L87" s="44">
        <v>0</v>
      </c>
      <c r="M87" s="44">
        <v>0</v>
      </c>
      <c r="N87" s="44">
        <v>3.0181889999999999E-2</v>
      </c>
      <c r="O87" s="44">
        <v>0</v>
      </c>
      <c r="P87" s="44">
        <v>0</v>
      </c>
      <c r="Q87" s="44">
        <v>0</v>
      </c>
      <c r="R87" s="44">
        <v>0</v>
      </c>
      <c r="S87" s="44">
        <v>1</v>
      </c>
      <c r="T87" s="44">
        <v>0</v>
      </c>
      <c r="U87" s="29">
        <f t="shared" si="27"/>
        <v>0</v>
      </c>
      <c r="V87" s="78" t="str">
        <f t="shared" si="28"/>
        <v>-</v>
      </c>
      <c r="W87" s="29">
        <f t="shared" si="29"/>
        <v>-2.1062455932203371E-3</v>
      </c>
      <c r="X87" s="75">
        <f t="shared" si="30"/>
        <v>-6.5232803149606253</v>
      </c>
      <c r="Y87" s="72" t="s">
        <v>108</v>
      </c>
    </row>
    <row r="88" spans="1:25" ht="78.75">
      <c r="A88" s="30" t="s">
        <v>1050</v>
      </c>
      <c r="B88" s="43" t="s">
        <v>1054</v>
      </c>
      <c r="C88" s="29" t="s">
        <v>1055</v>
      </c>
      <c r="D88" s="44">
        <v>3.2288135593220336E-2</v>
      </c>
      <c r="E88" s="44">
        <v>0</v>
      </c>
      <c r="F88" s="44">
        <v>3.2288135593220336E-2</v>
      </c>
      <c r="G88" s="44">
        <v>0</v>
      </c>
      <c r="H88" s="44">
        <v>0</v>
      </c>
      <c r="I88" s="44">
        <v>0</v>
      </c>
      <c r="J88" s="44">
        <v>0</v>
      </c>
      <c r="K88" s="44">
        <v>1</v>
      </c>
      <c r="L88" s="44">
        <v>0</v>
      </c>
      <c r="M88" s="44">
        <v>0</v>
      </c>
      <c r="N88" s="44">
        <v>3.0181889999999999E-2</v>
      </c>
      <c r="O88" s="44">
        <v>0</v>
      </c>
      <c r="P88" s="44">
        <v>0</v>
      </c>
      <c r="Q88" s="44">
        <v>0</v>
      </c>
      <c r="R88" s="44">
        <v>0</v>
      </c>
      <c r="S88" s="44">
        <v>1</v>
      </c>
      <c r="T88" s="44">
        <v>0</v>
      </c>
      <c r="U88" s="15">
        <f t="shared" si="27"/>
        <v>0</v>
      </c>
      <c r="V88" s="19" t="str">
        <f t="shared" si="28"/>
        <v>-</v>
      </c>
      <c r="W88" s="15">
        <f t="shared" si="29"/>
        <v>-2.1062455932203371E-3</v>
      </c>
      <c r="X88" s="62">
        <f t="shared" si="30"/>
        <v>-6.5232803149606253</v>
      </c>
      <c r="Y88" s="28" t="s">
        <v>110</v>
      </c>
    </row>
    <row r="89" spans="1:25" ht="78.75">
      <c r="A89" s="30" t="s">
        <v>1050</v>
      </c>
      <c r="B89" s="43" t="s">
        <v>1056</v>
      </c>
      <c r="C89" s="29" t="s">
        <v>1057</v>
      </c>
      <c r="D89" s="44">
        <v>0.68536251383996694</v>
      </c>
      <c r="E89" s="44">
        <v>0</v>
      </c>
      <c r="F89" s="44">
        <v>0.68536251383996694</v>
      </c>
      <c r="G89" s="44">
        <v>0</v>
      </c>
      <c r="H89" s="44">
        <v>0</v>
      </c>
      <c r="I89" s="44">
        <v>0</v>
      </c>
      <c r="J89" s="44">
        <v>0</v>
      </c>
      <c r="K89" s="44">
        <v>1</v>
      </c>
      <c r="L89" s="44">
        <v>0</v>
      </c>
      <c r="M89" s="44">
        <v>0</v>
      </c>
      <c r="N89" s="44">
        <v>0.55011653999999999</v>
      </c>
      <c r="O89" s="44">
        <v>0</v>
      </c>
      <c r="P89" s="44">
        <v>0</v>
      </c>
      <c r="Q89" s="44">
        <v>0</v>
      </c>
      <c r="R89" s="44">
        <v>0</v>
      </c>
      <c r="S89" s="44">
        <v>2</v>
      </c>
      <c r="T89" s="44">
        <v>0</v>
      </c>
      <c r="U89" s="15">
        <f t="shared" ref="U89:U152" si="55">IF(E89="нд","нд",M89-E89)</f>
        <v>0</v>
      </c>
      <c r="V89" s="19" t="str">
        <f t="shared" ref="V89:V152" si="56">IF(E89="нд","нд",IF(E89=0,"-",U89/E89*100))</f>
        <v>-</v>
      </c>
      <c r="W89" s="15">
        <f t="shared" ref="W89:W152" si="57">IF(F89="нд","нд",N89-F89)</f>
        <v>-0.13524597383996695</v>
      </c>
      <c r="X89" s="62">
        <f t="shared" ref="X89:X152" si="58">IF(F89="нд","нд",IF(F89=0,"-",W89/F89*100))</f>
        <v>-19.733494480491395</v>
      </c>
      <c r="Y89" s="28" t="s">
        <v>1276</v>
      </c>
    </row>
    <row r="90" spans="1:25" ht="78.75">
      <c r="A90" s="30" t="s">
        <v>1050</v>
      </c>
      <c r="B90" s="43" t="s">
        <v>1058</v>
      </c>
      <c r="C90" s="29" t="s">
        <v>1059</v>
      </c>
      <c r="D90" s="44">
        <v>2.5430110000000002E-2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15">
        <f t="shared" si="55"/>
        <v>0</v>
      </c>
      <c r="V90" s="19" t="str">
        <f t="shared" si="56"/>
        <v>-</v>
      </c>
      <c r="W90" s="15">
        <f t="shared" si="57"/>
        <v>0</v>
      </c>
      <c r="X90" s="62" t="str">
        <f t="shared" si="58"/>
        <v>-</v>
      </c>
      <c r="Y90" s="28" t="s">
        <v>110</v>
      </c>
    </row>
    <row r="91" spans="1:25" ht="63">
      <c r="A91" s="30" t="s">
        <v>1050</v>
      </c>
      <c r="B91" s="43" t="s">
        <v>1060</v>
      </c>
      <c r="C91" s="29" t="s">
        <v>1061</v>
      </c>
      <c r="D91" s="44">
        <v>1.5887290000000002E-2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15">
        <f t="shared" si="55"/>
        <v>0</v>
      </c>
      <c r="V91" s="19" t="str">
        <f t="shared" si="56"/>
        <v>-</v>
      </c>
      <c r="W91" s="15">
        <f t="shared" si="57"/>
        <v>0</v>
      </c>
      <c r="X91" s="62" t="str">
        <f t="shared" si="58"/>
        <v>-</v>
      </c>
      <c r="Y91" s="28" t="s">
        <v>110</v>
      </c>
    </row>
    <row r="92" spans="1:25" ht="78.75">
      <c r="A92" s="30" t="s">
        <v>1050</v>
      </c>
      <c r="B92" s="29" t="s">
        <v>1062</v>
      </c>
      <c r="C92" s="29" t="s">
        <v>1063</v>
      </c>
      <c r="D92" s="44">
        <v>19.616295344132599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29">
        <f t="shared" si="55"/>
        <v>0</v>
      </c>
      <c r="V92" s="78" t="str">
        <f t="shared" si="56"/>
        <v>-</v>
      </c>
      <c r="W92" s="29">
        <f t="shared" si="57"/>
        <v>0</v>
      </c>
      <c r="X92" s="75" t="str">
        <f t="shared" si="58"/>
        <v>-</v>
      </c>
      <c r="Y92" s="72" t="s">
        <v>108</v>
      </c>
    </row>
    <row r="93" spans="1:25" ht="78.75">
      <c r="A93" s="30" t="s">
        <v>1050</v>
      </c>
      <c r="B93" s="29" t="s">
        <v>1064</v>
      </c>
      <c r="C93" s="29" t="s">
        <v>1065</v>
      </c>
      <c r="D93" s="44">
        <v>19.616295344132599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29">
        <f t="shared" si="55"/>
        <v>0</v>
      </c>
      <c r="V93" s="78" t="str">
        <f t="shared" si="56"/>
        <v>-</v>
      </c>
      <c r="W93" s="29">
        <f t="shared" si="57"/>
        <v>0</v>
      </c>
      <c r="X93" s="75" t="str">
        <f t="shared" si="58"/>
        <v>-</v>
      </c>
      <c r="Y93" s="72" t="s">
        <v>108</v>
      </c>
    </row>
    <row r="94" spans="1:25" ht="31.5">
      <c r="A94" s="25" t="s">
        <v>287</v>
      </c>
      <c r="B94" s="15" t="s">
        <v>1066</v>
      </c>
      <c r="C94" s="15" t="s">
        <v>234</v>
      </c>
      <c r="D94" s="15">
        <f>D95+D104+D109+D118</f>
        <v>457.67372925297121</v>
      </c>
      <c r="E94" s="15">
        <f t="shared" ref="E94:T94" si="59">E95+E104+E109+E118</f>
        <v>0</v>
      </c>
      <c r="F94" s="15">
        <f t="shared" si="59"/>
        <v>29.747572495202185</v>
      </c>
      <c r="G94" s="15">
        <f t="shared" si="59"/>
        <v>0</v>
      </c>
      <c r="H94" s="15">
        <f t="shared" si="59"/>
        <v>0</v>
      </c>
      <c r="I94" s="15">
        <f t="shared" si="59"/>
        <v>0</v>
      </c>
      <c r="J94" s="15">
        <f t="shared" si="59"/>
        <v>0</v>
      </c>
      <c r="K94" s="15">
        <f t="shared" si="59"/>
        <v>3</v>
      </c>
      <c r="L94" s="15">
        <f t="shared" si="59"/>
        <v>0</v>
      </c>
      <c r="M94" s="15">
        <f t="shared" si="59"/>
        <v>0</v>
      </c>
      <c r="N94" s="15">
        <f t="shared" si="59"/>
        <v>1.3328388499999999</v>
      </c>
      <c r="O94" s="15">
        <f t="shared" si="59"/>
        <v>0</v>
      </c>
      <c r="P94" s="15">
        <f t="shared" si="59"/>
        <v>0</v>
      </c>
      <c r="Q94" s="15">
        <f t="shared" si="59"/>
        <v>0</v>
      </c>
      <c r="R94" s="15">
        <f t="shared" si="59"/>
        <v>0</v>
      </c>
      <c r="S94" s="15">
        <f t="shared" si="59"/>
        <v>6</v>
      </c>
      <c r="T94" s="15">
        <f t="shared" si="59"/>
        <v>0</v>
      </c>
      <c r="U94" s="15">
        <f t="shared" si="55"/>
        <v>0</v>
      </c>
      <c r="V94" s="19" t="str">
        <f t="shared" si="56"/>
        <v>-</v>
      </c>
      <c r="W94" s="15">
        <f t="shared" si="57"/>
        <v>-28.414733645202183</v>
      </c>
      <c r="X94" s="62">
        <f t="shared" si="58"/>
        <v>-95.519503817614137</v>
      </c>
      <c r="Y94" s="22" t="s">
        <v>108</v>
      </c>
    </row>
    <row r="95" spans="1:25" ht="47.25">
      <c r="A95" s="25" t="s">
        <v>869</v>
      </c>
      <c r="B95" s="15" t="s">
        <v>1067</v>
      </c>
      <c r="C95" s="15" t="s">
        <v>234</v>
      </c>
      <c r="D95" s="15">
        <f>D96+D97</f>
        <v>1.9268724952021832</v>
      </c>
      <c r="E95" s="15">
        <f t="shared" ref="E95:T95" si="60">E96+E97</f>
        <v>0</v>
      </c>
      <c r="F95" s="15">
        <f t="shared" si="60"/>
        <v>1.9268724952021832</v>
      </c>
      <c r="G95" s="15">
        <f t="shared" si="60"/>
        <v>0</v>
      </c>
      <c r="H95" s="15">
        <f t="shared" si="60"/>
        <v>0</v>
      </c>
      <c r="I95" s="15">
        <f t="shared" si="60"/>
        <v>0</v>
      </c>
      <c r="J95" s="15">
        <f t="shared" si="60"/>
        <v>0</v>
      </c>
      <c r="K95" s="15">
        <f t="shared" si="60"/>
        <v>1</v>
      </c>
      <c r="L95" s="15">
        <f t="shared" si="60"/>
        <v>0</v>
      </c>
      <c r="M95" s="15">
        <f t="shared" si="60"/>
        <v>0</v>
      </c>
      <c r="N95" s="15">
        <f t="shared" si="60"/>
        <v>1.3328388499999999</v>
      </c>
      <c r="O95" s="15">
        <f t="shared" si="60"/>
        <v>0</v>
      </c>
      <c r="P95" s="15">
        <f t="shared" si="60"/>
        <v>0</v>
      </c>
      <c r="Q95" s="15">
        <f t="shared" si="60"/>
        <v>0</v>
      </c>
      <c r="R95" s="15">
        <f t="shared" si="60"/>
        <v>0</v>
      </c>
      <c r="S95" s="15">
        <f t="shared" si="60"/>
        <v>6</v>
      </c>
      <c r="T95" s="15">
        <f t="shared" si="60"/>
        <v>0</v>
      </c>
      <c r="U95" s="15">
        <f t="shared" si="55"/>
        <v>0</v>
      </c>
      <c r="V95" s="19" t="str">
        <f t="shared" si="56"/>
        <v>-</v>
      </c>
      <c r="W95" s="15">
        <f t="shared" si="57"/>
        <v>-0.59403364520218327</v>
      </c>
      <c r="X95" s="62">
        <f t="shared" si="58"/>
        <v>-30.828902622321795</v>
      </c>
      <c r="Y95" s="22" t="s">
        <v>108</v>
      </c>
    </row>
    <row r="96" spans="1:25" ht="31.5">
      <c r="A96" s="25" t="s">
        <v>871</v>
      </c>
      <c r="B96" s="15" t="s">
        <v>1068</v>
      </c>
      <c r="C96" s="15" t="s">
        <v>234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f t="shared" si="55"/>
        <v>0</v>
      </c>
      <c r="V96" s="19" t="str">
        <f t="shared" si="56"/>
        <v>-</v>
      </c>
      <c r="W96" s="15">
        <f t="shared" si="57"/>
        <v>0</v>
      </c>
      <c r="X96" s="62" t="str">
        <f t="shared" si="58"/>
        <v>-</v>
      </c>
      <c r="Y96" s="22" t="s">
        <v>108</v>
      </c>
    </row>
    <row r="97" spans="1:25" ht="47.25">
      <c r="A97" s="25" t="s">
        <v>876</v>
      </c>
      <c r="B97" s="15" t="s">
        <v>1069</v>
      </c>
      <c r="C97" s="15" t="s">
        <v>234</v>
      </c>
      <c r="D97" s="15">
        <f>SUM(D98:D103)</f>
        <v>1.9268724952021832</v>
      </c>
      <c r="E97" s="15">
        <f t="shared" ref="E97:T97" si="61">SUM(E98:E103)</f>
        <v>0</v>
      </c>
      <c r="F97" s="15">
        <f t="shared" si="61"/>
        <v>1.9268724952021832</v>
      </c>
      <c r="G97" s="15">
        <f t="shared" si="61"/>
        <v>0</v>
      </c>
      <c r="H97" s="15">
        <f t="shared" si="61"/>
        <v>0</v>
      </c>
      <c r="I97" s="15">
        <f t="shared" si="61"/>
        <v>0</v>
      </c>
      <c r="J97" s="15">
        <f t="shared" si="61"/>
        <v>0</v>
      </c>
      <c r="K97" s="15">
        <f t="shared" si="61"/>
        <v>1</v>
      </c>
      <c r="L97" s="15">
        <f t="shared" si="61"/>
        <v>0</v>
      </c>
      <c r="M97" s="15">
        <f t="shared" si="61"/>
        <v>0</v>
      </c>
      <c r="N97" s="15">
        <f t="shared" si="61"/>
        <v>1.3328388499999999</v>
      </c>
      <c r="O97" s="15">
        <f t="shared" si="61"/>
        <v>0</v>
      </c>
      <c r="P97" s="15">
        <f t="shared" si="61"/>
        <v>0</v>
      </c>
      <c r="Q97" s="15">
        <f t="shared" si="61"/>
        <v>0</v>
      </c>
      <c r="R97" s="15">
        <f t="shared" si="61"/>
        <v>0</v>
      </c>
      <c r="S97" s="15">
        <f t="shared" si="61"/>
        <v>6</v>
      </c>
      <c r="T97" s="15">
        <f t="shared" si="61"/>
        <v>0</v>
      </c>
      <c r="U97" s="15">
        <f t="shared" si="55"/>
        <v>0</v>
      </c>
      <c r="V97" s="19" t="str">
        <f t="shared" si="56"/>
        <v>-</v>
      </c>
      <c r="W97" s="15">
        <f t="shared" si="57"/>
        <v>-0.59403364520218327</v>
      </c>
      <c r="X97" s="62">
        <f t="shared" si="58"/>
        <v>-30.828902622321795</v>
      </c>
      <c r="Y97" s="22" t="s">
        <v>108</v>
      </c>
    </row>
    <row r="98" spans="1:25" ht="31.5">
      <c r="A98" s="30" t="s">
        <v>876</v>
      </c>
      <c r="B98" s="29" t="s">
        <v>1070</v>
      </c>
      <c r="C98" s="29" t="s">
        <v>1071</v>
      </c>
      <c r="D98" s="44">
        <v>0</v>
      </c>
      <c r="E98" s="44" t="s">
        <v>110</v>
      </c>
      <c r="F98" s="44" t="s">
        <v>110</v>
      </c>
      <c r="G98" s="44" t="s">
        <v>110</v>
      </c>
      <c r="H98" s="44" t="s">
        <v>110</v>
      </c>
      <c r="I98" s="44" t="s">
        <v>110</v>
      </c>
      <c r="J98" s="44" t="s">
        <v>110</v>
      </c>
      <c r="K98" s="44" t="s">
        <v>110</v>
      </c>
      <c r="L98" s="44" t="s">
        <v>110</v>
      </c>
      <c r="M98" s="44">
        <v>0</v>
      </c>
      <c r="N98" s="44">
        <v>0.39684993000000002</v>
      </c>
      <c r="O98" s="44">
        <v>0</v>
      </c>
      <c r="P98" s="44">
        <v>0</v>
      </c>
      <c r="Q98" s="44">
        <v>0</v>
      </c>
      <c r="R98" s="44">
        <v>0</v>
      </c>
      <c r="S98" s="44">
        <v>1</v>
      </c>
      <c r="T98" s="44">
        <v>0</v>
      </c>
      <c r="U98" s="29" t="str">
        <f t="shared" si="55"/>
        <v>нд</v>
      </c>
      <c r="V98" s="78" t="str">
        <f t="shared" si="56"/>
        <v>нд</v>
      </c>
      <c r="W98" s="29" t="str">
        <f t="shared" si="57"/>
        <v>нд</v>
      </c>
      <c r="X98" s="75" t="str">
        <f t="shared" si="58"/>
        <v>нд</v>
      </c>
      <c r="Y98" s="72" t="s">
        <v>108</v>
      </c>
    </row>
    <row r="99" spans="1:25" ht="31.5">
      <c r="A99" s="30" t="s">
        <v>876</v>
      </c>
      <c r="B99" s="29" t="s">
        <v>1072</v>
      </c>
      <c r="C99" s="29" t="s">
        <v>1073</v>
      </c>
      <c r="D99" s="44">
        <v>0</v>
      </c>
      <c r="E99" s="44" t="s">
        <v>110</v>
      </c>
      <c r="F99" s="44" t="s">
        <v>110</v>
      </c>
      <c r="G99" s="44" t="s">
        <v>110</v>
      </c>
      <c r="H99" s="44" t="s">
        <v>110</v>
      </c>
      <c r="I99" s="44" t="s">
        <v>110</v>
      </c>
      <c r="J99" s="44" t="s">
        <v>110</v>
      </c>
      <c r="K99" s="44" t="s">
        <v>110</v>
      </c>
      <c r="L99" s="44" t="s">
        <v>110</v>
      </c>
      <c r="M99" s="44">
        <v>0</v>
      </c>
      <c r="N99" s="44">
        <v>0.39684993000000002</v>
      </c>
      <c r="O99" s="44">
        <v>0</v>
      </c>
      <c r="P99" s="44">
        <v>0</v>
      </c>
      <c r="Q99" s="44">
        <v>0</v>
      </c>
      <c r="R99" s="44">
        <v>0</v>
      </c>
      <c r="S99" s="44">
        <v>1</v>
      </c>
      <c r="T99" s="44">
        <v>0</v>
      </c>
      <c r="U99" s="29" t="str">
        <f t="shared" si="55"/>
        <v>нд</v>
      </c>
      <c r="V99" s="78" t="str">
        <f t="shared" si="56"/>
        <v>нд</v>
      </c>
      <c r="W99" s="29" t="str">
        <f t="shared" si="57"/>
        <v>нд</v>
      </c>
      <c r="X99" s="75" t="str">
        <f t="shared" si="58"/>
        <v>нд</v>
      </c>
      <c r="Y99" s="72" t="s">
        <v>108</v>
      </c>
    </row>
    <row r="100" spans="1:25" ht="31.5">
      <c r="A100" s="30" t="s">
        <v>876</v>
      </c>
      <c r="B100" s="29" t="s">
        <v>1074</v>
      </c>
      <c r="C100" s="29" t="s">
        <v>1075</v>
      </c>
      <c r="D100" s="44">
        <v>0</v>
      </c>
      <c r="E100" s="44" t="s">
        <v>110</v>
      </c>
      <c r="F100" s="44" t="s">
        <v>110</v>
      </c>
      <c r="G100" s="44" t="s">
        <v>110</v>
      </c>
      <c r="H100" s="44" t="s">
        <v>110</v>
      </c>
      <c r="I100" s="44" t="s">
        <v>110</v>
      </c>
      <c r="J100" s="44" t="s">
        <v>110</v>
      </c>
      <c r="K100" s="44" t="s">
        <v>110</v>
      </c>
      <c r="L100" s="44" t="s">
        <v>110</v>
      </c>
      <c r="M100" s="44">
        <v>0</v>
      </c>
      <c r="N100" s="44">
        <v>3.3337559999999995E-2</v>
      </c>
      <c r="O100" s="44">
        <v>0</v>
      </c>
      <c r="P100" s="44">
        <v>0</v>
      </c>
      <c r="Q100" s="44">
        <v>0</v>
      </c>
      <c r="R100" s="44">
        <v>0</v>
      </c>
      <c r="S100" s="44">
        <v>1</v>
      </c>
      <c r="T100" s="44">
        <v>0</v>
      </c>
      <c r="U100" s="29" t="str">
        <f t="shared" si="55"/>
        <v>нд</v>
      </c>
      <c r="V100" s="78" t="str">
        <f t="shared" si="56"/>
        <v>нд</v>
      </c>
      <c r="W100" s="29" t="str">
        <f t="shared" si="57"/>
        <v>нд</v>
      </c>
      <c r="X100" s="75" t="str">
        <f t="shared" si="58"/>
        <v>нд</v>
      </c>
      <c r="Y100" s="72" t="s">
        <v>108</v>
      </c>
    </row>
    <row r="101" spans="1:25" ht="31.5">
      <c r="A101" s="30" t="s">
        <v>876</v>
      </c>
      <c r="B101" s="29" t="s">
        <v>1076</v>
      </c>
      <c r="C101" s="29" t="s">
        <v>1077</v>
      </c>
      <c r="D101" s="44">
        <v>0</v>
      </c>
      <c r="E101" s="44" t="s">
        <v>110</v>
      </c>
      <c r="F101" s="44" t="s">
        <v>110</v>
      </c>
      <c r="G101" s="44" t="s">
        <v>110</v>
      </c>
      <c r="H101" s="44" t="s">
        <v>110</v>
      </c>
      <c r="I101" s="44" t="s">
        <v>110</v>
      </c>
      <c r="J101" s="44" t="s">
        <v>110</v>
      </c>
      <c r="K101" s="44" t="s">
        <v>110</v>
      </c>
      <c r="L101" s="44" t="s">
        <v>110</v>
      </c>
      <c r="M101" s="44">
        <v>0</v>
      </c>
      <c r="N101" s="44">
        <v>6.3250539999999994E-2</v>
      </c>
      <c r="O101" s="44">
        <v>0</v>
      </c>
      <c r="P101" s="44">
        <v>0</v>
      </c>
      <c r="Q101" s="44">
        <v>0</v>
      </c>
      <c r="R101" s="44">
        <v>0</v>
      </c>
      <c r="S101" s="44">
        <v>2</v>
      </c>
      <c r="T101" s="44">
        <v>0</v>
      </c>
      <c r="U101" s="29" t="str">
        <f t="shared" si="55"/>
        <v>нд</v>
      </c>
      <c r="V101" s="78" t="str">
        <f t="shared" si="56"/>
        <v>нд</v>
      </c>
      <c r="W101" s="29" t="str">
        <f t="shared" si="57"/>
        <v>нд</v>
      </c>
      <c r="X101" s="75" t="str">
        <f t="shared" si="58"/>
        <v>нд</v>
      </c>
      <c r="Y101" s="72" t="s">
        <v>108</v>
      </c>
    </row>
    <row r="102" spans="1:25" ht="47.25">
      <c r="A102" s="30" t="s">
        <v>876</v>
      </c>
      <c r="B102" s="29" t="s">
        <v>1078</v>
      </c>
      <c r="C102" s="29" t="s">
        <v>1079</v>
      </c>
      <c r="D102" s="44">
        <v>0</v>
      </c>
      <c r="E102" s="44" t="s">
        <v>110</v>
      </c>
      <c r="F102" s="44" t="s">
        <v>110</v>
      </c>
      <c r="G102" s="44" t="s">
        <v>110</v>
      </c>
      <c r="H102" s="44" t="s">
        <v>110</v>
      </c>
      <c r="I102" s="44" t="s">
        <v>110</v>
      </c>
      <c r="J102" s="44" t="s">
        <v>110</v>
      </c>
      <c r="K102" s="44" t="s">
        <v>110</v>
      </c>
      <c r="L102" s="44" t="s">
        <v>110</v>
      </c>
      <c r="M102" s="44">
        <v>0</v>
      </c>
      <c r="N102" s="44">
        <v>0.44255089000000003</v>
      </c>
      <c r="O102" s="44">
        <v>0</v>
      </c>
      <c r="P102" s="44">
        <v>0</v>
      </c>
      <c r="Q102" s="44">
        <v>0</v>
      </c>
      <c r="R102" s="44">
        <v>0</v>
      </c>
      <c r="S102" s="44">
        <v>1</v>
      </c>
      <c r="T102" s="44">
        <v>0</v>
      </c>
      <c r="U102" s="29" t="str">
        <f t="shared" si="55"/>
        <v>нд</v>
      </c>
      <c r="V102" s="78" t="str">
        <f t="shared" si="56"/>
        <v>нд</v>
      </c>
      <c r="W102" s="29" t="str">
        <f t="shared" si="57"/>
        <v>нд</v>
      </c>
      <c r="X102" s="75" t="str">
        <f t="shared" si="58"/>
        <v>нд</v>
      </c>
      <c r="Y102" s="72" t="s">
        <v>108</v>
      </c>
    </row>
    <row r="103" spans="1:25" ht="31.5">
      <c r="A103" s="30" t="s">
        <v>876</v>
      </c>
      <c r="B103" s="29" t="s">
        <v>1080</v>
      </c>
      <c r="C103" s="29" t="s">
        <v>1081</v>
      </c>
      <c r="D103" s="44">
        <v>1.9268724952021832</v>
      </c>
      <c r="E103" s="44">
        <v>0</v>
      </c>
      <c r="F103" s="44">
        <v>1.9268724952021832</v>
      </c>
      <c r="G103" s="44">
        <v>0</v>
      </c>
      <c r="H103" s="44">
        <v>0</v>
      </c>
      <c r="I103" s="44">
        <v>0</v>
      </c>
      <c r="J103" s="44">
        <v>0</v>
      </c>
      <c r="K103" s="44">
        <v>1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29">
        <f t="shared" si="55"/>
        <v>0</v>
      </c>
      <c r="V103" s="78" t="str">
        <f t="shared" si="56"/>
        <v>-</v>
      </c>
      <c r="W103" s="29">
        <f t="shared" si="57"/>
        <v>-1.9268724952021832</v>
      </c>
      <c r="X103" s="75">
        <f t="shared" si="58"/>
        <v>-100</v>
      </c>
      <c r="Y103" s="72" t="s">
        <v>108</v>
      </c>
    </row>
    <row r="104" spans="1:25" ht="31.5">
      <c r="A104" s="30" t="s">
        <v>884</v>
      </c>
      <c r="B104" s="43" t="s">
        <v>1082</v>
      </c>
      <c r="C104" s="29" t="s">
        <v>234</v>
      </c>
      <c r="D104" s="44">
        <f>D105+D108</f>
        <v>427.92615675776904</v>
      </c>
      <c r="E104" s="44">
        <f t="shared" ref="E104:T104" si="62">E105+E108</f>
        <v>0</v>
      </c>
      <c r="F104" s="44">
        <f t="shared" si="62"/>
        <v>0</v>
      </c>
      <c r="G104" s="44">
        <f t="shared" si="62"/>
        <v>0</v>
      </c>
      <c r="H104" s="44">
        <f t="shared" si="62"/>
        <v>0</v>
      </c>
      <c r="I104" s="44">
        <f t="shared" si="62"/>
        <v>0</v>
      </c>
      <c r="J104" s="44">
        <f t="shared" si="62"/>
        <v>0</v>
      </c>
      <c r="K104" s="44">
        <f t="shared" si="62"/>
        <v>0</v>
      </c>
      <c r="L104" s="44">
        <f t="shared" si="62"/>
        <v>0</v>
      </c>
      <c r="M104" s="44">
        <f t="shared" si="62"/>
        <v>0</v>
      </c>
      <c r="N104" s="44">
        <f t="shared" si="62"/>
        <v>0</v>
      </c>
      <c r="O104" s="44">
        <f t="shared" si="62"/>
        <v>0</v>
      </c>
      <c r="P104" s="44">
        <f t="shared" si="62"/>
        <v>0</v>
      </c>
      <c r="Q104" s="44">
        <f t="shared" si="62"/>
        <v>0</v>
      </c>
      <c r="R104" s="44">
        <f t="shared" si="62"/>
        <v>0</v>
      </c>
      <c r="S104" s="44">
        <f t="shared" si="62"/>
        <v>0</v>
      </c>
      <c r="T104" s="44">
        <f t="shared" si="62"/>
        <v>0</v>
      </c>
      <c r="U104" s="15">
        <f t="shared" si="55"/>
        <v>0</v>
      </c>
      <c r="V104" s="19" t="str">
        <f t="shared" si="56"/>
        <v>-</v>
      </c>
      <c r="W104" s="15">
        <f t="shared" si="57"/>
        <v>0</v>
      </c>
      <c r="X104" s="62" t="str">
        <f t="shared" si="58"/>
        <v>-</v>
      </c>
      <c r="Y104" s="28" t="s">
        <v>110</v>
      </c>
    </row>
    <row r="105" spans="1:25">
      <c r="A105" s="30" t="s">
        <v>1083</v>
      </c>
      <c r="B105" s="43" t="s">
        <v>1084</v>
      </c>
      <c r="C105" s="29" t="s">
        <v>234</v>
      </c>
      <c r="D105" s="44">
        <f>SUM(D106:D107)</f>
        <v>427.92615675776904</v>
      </c>
      <c r="E105" s="44">
        <f t="shared" ref="E105:S105" si="63">SUM(E106:E107)</f>
        <v>0</v>
      </c>
      <c r="F105" s="44">
        <f t="shared" si="63"/>
        <v>0</v>
      </c>
      <c r="G105" s="44">
        <f t="shared" si="63"/>
        <v>0</v>
      </c>
      <c r="H105" s="44">
        <f t="shared" si="63"/>
        <v>0</v>
      </c>
      <c r="I105" s="44">
        <f t="shared" si="63"/>
        <v>0</v>
      </c>
      <c r="J105" s="44">
        <f t="shared" si="63"/>
        <v>0</v>
      </c>
      <c r="K105" s="44">
        <f t="shared" si="63"/>
        <v>0</v>
      </c>
      <c r="L105" s="44">
        <f t="shared" si="63"/>
        <v>0</v>
      </c>
      <c r="M105" s="44">
        <f t="shared" si="63"/>
        <v>0</v>
      </c>
      <c r="N105" s="44">
        <f t="shared" si="63"/>
        <v>0</v>
      </c>
      <c r="O105" s="44">
        <f t="shared" si="63"/>
        <v>0</v>
      </c>
      <c r="P105" s="44">
        <f t="shared" si="63"/>
        <v>0</v>
      </c>
      <c r="Q105" s="44">
        <f t="shared" si="63"/>
        <v>0</v>
      </c>
      <c r="R105" s="44">
        <f t="shared" si="63"/>
        <v>0</v>
      </c>
      <c r="S105" s="44">
        <f t="shared" si="63"/>
        <v>0</v>
      </c>
      <c r="T105" s="44">
        <v>0</v>
      </c>
      <c r="U105" s="15">
        <f t="shared" si="55"/>
        <v>0</v>
      </c>
      <c r="V105" s="19" t="str">
        <f t="shared" si="56"/>
        <v>-</v>
      </c>
      <c r="W105" s="15">
        <f t="shared" si="57"/>
        <v>0</v>
      </c>
      <c r="X105" s="62" t="str">
        <f t="shared" si="58"/>
        <v>-</v>
      </c>
      <c r="Y105" s="28" t="s">
        <v>110</v>
      </c>
    </row>
    <row r="106" spans="1:25" ht="47.25">
      <c r="A106" s="30" t="s">
        <v>1083</v>
      </c>
      <c r="B106" s="43" t="s">
        <v>1085</v>
      </c>
      <c r="C106" s="29" t="s">
        <v>1086</v>
      </c>
      <c r="D106" s="44">
        <v>90.621524990375008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15">
        <f t="shared" si="55"/>
        <v>0</v>
      </c>
      <c r="V106" s="19" t="str">
        <f t="shared" si="56"/>
        <v>-</v>
      </c>
      <c r="W106" s="15">
        <f t="shared" si="57"/>
        <v>0</v>
      </c>
      <c r="X106" s="62" t="str">
        <f t="shared" si="58"/>
        <v>-</v>
      </c>
      <c r="Y106" s="28" t="s">
        <v>110</v>
      </c>
    </row>
    <row r="107" spans="1:25" ht="47.25">
      <c r="A107" s="30" t="s">
        <v>1083</v>
      </c>
      <c r="B107" s="43" t="s">
        <v>1087</v>
      </c>
      <c r="C107" s="29" t="s">
        <v>1088</v>
      </c>
      <c r="D107" s="44">
        <v>337.30463176739403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15">
        <f t="shared" si="55"/>
        <v>0</v>
      </c>
      <c r="V107" s="19" t="str">
        <f t="shared" si="56"/>
        <v>-</v>
      </c>
      <c r="W107" s="15">
        <f t="shared" si="57"/>
        <v>0</v>
      </c>
      <c r="X107" s="62" t="str">
        <f t="shared" si="58"/>
        <v>-</v>
      </c>
      <c r="Y107" s="28" t="s">
        <v>110</v>
      </c>
    </row>
    <row r="108" spans="1:25" ht="31.5">
      <c r="A108" s="25" t="s">
        <v>1089</v>
      </c>
      <c r="B108" s="15" t="s">
        <v>1090</v>
      </c>
      <c r="C108" s="15" t="s">
        <v>234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5">
        <f t="shared" si="55"/>
        <v>0</v>
      </c>
      <c r="V108" s="19" t="str">
        <f t="shared" si="56"/>
        <v>-</v>
      </c>
      <c r="W108" s="15">
        <f t="shared" si="57"/>
        <v>0</v>
      </c>
      <c r="X108" s="62" t="str">
        <f t="shared" si="58"/>
        <v>-</v>
      </c>
      <c r="Y108" s="22" t="s">
        <v>108</v>
      </c>
    </row>
    <row r="109" spans="1:25" ht="31.5">
      <c r="A109" s="25" t="s">
        <v>886</v>
      </c>
      <c r="B109" s="15" t="s">
        <v>1091</v>
      </c>
      <c r="C109" s="15" t="s">
        <v>234</v>
      </c>
      <c r="D109" s="15">
        <f>SUM(D110:D117)</f>
        <v>0</v>
      </c>
      <c r="E109" s="15">
        <f t="shared" ref="E109:T109" si="64">SUM(E110:E117)</f>
        <v>0</v>
      </c>
      <c r="F109" s="15">
        <f t="shared" si="64"/>
        <v>0</v>
      </c>
      <c r="G109" s="15">
        <f t="shared" si="64"/>
        <v>0</v>
      </c>
      <c r="H109" s="15">
        <f t="shared" si="64"/>
        <v>0</v>
      </c>
      <c r="I109" s="15">
        <f t="shared" si="64"/>
        <v>0</v>
      </c>
      <c r="J109" s="15">
        <f t="shared" si="64"/>
        <v>0</v>
      </c>
      <c r="K109" s="15">
        <f t="shared" si="64"/>
        <v>0</v>
      </c>
      <c r="L109" s="15">
        <f t="shared" si="64"/>
        <v>0</v>
      </c>
      <c r="M109" s="15">
        <f t="shared" si="64"/>
        <v>0</v>
      </c>
      <c r="N109" s="15">
        <f t="shared" si="64"/>
        <v>0</v>
      </c>
      <c r="O109" s="15">
        <f t="shared" si="64"/>
        <v>0</v>
      </c>
      <c r="P109" s="15">
        <f t="shared" si="64"/>
        <v>0</v>
      </c>
      <c r="Q109" s="15">
        <f t="shared" si="64"/>
        <v>0</v>
      </c>
      <c r="R109" s="15">
        <f t="shared" si="64"/>
        <v>0</v>
      </c>
      <c r="S109" s="15">
        <f t="shared" si="64"/>
        <v>0</v>
      </c>
      <c r="T109" s="15">
        <f t="shared" si="64"/>
        <v>0</v>
      </c>
      <c r="U109" s="15">
        <f t="shared" si="55"/>
        <v>0</v>
      </c>
      <c r="V109" s="19" t="str">
        <f t="shared" si="56"/>
        <v>-</v>
      </c>
      <c r="W109" s="15">
        <f t="shared" si="57"/>
        <v>0</v>
      </c>
      <c r="X109" s="62" t="str">
        <f t="shared" si="58"/>
        <v>-</v>
      </c>
      <c r="Y109" s="22" t="s">
        <v>108</v>
      </c>
    </row>
    <row r="110" spans="1:25" ht="31.5">
      <c r="A110" s="25" t="s">
        <v>888</v>
      </c>
      <c r="B110" s="15" t="s">
        <v>1092</v>
      </c>
      <c r="C110" s="15" t="s">
        <v>234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5">
        <f t="shared" si="55"/>
        <v>0</v>
      </c>
      <c r="V110" s="19" t="str">
        <f t="shared" si="56"/>
        <v>-</v>
      </c>
      <c r="W110" s="15">
        <f t="shared" si="57"/>
        <v>0</v>
      </c>
      <c r="X110" s="62" t="str">
        <f t="shared" si="58"/>
        <v>-</v>
      </c>
      <c r="Y110" s="22" t="s">
        <v>108</v>
      </c>
    </row>
    <row r="111" spans="1:25" s="18" customFormat="1" ht="31.5">
      <c r="A111" s="25" t="s">
        <v>892</v>
      </c>
      <c r="B111" s="344" t="s">
        <v>1093</v>
      </c>
      <c r="C111" s="15" t="s">
        <v>234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5">
        <f t="shared" si="55"/>
        <v>0</v>
      </c>
      <c r="V111" s="19" t="str">
        <f t="shared" si="56"/>
        <v>-</v>
      </c>
      <c r="W111" s="15">
        <f t="shared" si="57"/>
        <v>0</v>
      </c>
      <c r="X111" s="62" t="str">
        <f t="shared" si="58"/>
        <v>-</v>
      </c>
      <c r="Y111" s="48" t="s">
        <v>110</v>
      </c>
    </row>
    <row r="112" spans="1:25" s="18" customFormat="1" ht="31.5">
      <c r="A112" s="25" t="s">
        <v>893</v>
      </c>
      <c r="B112" s="15" t="s">
        <v>1094</v>
      </c>
      <c r="C112" s="15" t="s">
        <v>234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5">
        <f t="shared" si="55"/>
        <v>0</v>
      </c>
      <c r="V112" s="19" t="str">
        <f t="shared" si="56"/>
        <v>-</v>
      </c>
      <c r="W112" s="15">
        <f t="shared" si="57"/>
        <v>0</v>
      </c>
      <c r="X112" s="62" t="str">
        <f t="shared" si="58"/>
        <v>-</v>
      </c>
      <c r="Y112" s="22" t="s">
        <v>108</v>
      </c>
    </row>
    <row r="113" spans="1:25" s="18" customFormat="1" ht="31.5">
      <c r="A113" s="25" t="s">
        <v>894</v>
      </c>
      <c r="B113" s="344" t="s">
        <v>1095</v>
      </c>
      <c r="C113" s="15" t="s">
        <v>234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5">
        <f t="shared" si="55"/>
        <v>0</v>
      </c>
      <c r="V113" s="19" t="str">
        <f t="shared" si="56"/>
        <v>-</v>
      </c>
      <c r="W113" s="15">
        <f t="shared" si="57"/>
        <v>0</v>
      </c>
      <c r="X113" s="62" t="str">
        <f t="shared" si="58"/>
        <v>-</v>
      </c>
      <c r="Y113" s="48" t="s">
        <v>110</v>
      </c>
    </row>
    <row r="114" spans="1:25" s="18" customFormat="1" ht="31.5">
      <c r="A114" s="25" t="s">
        <v>895</v>
      </c>
      <c r="B114" s="344" t="s">
        <v>1096</v>
      </c>
      <c r="C114" s="15" t="s">
        <v>234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5">
        <f t="shared" si="55"/>
        <v>0</v>
      </c>
      <c r="V114" s="19" t="str">
        <f t="shared" si="56"/>
        <v>-</v>
      </c>
      <c r="W114" s="15">
        <f t="shared" si="57"/>
        <v>0</v>
      </c>
      <c r="X114" s="62" t="str">
        <f t="shared" si="58"/>
        <v>-</v>
      </c>
      <c r="Y114" s="48" t="s">
        <v>110</v>
      </c>
    </row>
    <row r="115" spans="1:25" s="18" customFormat="1" ht="31.5">
      <c r="A115" s="25" t="s">
        <v>896</v>
      </c>
      <c r="B115" s="344" t="s">
        <v>1097</v>
      </c>
      <c r="C115" s="15" t="s">
        <v>234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5">
        <f t="shared" si="55"/>
        <v>0</v>
      </c>
      <c r="V115" s="19" t="str">
        <f t="shared" si="56"/>
        <v>-</v>
      </c>
      <c r="W115" s="15">
        <f t="shared" si="57"/>
        <v>0</v>
      </c>
      <c r="X115" s="62" t="str">
        <f t="shared" si="58"/>
        <v>-</v>
      </c>
      <c r="Y115" s="48" t="s">
        <v>110</v>
      </c>
    </row>
    <row r="116" spans="1:25" s="18" customFormat="1" ht="31.5">
      <c r="A116" s="25" t="s">
        <v>897</v>
      </c>
      <c r="B116" s="344" t="s">
        <v>1098</v>
      </c>
      <c r="C116" s="15" t="s">
        <v>234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5">
        <f t="shared" si="55"/>
        <v>0</v>
      </c>
      <c r="V116" s="19" t="str">
        <f t="shared" si="56"/>
        <v>-</v>
      </c>
      <c r="W116" s="15">
        <f t="shared" si="57"/>
        <v>0</v>
      </c>
      <c r="X116" s="62" t="str">
        <f t="shared" si="58"/>
        <v>-</v>
      </c>
      <c r="Y116" s="48" t="s">
        <v>110</v>
      </c>
    </row>
    <row r="117" spans="1:25" s="18" customFormat="1" ht="47.25">
      <c r="A117" s="25" t="s">
        <v>1099</v>
      </c>
      <c r="B117" s="344" t="s">
        <v>1100</v>
      </c>
      <c r="C117" s="15" t="s">
        <v>234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5">
        <f t="shared" si="55"/>
        <v>0</v>
      </c>
      <c r="V117" s="19" t="str">
        <f t="shared" si="56"/>
        <v>-</v>
      </c>
      <c r="W117" s="15">
        <f t="shared" si="57"/>
        <v>0</v>
      </c>
      <c r="X117" s="62" t="str">
        <f t="shared" si="58"/>
        <v>-</v>
      </c>
      <c r="Y117" s="48" t="s">
        <v>110</v>
      </c>
    </row>
    <row r="118" spans="1:25" s="18" customFormat="1" ht="31.5">
      <c r="A118" s="25" t="s">
        <v>1101</v>
      </c>
      <c r="B118" s="344" t="s">
        <v>1102</v>
      </c>
      <c r="C118" s="15" t="s">
        <v>234</v>
      </c>
      <c r="D118" s="50">
        <f>D119+D120</f>
        <v>27.820700000000002</v>
      </c>
      <c r="E118" s="50">
        <f t="shared" ref="E118:T118" si="65">E119+E120</f>
        <v>0</v>
      </c>
      <c r="F118" s="50">
        <f t="shared" si="65"/>
        <v>27.820700000000002</v>
      </c>
      <c r="G118" s="50">
        <f t="shared" si="65"/>
        <v>0</v>
      </c>
      <c r="H118" s="50">
        <f t="shared" si="65"/>
        <v>0</v>
      </c>
      <c r="I118" s="50">
        <f t="shared" si="65"/>
        <v>0</v>
      </c>
      <c r="J118" s="50">
        <f t="shared" si="65"/>
        <v>0</v>
      </c>
      <c r="K118" s="50">
        <f t="shared" si="65"/>
        <v>2</v>
      </c>
      <c r="L118" s="50">
        <f t="shared" si="65"/>
        <v>0</v>
      </c>
      <c r="M118" s="50">
        <f t="shared" si="65"/>
        <v>0</v>
      </c>
      <c r="N118" s="50">
        <f t="shared" si="65"/>
        <v>0</v>
      </c>
      <c r="O118" s="50">
        <f t="shared" si="65"/>
        <v>0</v>
      </c>
      <c r="P118" s="50">
        <f t="shared" si="65"/>
        <v>0</v>
      </c>
      <c r="Q118" s="50">
        <f t="shared" si="65"/>
        <v>0</v>
      </c>
      <c r="R118" s="50">
        <f t="shared" si="65"/>
        <v>0</v>
      </c>
      <c r="S118" s="50">
        <f t="shared" si="65"/>
        <v>0</v>
      </c>
      <c r="T118" s="50">
        <f t="shared" si="65"/>
        <v>0</v>
      </c>
      <c r="U118" s="15">
        <f t="shared" si="55"/>
        <v>0</v>
      </c>
      <c r="V118" s="19" t="str">
        <f t="shared" si="56"/>
        <v>-</v>
      </c>
      <c r="W118" s="15">
        <f t="shared" si="57"/>
        <v>-27.820700000000002</v>
      </c>
      <c r="X118" s="62">
        <f t="shared" si="58"/>
        <v>-100</v>
      </c>
      <c r="Y118" s="48" t="s">
        <v>110</v>
      </c>
    </row>
    <row r="119" spans="1:25" s="18" customFormat="1" ht="31.5">
      <c r="A119" s="25" t="s">
        <v>1103</v>
      </c>
      <c r="B119" s="344" t="s">
        <v>1104</v>
      </c>
      <c r="C119" s="15" t="s">
        <v>234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15">
        <f t="shared" si="55"/>
        <v>0</v>
      </c>
      <c r="V119" s="19" t="str">
        <f t="shared" si="56"/>
        <v>-</v>
      </c>
      <c r="W119" s="15">
        <f t="shared" si="57"/>
        <v>0</v>
      </c>
      <c r="X119" s="62" t="str">
        <f t="shared" si="58"/>
        <v>-</v>
      </c>
      <c r="Y119" s="48" t="s">
        <v>110</v>
      </c>
    </row>
    <row r="120" spans="1:25" s="18" customFormat="1" ht="31.5">
      <c r="A120" s="25" t="s">
        <v>1105</v>
      </c>
      <c r="B120" s="344" t="s">
        <v>1106</v>
      </c>
      <c r="C120" s="15" t="s">
        <v>234</v>
      </c>
      <c r="D120" s="50">
        <f>SUM(D121:D122)</f>
        <v>27.820700000000002</v>
      </c>
      <c r="E120" s="50">
        <f t="shared" ref="E120:T120" si="66">SUM(E121:E122)</f>
        <v>0</v>
      </c>
      <c r="F120" s="50">
        <f t="shared" si="66"/>
        <v>27.820700000000002</v>
      </c>
      <c r="G120" s="50">
        <f t="shared" si="66"/>
        <v>0</v>
      </c>
      <c r="H120" s="50">
        <f t="shared" si="66"/>
        <v>0</v>
      </c>
      <c r="I120" s="50">
        <f t="shared" si="66"/>
        <v>0</v>
      </c>
      <c r="J120" s="50">
        <f t="shared" si="66"/>
        <v>0</v>
      </c>
      <c r="K120" s="50">
        <f t="shared" si="66"/>
        <v>2</v>
      </c>
      <c r="L120" s="50">
        <f t="shared" si="66"/>
        <v>0</v>
      </c>
      <c r="M120" s="50">
        <f t="shared" si="66"/>
        <v>0</v>
      </c>
      <c r="N120" s="50">
        <f t="shared" si="66"/>
        <v>0</v>
      </c>
      <c r="O120" s="50">
        <f t="shared" si="66"/>
        <v>0</v>
      </c>
      <c r="P120" s="50">
        <f t="shared" si="66"/>
        <v>0</v>
      </c>
      <c r="Q120" s="50">
        <f t="shared" si="66"/>
        <v>0</v>
      </c>
      <c r="R120" s="50">
        <f t="shared" si="66"/>
        <v>0</v>
      </c>
      <c r="S120" s="50">
        <f t="shared" si="66"/>
        <v>0</v>
      </c>
      <c r="T120" s="50">
        <f t="shared" si="66"/>
        <v>0</v>
      </c>
      <c r="U120" s="15">
        <f t="shared" si="55"/>
        <v>0</v>
      </c>
      <c r="V120" s="19" t="str">
        <f t="shared" si="56"/>
        <v>-</v>
      </c>
      <c r="W120" s="15">
        <f t="shared" si="57"/>
        <v>-27.820700000000002</v>
      </c>
      <c r="X120" s="62">
        <f t="shared" si="58"/>
        <v>-100</v>
      </c>
      <c r="Y120" s="48" t="s">
        <v>110</v>
      </c>
    </row>
    <row r="121" spans="1:25" ht="31.5">
      <c r="A121" s="30" t="s">
        <v>1105</v>
      </c>
      <c r="B121" s="43" t="s">
        <v>1107</v>
      </c>
      <c r="C121" s="29" t="s">
        <v>1108</v>
      </c>
      <c r="D121" s="44">
        <v>17.81962</v>
      </c>
      <c r="E121" s="44">
        <v>0</v>
      </c>
      <c r="F121" s="44">
        <v>17.81962</v>
      </c>
      <c r="G121" s="44">
        <v>0</v>
      </c>
      <c r="H121" s="44">
        <v>0</v>
      </c>
      <c r="I121" s="44">
        <v>0</v>
      </c>
      <c r="J121" s="44">
        <v>0</v>
      </c>
      <c r="K121" s="44">
        <v>1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15">
        <f t="shared" si="55"/>
        <v>0</v>
      </c>
      <c r="V121" s="19" t="str">
        <f t="shared" si="56"/>
        <v>-</v>
      </c>
      <c r="W121" s="15">
        <f t="shared" si="57"/>
        <v>-17.81962</v>
      </c>
      <c r="X121" s="62">
        <f t="shared" si="58"/>
        <v>-100</v>
      </c>
      <c r="Y121" s="28" t="s">
        <v>1279</v>
      </c>
    </row>
    <row r="122" spans="1:25" ht="31.5">
      <c r="A122" s="30" t="s">
        <v>1105</v>
      </c>
      <c r="B122" s="43" t="s">
        <v>1109</v>
      </c>
      <c r="C122" s="29" t="s">
        <v>1110</v>
      </c>
      <c r="D122" s="44">
        <v>10.00108</v>
      </c>
      <c r="E122" s="44">
        <v>0</v>
      </c>
      <c r="F122" s="44">
        <v>10.00108</v>
      </c>
      <c r="G122" s="44">
        <v>0</v>
      </c>
      <c r="H122" s="44">
        <v>0</v>
      </c>
      <c r="I122" s="44">
        <v>0</v>
      </c>
      <c r="J122" s="44">
        <v>0</v>
      </c>
      <c r="K122" s="44">
        <v>1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15">
        <f t="shared" si="55"/>
        <v>0</v>
      </c>
      <c r="V122" s="19" t="str">
        <f t="shared" si="56"/>
        <v>-</v>
      </c>
      <c r="W122" s="15">
        <f t="shared" si="57"/>
        <v>-10.00108</v>
      </c>
      <c r="X122" s="62">
        <f t="shared" si="58"/>
        <v>-100</v>
      </c>
      <c r="Y122" s="28" t="s">
        <v>1279</v>
      </c>
    </row>
    <row r="123" spans="1:25" s="18" customFormat="1" ht="47.25">
      <c r="A123" s="25" t="s">
        <v>289</v>
      </c>
      <c r="B123" s="344" t="s">
        <v>1111</v>
      </c>
      <c r="C123" s="15" t="s">
        <v>234</v>
      </c>
      <c r="D123" s="50">
        <f>D124+D125</f>
        <v>1011.3674521600001</v>
      </c>
      <c r="E123" s="50">
        <f t="shared" ref="E123:T123" si="67">E124+E125</f>
        <v>0</v>
      </c>
      <c r="F123" s="50">
        <f t="shared" si="67"/>
        <v>0</v>
      </c>
      <c r="G123" s="50">
        <f t="shared" si="67"/>
        <v>0</v>
      </c>
      <c r="H123" s="50">
        <f t="shared" si="67"/>
        <v>0</v>
      </c>
      <c r="I123" s="50">
        <f t="shared" si="67"/>
        <v>0</v>
      </c>
      <c r="J123" s="50">
        <f t="shared" si="67"/>
        <v>0</v>
      </c>
      <c r="K123" s="50">
        <f t="shared" si="67"/>
        <v>0</v>
      </c>
      <c r="L123" s="50">
        <f t="shared" si="67"/>
        <v>0</v>
      </c>
      <c r="M123" s="50">
        <f t="shared" si="67"/>
        <v>0</v>
      </c>
      <c r="N123" s="50">
        <f t="shared" si="67"/>
        <v>0</v>
      </c>
      <c r="O123" s="50">
        <f t="shared" si="67"/>
        <v>0</v>
      </c>
      <c r="P123" s="50">
        <f t="shared" si="67"/>
        <v>0</v>
      </c>
      <c r="Q123" s="50">
        <f t="shared" si="67"/>
        <v>0</v>
      </c>
      <c r="R123" s="50">
        <f t="shared" si="67"/>
        <v>0</v>
      </c>
      <c r="S123" s="50">
        <f t="shared" si="67"/>
        <v>0</v>
      </c>
      <c r="T123" s="50">
        <f t="shared" si="67"/>
        <v>0</v>
      </c>
      <c r="U123" s="15">
        <f t="shared" si="55"/>
        <v>0</v>
      </c>
      <c r="V123" s="19" t="str">
        <f t="shared" si="56"/>
        <v>-</v>
      </c>
      <c r="W123" s="15">
        <f t="shared" si="57"/>
        <v>0</v>
      </c>
      <c r="X123" s="62" t="str">
        <f t="shared" si="58"/>
        <v>-</v>
      </c>
      <c r="Y123" s="48" t="s">
        <v>110</v>
      </c>
    </row>
    <row r="124" spans="1:25" s="18" customFormat="1" ht="47.25">
      <c r="A124" s="25" t="s">
        <v>1112</v>
      </c>
      <c r="B124" s="344" t="s">
        <v>1113</v>
      </c>
      <c r="C124" s="15" t="s">
        <v>234</v>
      </c>
      <c r="D124" s="50">
        <v>0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15">
        <f t="shared" si="55"/>
        <v>0</v>
      </c>
      <c r="V124" s="19" t="str">
        <f t="shared" si="56"/>
        <v>-</v>
      </c>
      <c r="W124" s="15">
        <f t="shared" si="57"/>
        <v>0</v>
      </c>
      <c r="X124" s="62" t="str">
        <f t="shared" si="58"/>
        <v>-</v>
      </c>
      <c r="Y124" s="48" t="s">
        <v>110</v>
      </c>
    </row>
    <row r="125" spans="1:25" s="18" customFormat="1" ht="47.25">
      <c r="A125" s="25" t="s">
        <v>1114</v>
      </c>
      <c r="B125" s="344" t="s">
        <v>1115</v>
      </c>
      <c r="C125" s="15" t="s">
        <v>234</v>
      </c>
      <c r="D125" s="50">
        <f>SUM(D126)</f>
        <v>1011.3674521600001</v>
      </c>
      <c r="E125" s="50">
        <f t="shared" ref="E125:T125" si="68">SUM(E126)</f>
        <v>0</v>
      </c>
      <c r="F125" s="50">
        <f t="shared" si="68"/>
        <v>0</v>
      </c>
      <c r="G125" s="50">
        <f t="shared" si="68"/>
        <v>0</v>
      </c>
      <c r="H125" s="50">
        <f t="shared" si="68"/>
        <v>0</v>
      </c>
      <c r="I125" s="50">
        <f t="shared" si="68"/>
        <v>0</v>
      </c>
      <c r="J125" s="50">
        <f t="shared" si="68"/>
        <v>0</v>
      </c>
      <c r="K125" s="50">
        <f t="shared" si="68"/>
        <v>0</v>
      </c>
      <c r="L125" s="50">
        <f t="shared" si="68"/>
        <v>0</v>
      </c>
      <c r="M125" s="50">
        <f t="shared" si="68"/>
        <v>0</v>
      </c>
      <c r="N125" s="50">
        <f t="shared" si="68"/>
        <v>0</v>
      </c>
      <c r="O125" s="50">
        <f t="shared" si="68"/>
        <v>0</v>
      </c>
      <c r="P125" s="50">
        <f t="shared" si="68"/>
        <v>0</v>
      </c>
      <c r="Q125" s="50">
        <f t="shared" si="68"/>
        <v>0</v>
      </c>
      <c r="R125" s="50">
        <f t="shared" si="68"/>
        <v>0</v>
      </c>
      <c r="S125" s="50">
        <f t="shared" si="68"/>
        <v>0</v>
      </c>
      <c r="T125" s="50">
        <f t="shared" si="68"/>
        <v>0</v>
      </c>
      <c r="U125" s="15">
        <f t="shared" si="55"/>
        <v>0</v>
      </c>
      <c r="V125" s="19" t="str">
        <f t="shared" si="56"/>
        <v>-</v>
      </c>
      <c r="W125" s="15">
        <f t="shared" si="57"/>
        <v>0</v>
      </c>
      <c r="X125" s="62" t="str">
        <f t="shared" si="58"/>
        <v>-</v>
      </c>
      <c r="Y125" s="48" t="s">
        <v>110</v>
      </c>
    </row>
    <row r="126" spans="1:25" ht="31.5">
      <c r="A126" s="30" t="s">
        <v>1114</v>
      </c>
      <c r="B126" s="43" t="s">
        <v>1116</v>
      </c>
      <c r="C126" s="29" t="s">
        <v>1117</v>
      </c>
      <c r="D126" s="44">
        <v>1011.3674521600001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15">
        <f t="shared" si="55"/>
        <v>0</v>
      </c>
      <c r="V126" s="19" t="str">
        <f t="shared" si="56"/>
        <v>-</v>
      </c>
      <c r="W126" s="15">
        <f t="shared" si="57"/>
        <v>0</v>
      </c>
      <c r="X126" s="62" t="str">
        <f t="shared" si="58"/>
        <v>-</v>
      </c>
      <c r="Y126" s="28" t="s">
        <v>110</v>
      </c>
    </row>
    <row r="127" spans="1:25" s="18" customFormat="1" ht="31.5">
      <c r="A127" s="25" t="s">
        <v>292</v>
      </c>
      <c r="B127" s="344" t="s">
        <v>1118</v>
      </c>
      <c r="C127" s="15" t="s">
        <v>234</v>
      </c>
      <c r="D127" s="50">
        <f>SUM(D128:D173)</f>
        <v>0</v>
      </c>
      <c r="E127" s="50">
        <f t="shared" ref="E127:T127" si="69">SUM(E128:E173)</f>
        <v>0</v>
      </c>
      <c r="F127" s="50">
        <f t="shared" si="69"/>
        <v>0</v>
      </c>
      <c r="G127" s="50">
        <f t="shared" si="69"/>
        <v>0</v>
      </c>
      <c r="H127" s="50">
        <f t="shared" si="69"/>
        <v>0</v>
      </c>
      <c r="I127" s="50">
        <f t="shared" si="69"/>
        <v>0</v>
      </c>
      <c r="J127" s="50">
        <f t="shared" si="69"/>
        <v>0</v>
      </c>
      <c r="K127" s="50">
        <f t="shared" si="69"/>
        <v>0</v>
      </c>
      <c r="L127" s="50">
        <f t="shared" si="69"/>
        <v>0</v>
      </c>
      <c r="M127" s="50">
        <f t="shared" si="69"/>
        <v>0</v>
      </c>
      <c r="N127" s="50">
        <f t="shared" si="69"/>
        <v>7.7988690100000015</v>
      </c>
      <c r="O127" s="50">
        <f t="shared" si="69"/>
        <v>5.4930000000000012</v>
      </c>
      <c r="P127" s="50">
        <f t="shared" si="69"/>
        <v>0</v>
      </c>
      <c r="Q127" s="50">
        <f t="shared" si="69"/>
        <v>0</v>
      </c>
      <c r="R127" s="50">
        <f t="shared" si="69"/>
        <v>0</v>
      </c>
      <c r="S127" s="50">
        <f t="shared" si="69"/>
        <v>15</v>
      </c>
      <c r="T127" s="50">
        <f t="shared" si="69"/>
        <v>0</v>
      </c>
      <c r="U127" s="15">
        <f t="shared" si="55"/>
        <v>0</v>
      </c>
      <c r="V127" s="19" t="str">
        <f t="shared" si="56"/>
        <v>-</v>
      </c>
      <c r="W127" s="15">
        <f t="shared" si="57"/>
        <v>7.7988690100000015</v>
      </c>
      <c r="X127" s="62" t="str">
        <f t="shared" si="58"/>
        <v>-</v>
      </c>
      <c r="Y127" s="48" t="s">
        <v>110</v>
      </c>
    </row>
    <row r="128" spans="1:25" ht="31.5">
      <c r="A128" s="30" t="s">
        <v>292</v>
      </c>
      <c r="B128" s="43" t="s">
        <v>1119</v>
      </c>
      <c r="C128" s="29" t="s">
        <v>1120</v>
      </c>
      <c r="D128" s="44">
        <v>0</v>
      </c>
      <c r="E128" s="44">
        <v>0</v>
      </c>
      <c r="F128" s="44" t="s">
        <v>110</v>
      </c>
      <c r="G128" s="44" t="s">
        <v>110</v>
      </c>
      <c r="H128" s="44" t="s">
        <v>110</v>
      </c>
      <c r="I128" s="44" t="s">
        <v>110</v>
      </c>
      <c r="J128" s="44" t="s">
        <v>110</v>
      </c>
      <c r="K128" s="44" t="s">
        <v>110</v>
      </c>
      <c r="L128" s="44" t="s">
        <v>110</v>
      </c>
      <c r="M128" s="44">
        <v>0</v>
      </c>
      <c r="N128" s="44">
        <v>0.23215384</v>
      </c>
      <c r="O128" s="44">
        <v>0.1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15">
        <f t="shared" si="55"/>
        <v>0</v>
      </c>
      <c r="V128" s="19" t="str">
        <f t="shared" si="56"/>
        <v>-</v>
      </c>
      <c r="W128" s="15" t="str">
        <f t="shared" si="57"/>
        <v>нд</v>
      </c>
      <c r="X128" s="62" t="str">
        <f t="shared" si="58"/>
        <v>нд</v>
      </c>
      <c r="Y128" s="28" t="s">
        <v>1280</v>
      </c>
    </row>
    <row r="129" spans="1:25" ht="31.5">
      <c r="A129" s="30" t="s">
        <v>292</v>
      </c>
      <c r="B129" s="43" t="s">
        <v>1121</v>
      </c>
      <c r="C129" s="29" t="s">
        <v>1122</v>
      </c>
      <c r="D129" s="44">
        <v>0</v>
      </c>
      <c r="E129" s="44">
        <v>0</v>
      </c>
      <c r="F129" s="44" t="s">
        <v>110</v>
      </c>
      <c r="G129" s="44" t="s">
        <v>110</v>
      </c>
      <c r="H129" s="44" t="s">
        <v>110</v>
      </c>
      <c r="I129" s="44" t="s">
        <v>110</v>
      </c>
      <c r="J129" s="44" t="s">
        <v>110</v>
      </c>
      <c r="K129" s="44" t="s">
        <v>110</v>
      </c>
      <c r="L129" s="44" t="s">
        <v>110</v>
      </c>
      <c r="M129" s="44">
        <v>0</v>
      </c>
      <c r="N129" s="44">
        <v>0.10620468</v>
      </c>
      <c r="O129" s="44">
        <v>0</v>
      </c>
      <c r="P129" s="44">
        <v>0</v>
      </c>
      <c r="Q129" s="44">
        <v>0</v>
      </c>
      <c r="R129" s="44">
        <v>0</v>
      </c>
      <c r="S129" s="44">
        <v>1</v>
      </c>
      <c r="T129" s="44">
        <v>0</v>
      </c>
      <c r="U129" s="15">
        <f t="shared" si="55"/>
        <v>0</v>
      </c>
      <c r="V129" s="19" t="str">
        <f t="shared" si="56"/>
        <v>-</v>
      </c>
      <c r="W129" s="15" t="str">
        <f t="shared" si="57"/>
        <v>нд</v>
      </c>
      <c r="X129" s="62" t="str">
        <f t="shared" si="58"/>
        <v>нд</v>
      </c>
      <c r="Y129" s="28" t="s">
        <v>1280</v>
      </c>
    </row>
    <row r="130" spans="1:25" ht="31.5">
      <c r="A130" s="30" t="s">
        <v>292</v>
      </c>
      <c r="B130" s="43" t="s">
        <v>1123</v>
      </c>
      <c r="C130" s="29" t="s">
        <v>1124</v>
      </c>
      <c r="D130" s="44">
        <v>0</v>
      </c>
      <c r="E130" s="44">
        <v>0</v>
      </c>
      <c r="F130" s="44" t="s">
        <v>110</v>
      </c>
      <c r="G130" s="44" t="s">
        <v>110</v>
      </c>
      <c r="H130" s="44" t="s">
        <v>110</v>
      </c>
      <c r="I130" s="44" t="s">
        <v>110</v>
      </c>
      <c r="J130" s="44" t="s">
        <v>110</v>
      </c>
      <c r="K130" s="44" t="s">
        <v>110</v>
      </c>
      <c r="L130" s="44" t="s">
        <v>110</v>
      </c>
      <c r="M130" s="44">
        <v>0</v>
      </c>
      <c r="N130" s="44">
        <v>0.30150976000000002</v>
      </c>
      <c r="O130" s="44">
        <v>0.16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15">
        <f t="shared" si="55"/>
        <v>0</v>
      </c>
      <c r="V130" s="19" t="str">
        <f t="shared" si="56"/>
        <v>-</v>
      </c>
      <c r="W130" s="15" t="str">
        <f t="shared" si="57"/>
        <v>нд</v>
      </c>
      <c r="X130" s="62" t="str">
        <f t="shared" si="58"/>
        <v>нд</v>
      </c>
      <c r="Y130" s="28" t="s">
        <v>1280</v>
      </c>
    </row>
    <row r="131" spans="1:25" ht="31.5">
      <c r="A131" s="30" t="s">
        <v>292</v>
      </c>
      <c r="B131" s="43" t="s">
        <v>1125</v>
      </c>
      <c r="C131" s="29" t="s">
        <v>1126</v>
      </c>
      <c r="D131" s="44">
        <v>0</v>
      </c>
      <c r="E131" s="44">
        <v>0</v>
      </c>
      <c r="F131" s="44" t="s">
        <v>110</v>
      </c>
      <c r="G131" s="44" t="s">
        <v>110</v>
      </c>
      <c r="H131" s="44" t="s">
        <v>110</v>
      </c>
      <c r="I131" s="44" t="s">
        <v>110</v>
      </c>
      <c r="J131" s="44" t="s">
        <v>110</v>
      </c>
      <c r="K131" s="44" t="s">
        <v>110</v>
      </c>
      <c r="L131" s="44" t="s">
        <v>110</v>
      </c>
      <c r="M131" s="44">
        <v>0</v>
      </c>
      <c r="N131" s="44">
        <v>0.38964536</v>
      </c>
      <c r="O131" s="44">
        <v>0.25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15">
        <f t="shared" si="55"/>
        <v>0</v>
      </c>
      <c r="V131" s="19" t="str">
        <f t="shared" si="56"/>
        <v>-</v>
      </c>
      <c r="W131" s="15" t="str">
        <f t="shared" si="57"/>
        <v>нд</v>
      </c>
      <c r="X131" s="62" t="str">
        <f t="shared" si="58"/>
        <v>нд</v>
      </c>
      <c r="Y131" s="28" t="s">
        <v>1280</v>
      </c>
    </row>
    <row r="132" spans="1:25" ht="31.5">
      <c r="A132" s="30" t="s">
        <v>292</v>
      </c>
      <c r="B132" s="43" t="s">
        <v>1127</v>
      </c>
      <c r="C132" s="29" t="s">
        <v>1128</v>
      </c>
      <c r="D132" s="44">
        <v>0</v>
      </c>
      <c r="E132" s="44">
        <v>0</v>
      </c>
      <c r="F132" s="44" t="s">
        <v>110</v>
      </c>
      <c r="G132" s="44" t="s">
        <v>110</v>
      </c>
      <c r="H132" s="44" t="s">
        <v>110</v>
      </c>
      <c r="I132" s="44" t="s">
        <v>110</v>
      </c>
      <c r="J132" s="44" t="s">
        <v>110</v>
      </c>
      <c r="K132" s="44" t="s">
        <v>110</v>
      </c>
      <c r="L132" s="44" t="s">
        <v>110</v>
      </c>
      <c r="M132" s="44">
        <v>0</v>
      </c>
      <c r="N132" s="44">
        <v>0.13727248</v>
      </c>
      <c r="O132" s="44">
        <v>0</v>
      </c>
      <c r="P132" s="44">
        <v>0</v>
      </c>
      <c r="Q132" s="44">
        <v>0</v>
      </c>
      <c r="R132" s="44">
        <v>0</v>
      </c>
      <c r="S132" s="44">
        <v>1</v>
      </c>
      <c r="T132" s="44">
        <v>0</v>
      </c>
      <c r="U132" s="15">
        <f t="shared" si="55"/>
        <v>0</v>
      </c>
      <c r="V132" s="19" t="str">
        <f t="shared" si="56"/>
        <v>-</v>
      </c>
      <c r="W132" s="15" t="str">
        <f t="shared" si="57"/>
        <v>нд</v>
      </c>
      <c r="X132" s="62" t="str">
        <f t="shared" si="58"/>
        <v>нд</v>
      </c>
      <c r="Y132" s="28" t="s">
        <v>1280</v>
      </c>
    </row>
    <row r="133" spans="1:25" ht="31.5">
      <c r="A133" s="30" t="s">
        <v>292</v>
      </c>
      <c r="B133" s="43" t="s">
        <v>1129</v>
      </c>
      <c r="C133" s="29" t="s">
        <v>1130</v>
      </c>
      <c r="D133" s="44">
        <v>0</v>
      </c>
      <c r="E133" s="44">
        <v>0</v>
      </c>
      <c r="F133" s="44" t="s">
        <v>110</v>
      </c>
      <c r="G133" s="44" t="s">
        <v>110</v>
      </c>
      <c r="H133" s="44" t="s">
        <v>110</v>
      </c>
      <c r="I133" s="44" t="s">
        <v>110</v>
      </c>
      <c r="J133" s="44" t="s">
        <v>110</v>
      </c>
      <c r="K133" s="44" t="s">
        <v>110</v>
      </c>
      <c r="L133" s="44" t="s">
        <v>110</v>
      </c>
      <c r="M133" s="44">
        <v>0</v>
      </c>
      <c r="N133" s="44">
        <v>0.13727248</v>
      </c>
      <c r="O133" s="44">
        <v>0</v>
      </c>
      <c r="P133" s="44">
        <v>0</v>
      </c>
      <c r="Q133" s="44">
        <v>0</v>
      </c>
      <c r="R133" s="44">
        <v>0</v>
      </c>
      <c r="S133" s="44">
        <v>1</v>
      </c>
      <c r="T133" s="44">
        <v>0</v>
      </c>
      <c r="U133" s="15">
        <f t="shared" si="55"/>
        <v>0</v>
      </c>
      <c r="V133" s="19" t="str">
        <f t="shared" si="56"/>
        <v>-</v>
      </c>
      <c r="W133" s="15" t="str">
        <f t="shared" si="57"/>
        <v>нд</v>
      </c>
      <c r="X133" s="62" t="str">
        <f t="shared" si="58"/>
        <v>нд</v>
      </c>
      <c r="Y133" s="28" t="s">
        <v>1280</v>
      </c>
    </row>
    <row r="134" spans="1:25" ht="31.5">
      <c r="A134" s="30" t="s">
        <v>292</v>
      </c>
      <c r="B134" s="43" t="s">
        <v>1131</v>
      </c>
      <c r="C134" s="29" t="s">
        <v>1132</v>
      </c>
      <c r="D134" s="44">
        <v>0</v>
      </c>
      <c r="E134" s="44">
        <v>0</v>
      </c>
      <c r="F134" s="44" t="s">
        <v>110</v>
      </c>
      <c r="G134" s="44" t="s">
        <v>110</v>
      </c>
      <c r="H134" s="44" t="s">
        <v>110</v>
      </c>
      <c r="I134" s="44" t="s">
        <v>110</v>
      </c>
      <c r="J134" s="44" t="s">
        <v>110</v>
      </c>
      <c r="K134" s="44" t="s">
        <v>110</v>
      </c>
      <c r="L134" s="44" t="s">
        <v>110</v>
      </c>
      <c r="M134" s="44">
        <v>0</v>
      </c>
      <c r="N134" s="44">
        <v>0.13600129</v>
      </c>
      <c r="O134" s="44">
        <v>0</v>
      </c>
      <c r="P134" s="44">
        <v>0</v>
      </c>
      <c r="Q134" s="44">
        <v>0</v>
      </c>
      <c r="R134" s="44">
        <v>0</v>
      </c>
      <c r="S134" s="44">
        <v>1</v>
      </c>
      <c r="T134" s="44">
        <v>0</v>
      </c>
      <c r="U134" s="15">
        <f t="shared" si="55"/>
        <v>0</v>
      </c>
      <c r="V134" s="19" t="str">
        <f t="shared" si="56"/>
        <v>-</v>
      </c>
      <c r="W134" s="15" t="str">
        <f t="shared" si="57"/>
        <v>нд</v>
      </c>
      <c r="X134" s="62" t="str">
        <f t="shared" si="58"/>
        <v>нд</v>
      </c>
      <c r="Y134" s="28" t="s">
        <v>1280</v>
      </c>
    </row>
    <row r="135" spans="1:25" ht="31.5">
      <c r="A135" s="30" t="s">
        <v>292</v>
      </c>
      <c r="B135" s="43" t="s">
        <v>1133</v>
      </c>
      <c r="C135" s="29" t="s">
        <v>1134</v>
      </c>
      <c r="D135" s="44">
        <v>0</v>
      </c>
      <c r="E135" s="44">
        <v>0</v>
      </c>
      <c r="F135" s="44" t="s">
        <v>110</v>
      </c>
      <c r="G135" s="44" t="s">
        <v>110</v>
      </c>
      <c r="H135" s="44" t="s">
        <v>110</v>
      </c>
      <c r="I135" s="44" t="s">
        <v>110</v>
      </c>
      <c r="J135" s="44" t="s">
        <v>110</v>
      </c>
      <c r="K135" s="44" t="s">
        <v>110</v>
      </c>
      <c r="L135" s="44" t="s">
        <v>110</v>
      </c>
      <c r="M135" s="44">
        <v>0</v>
      </c>
      <c r="N135" s="44">
        <v>5.9871680000000004E-2</v>
      </c>
      <c r="O135" s="44">
        <v>6.3E-2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15">
        <f t="shared" si="55"/>
        <v>0</v>
      </c>
      <c r="V135" s="19" t="str">
        <f t="shared" si="56"/>
        <v>-</v>
      </c>
      <c r="W135" s="15" t="str">
        <f t="shared" si="57"/>
        <v>нд</v>
      </c>
      <c r="X135" s="62" t="str">
        <f t="shared" si="58"/>
        <v>нд</v>
      </c>
      <c r="Y135" s="28" t="s">
        <v>1280</v>
      </c>
    </row>
    <row r="136" spans="1:25" ht="31.5">
      <c r="A136" s="30" t="s">
        <v>292</v>
      </c>
      <c r="B136" s="43" t="s">
        <v>1135</v>
      </c>
      <c r="C136" s="29" t="s">
        <v>1136</v>
      </c>
      <c r="D136" s="44">
        <v>0</v>
      </c>
      <c r="E136" s="44">
        <v>0</v>
      </c>
      <c r="F136" s="44" t="s">
        <v>110</v>
      </c>
      <c r="G136" s="44" t="s">
        <v>110</v>
      </c>
      <c r="H136" s="44" t="s">
        <v>110</v>
      </c>
      <c r="I136" s="44" t="s">
        <v>110</v>
      </c>
      <c r="J136" s="44" t="s">
        <v>110</v>
      </c>
      <c r="K136" s="44" t="s">
        <v>110</v>
      </c>
      <c r="L136" s="44" t="s">
        <v>110</v>
      </c>
      <c r="M136" s="44">
        <v>0</v>
      </c>
      <c r="N136" s="44">
        <v>0.18964535999999999</v>
      </c>
      <c r="O136" s="44">
        <v>0.25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15">
        <f t="shared" si="55"/>
        <v>0</v>
      </c>
      <c r="V136" s="19" t="str">
        <f t="shared" si="56"/>
        <v>-</v>
      </c>
      <c r="W136" s="15" t="str">
        <f t="shared" si="57"/>
        <v>нд</v>
      </c>
      <c r="X136" s="62" t="str">
        <f t="shared" si="58"/>
        <v>нд</v>
      </c>
      <c r="Y136" s="28" t="s">
        <v>1280</v>
      </c>
    </row>
    <row r="137" spans="1:25" ht="31.5">
      <c r="A137" s="30" t="s">
        <v>292</v>
      </c>
      <c r="B137" s="43" t="s">
        <v>1137</v>
      </c>
      <c r="C137" s="29" t="s">
        <v>1138</v>
      </c>
      <c r="D137" s="44">
        <v>0</v>
      </c>
      <c r="E137" s="44">
        <v>0</v>
      </c>
      <c r="F137" s="44" t="s">
        <v>110</v>
      </c>
      <c r="G137" s="44" t="s">
        <v>110</v>
      </c>
      <c r="H137" s="44" t="s">
        <v>110</v>
      </c>
      <c r="I137" s="44" t="s">
        <v>110</v>
      </c>
      <c r="J137" s="44" t="s">
        <v>110</v>
      </c>
      <c r="K137" s="44" t="s">
        <v>110</v>
      </c>
      <c r="L137" s="44" t="s">
        <v>110</v>
      </c>
      <c r="M137" s="44">
        <v>0</v>
      </c>
      <c r="N137" s="44">
        <v>8.6679259999999994E-2</v>
      </c>
      <c r="O137" s="44">
        <v>0.1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15">
        <f t="shared" si="55"/>
        <v>0</v>
      </c>
      <c r="V137" s="19" t="str">
        <f t="shared" si="56"/>
        <v>-</v>
      </c>
      <c r="W137" s="15" t="str">
        <f t="shared" si="57"/>
        <v>нд</v>
      </c>
      <c r="X137" s="62" t="str">
        <f t="shared" si="58"/>
        <v>нд</v>
      </c>
      <c r="Y137" s="28" t="s">
        <v>1280</v>
      </c>
    </row>
    <row r="138" spans="1:25" ht="31.5">
      <c r="A138" s="30" t="s">
        <v>292</v>
      </c>
      <c r="B138" s="43" t="s">
        <v>1139</v>
      </c>
      <c r="C138" s="29" t="s">
        <v>1140</v>
      </c>
      <c r="D138" s="44">
        <v>0</v>
      </c>
      <c r="E138" s="44">
        <v>0</v>
      </c>
      <c r="F138" s="44" t="s">
        <v>110</v>
      </c>
      <c r="G138" s="44" t="s">
        <v>110</v>
      </c>
      <c r="H138" s="44" t="s">
        <v>110</v>
      </c>
      <c r="I138" s="44" t="s">
        <v>110</v>
      </c>
      <c r="J138" s="44" t="s">
        <v>110</v>
      </c>
      <c r="K138" s="44" t="s">
        <v>110</v>
      </c>
      <c r="L138" s="44" t="s">
        <v>110</v>
      </c>
      <c r="M138" s="44">
        <v>0</v>
      </c>
      <c r="N138" s="44">
        <v>0.11508603999999999</v>
      </c>
      <c r="O138" s="44">
        <v>0.16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15">
        <f t="shared" si="55"/>
        <v>0</v>
      </c>
      <c r="V138" s="19" t="str">
        <f t="shared" si="56"/>
        <v>-</v>
      </c>
      <c r="W138" s="15" t="str">
        <f t="shared" si="57"/>
        <v>нд</v>
      </c>
      <c r="X138" s="62" t="str">
        <f t="shared" si="58"/>
        <v>нд</v>
      </c>
      <c r="Y138" s="28" t="s">
        <v>1280</v>
      </c>
    </row>
    <row r="139" spans="1:25" ht="31.5">
      <c r="A139" s="30" t="s">
        <v>292</v>
      </c>
      <c r="B139" s="43" t="s">
        <v>1141</v>
      </c>
      <c r="C139" s="29" t="s">
        <v>1142</v>
      </c>
      <c r="D139" s="44">
        <v>0</v>
      </c>
      <c r="E139" s="44">
        <v>0</v>
      </c>
      <c r="F139" s="44" t="s">
        <v>110</v>
      </c>
      <c r="G139" s="44" t="s">
        <v>110</v>
      </c>
      <c r="H139" s="44" t="s">
        <v>110</v>
      </c>
      <c r="I139" s="44" t="s">
        <v>110</v>
      </c>
      <c r="J139" s="44" t="s">
        <v>110</v>
      </c>
      <c r="K139" s="44" t="s">
        <v>110</v>
      </c>
      <c r="L139" s="44" t="s">
        <v>110</v>
      </c>
      <c r="M139" s="44">
        <v>0</v>
      </c>
      <c r="N139" s="44">
        <v>0.11508603999999999</v>
      </c>
      <c r="O139" s="44">
        <v>0.16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15">
        <f t="shared" si="55"/>
        <v>0</v>
      </c>
      <c r="V139" s="19" t="str">
        <f t="shared" si="56"/>
        <v>-</v>
      </c>
      <c r="W139" s="15" t="str">
        <f t="shared" si="57"/>
        <v>нд</v>
      </c>
      <c r="X139" s="62" t="str">
        <f t="shared" si="58"/>
        <v>нд</v>
      </c>
      <c r="Y139" s="28" t="s">
        <v>1280</v>
      </c>
    </row>
    <row r="140" spans="1:25" ht="31.5">
      <c r="A140" s="30" t="s">
        <v>292</v>
      </c>
      <c r="B140" s="43" t="s">
        <v>1143</v>
      </c>
      <c r="C140" s="29" t="s">
        <v>1144</v>
      </c>
      <c r="D140" s="44">
        <v>0</v>
      </c>
      <c r="E140" s="44">
        <v>0</v>
      </c>
      <c r="F140" s="44" t="s">
        <v>110</v>
      </c>
      <c r="G140" s="44" t="s">
        <v>110</v>
      </c>
      <c r="H140" s="44" t="s">
        <v>110</v>
      </c>
      <c r="I140" s="44" t="s">
        <v>110</v>
      </c>
      <c r="J140" s="44" t="s">
        <v>110</v>
      </c>
      <c r="K140" s="44" t="s">
        <v>110</v>
      </c>
      <c r="L140" s="44" t="s">
        <v>110</v>
      </c>
      <c r="M140" s="44">
        <v>0</v>
      </c>
      <c r="N140" s="44">
        <v>0.12452925999999999</v>
      </c>
      <c r="O140" s="44">
        <v>0.16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15">
        <f t="shared" si="55"/>
        <v>0</v>
      </c>
      <c r="V140" s="19" t="str">
        <f t="shared" si="56"/>
        <v>-</v>
      </c>
      <c r="W140" s="15" t="str">
        <f t="shared" si="57"/>
        <v>нд</v>
      </c>
      <c r="X140" s="62" t="str">
        <f t="shared" si="58"/>
        <v>нд</v>
      </c>
      <c r="Y140" s="28" t="s">
        <v>1280</v>
      </c>
    </row>
    <row r="141" spans="1:25" ht="31.5">
      <c r="A141" s="30" t="s">
        <v>292</v>
      </c>
      <c r="B141" s="43" t="s">
        <v>1145</v>
      </c>
      <c r="C141" s="29" t="s">
        <v>1146</v>
      </c>
      <c r="D141" s="44">
        <v>0</v>
      </c>
      <c r="E141" s="44">
        <v>0</v>
      </c>
      <c r="F141" s="44" t="s">
        <v>110</v>
      </c>
      <c r="G141" s="44" t="s">
        <v>110</v>
      </c>
      <c r="H141" s="44" t="s">
        <v>110</v>
      </c>
      <c r="I141" s="44" t="s">
        <v>110</v>
      </c>
      <c r="J141" s="44" t="s">
        <v>110</v>
      </c>
      <c r="K141" s="44" t="s">
        <v>110</v>
      </c>
      <c r="L141" s="44" t="s">
        <v>110</v>
      </c>
      <c r="M141" s="44">
        <v>0</v>
      </c>
      <c r="N141" s="44">
        <v>0.15195104000000001</v>
      </c>
      <c r="O141" s="44">
        <v>0</v>
      </c>
      <c r="P141" s="44">
        <v>0</v>
      </c>
      <c r="Q141" s="44">
        <v>0</v>
      </c>
      <c r="R141" s="44">
        <v>0</v>
      </c>
      <c r="S141" s="44">
        <v>1</v>
      </c>
      <c r="T141" s="44">
        <v>0</v>
      </c>
      <c r="U141" s="15">
        <f t="shared" si="55"/>
        <v>0</v>
      </c>
      <c r="V141" s="19" t="str">
        <f t="shared" si="56"/>
        <v>-</v>
      </c>
      <c r="W141" s="15" t="str">
        <f t="shared" si="57"/>
        <v>нд</v>
      </c>
      <c r="X141" s="62" t="str">
        <f t="shared" si="58"/>
        <v>нд</v>
      </c>
      <c r="Y141" s="28" t="s">
        <v>1280</v>
      </c>
    </row>
    <row r="142" spans="1:25" ht="31.5">
      <c r="A142" s="30" t="s">
        <v>292</v>
      </c>
      <c r="B142" s="43" t="s">
        <v>1147</v>
      </c>
      <c r="C142" s="29" t="s">
        <v>1148</v>
      </c>
      <c r="D142" s="44">
        <v>0</v>
      </c>
      <c r="E142" s="44">
        <v>0</v>
      </c>
      <c r="F142" s="44" t="s">
        <v>110</v>
      </c>
      <c r="G142" s="44" t="s">
        <v>110</v>
      </c>
      <c r="H142" s="44" t="s">
        <v>110</v>
      </c>
      <c r="I142" s="44" t="s">
        <v>110</v>
      </c>
      <c r="J142" s="44" t="s">
        <v>110</v>
      </c>
      <c r="K142" s="44" t="s">
        <v>110</v>
      </c>
      <c r="L142" s="44" t="s">
        <v>110</v>
      </c>
      <c r="M142" s="44">
        <v>0</v>
      </c>
      <c r="N142" s="44">
        <v>0.33230689000000002</v>
      </c>
      <c r="O142" s="44">
        <v>0.25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15">
        <f t="shared" si="55"/>
        <v>0</v>
      </c>
      <c r="V142" s="19" t="str">
        <f t="shared" si="56"/>
        <v>-</v>
      </c>
      <c r="W142" s="15" t="str">
        <f t="shared" si="57"/>
        <v>нд</v>
      </c>
      <c r="X142" s="62" t="str">
        <f t="shared" si="58"/>
        <v>нд</v>
      </c>
      <c r="Y142" s="28" t="s">
        <v>1280</v>
      </c>
    </row>
    <row r="143" spans="1:25" ht="31.5">
      <c r="A143" s="30" t="s">
        <v>292</v>
      </c>
      <c r="B143" s="43" t="s">
        <v>1149</v>
      </c>
      <c r="C143" s="29" t="s">
        <v>1150</v>
      </c>
      <c r="D143" s="44">
        <v>0</v>
      </c>
      <c r="E143" s="44">
        <v>0</v>
      </c>
      <c r="F143" s="44" t="s">
        <v>110</v>
      </c>
      <c r="G143" s="44" t="s">
        <v>110</v>
      </c>
      <c r="H143" s="44" t="s">
        <v>110</v>
      </c>
      <c r="I143" s="44" t="s">
        <v>110</v>
      </c>
      <c r="J143" s="44" t="s">
        <v>110</v>
      </c>
      <c r="K143" s="44" t="s">
        <v>110</v>
      </c>
      <c r="L143" s="44" t="s">
        <v>110</v>
      </c>
      <c r="M143" s="44">
        <v>0</v>
      </c>
      <c r="N143" s="44">
        <v>0.32994621000000002</v>
      </c>
      <c r="O143" s="44">
        <v>0.25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15">
        <f t="shared" si="55"/>
        <v>0</v>
      </c>
      <c r="V143" s="19" t="str">
        <f t="shared" si="56"/>
        <v>-</v>
      </c>
      <c r="W143" s="15" t="str">
        <f t="shared" si="57"/>
        <v>нд</v>
      </c>
      <c r="X143" s="62" t="str">
        <f t="shared" si="58"/>
        <v>нд</v>
      </c>
      <c r="Y143" s="28" t="s">
        <v>1280</v>
      </c>
    </row>
    <row r="144" spans="1:25" ht="31.5">
      <c r="A144" s="30" t="s">
        <v>292</v>
      </c>
      <c r="B144" s="43" t="s">
        <v>1151</v>
      </c>
      <c r="C144" s="29" t="s">
        <v>1152</v>
      </c>
      <c r="D144" s="44">
        <v>0</v>
      </c>
      <c r="E144" s="44">
        <v>0</v>
      </c>
      <c r="F144" s="44" t="s">
        <v>110</v>
      </c>
      <c r="G144" s="44" t="s">
        <v>110</v>
      </c>
      <c r="H144" s="44" t="s">
        <v>110</v>
      </c>
      <c r="I144" s="44" t="s">
        <v>110</v>
      </c>
      <c r="J144" s="44" t="s">
        <v>110</v>
      </c>
      <c r="K144" s="44" t="s">
        <v>110</v>
      </c>
      <c r="L144" s="44" t="s">
        <v>110</v>
      </c>
      <c r="M144" s="44">
        <v>0</v>
      </c>
      <c r="N144" s="44">
        <v>0.38287214000000003</v>
      </c>
      <c r="O144" s="44">
        <v>0.25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15">
        <f t="shared" si="55"/>
        <v>0</v>
      </c>
      <c r="V144" s="19" t="str">
        <f t="shared" si="56"/>
        <v>-</v>
      </c>
      <c r="W144" s="15" t="str">
        <f t="shared" si="57"/>
        <v>нд</v>
      </c>
      <c r="X144" s="62" t="str">
        <f t="shared" si="58"/>
        <v>нд</v>
      </c>
      <c r="Y144" s="28" t="s">
        <v>1280</v>
      </c>
    </row>
    <row r="145" spans="1:25" ht="31.5">
      <c r="A145" s="30" t="s">
        <v>292</v>
      </c>
      <c r="B145" s="43" t="s">
        <v>1153</v>
      </c>
      <c r="C145" s="29" t="s">
        <v>1154</v>
      </c>
      <c r="D145" s="44">
        <v>0</v>
      </c>
      <c r="E145" s="44">
        <v>0</v>
      </c>
      <c r="F145" s="44" t="s">
        <v>110</v>
      </c>
      <c r="G145" s="44" t="s">
        <v>110</v>
      </c>
      <c r="H145" s="44" t="s">
        <v>110</v>
      </c>
      <c r="I145" s="44" t="s">
        <v>110</v>
      </c>
      <c r="J145" s="44" t="s">
        <v>110</v>
      </c>
      <c r="K145" s="44" t="s">
        <v>110</v>
      </c>
      <c r="L145" s="44" t="s">
        <v>110</v>
      </c>
      <c r="M145" s="44">
        <v>0</v>
      </c>
      <c r="N145" s="44">
        <v>0.16466214000000001</v>
      </c>
      <c r="O145" s="44">
        <v>0</v>
      </c>
      <c r="P145" s="44">
        <v>0</v>
      </c>
      <c r="Q145" s="44">
        <v>0</v>
      </c>
      <c r="R145" s="44">
        <v>0</v>
      </c>
      <c r="S145" s="44">
        <v>1</v>
      </c>
      <c r="T145" s="44">
        <v>0</v>
      </c>
      <c r="U145" s="15">
        <f t="shared" si="55"/>
        <v>0</v>
      </c>
      <c r="V145" s="19" t="str">
        <f t="shared" si="56"/>
        <v>-</v>
      </c>
      <c r="W145" s="15" t="str">
        <f t="shared" si="57"/>
        <v>нд</v>
      </c>
      <c r="X145" s="62" t="str">
        <f t="shared" si="58"/>
        <v>нд</v>
      </c>
      <c r="Y145" s="28" t="s">
        <v>1280</v>
      </c>
    </row>
    <row r="146" spans="1:25" ht="31.5">
      <c r="A146" s="30" t="s">
        <v>292</v>
      </c>
      <c r="B146" s="43" t="s">
        <v>1155</v>
      </c>
      <c r="C146" s="29" t="s">
        <v>1156</v>
      </c>
      <c r="D146" s="44">
        <v>0</v>
      </c>
      <c r="E146" s="44">
        <v>0</v>
      </c>
      <c r="F146" s="44" t="s">
        <v>110</v>
      </c>
      <c r="G146" s="44" t="s">
        <v>110</v>
      </c>
      <c r="H146" s="44" t="s">
        <v>110</v>
      </c>
      <c r="I146" s="44" t="s">
        <v>110</v>
      </c>
      <c r="J146" s="44" t="s">
        <v>110</v>
      </c>
      <c r="K146" s="44" t="s">
        <v>110</v>
      </c>
      <c r="L146" s="44" t="s">
        <v>110</v>
      </c>
      <c r="M146" s="44">
        <v>0</v>
      </c>
      <c r="N146" s="44">
        <v>0.21761145999999998</v>
      </c>
      <c r="O146" s="44">
        <v>0</v>
      </c>
      <c r="P146" s="44">
        <v>0</v>
      </c>
      <c r="Q146" s="44">
        <v>0</v>
      </c>
      <c r="R146" s="44">
        <v>0</v>
      </c>
      <c r="S146" s="44">
        <v>1</v>
      </c>
      <c r="T146" s="44">
        <v>0</v>
      </c>
      <c r="U146" s="15">
        <f t="shared" si="55"/>
        <v>0</v>
      </c>
      <c r="V146" s="19" t="str">
        <f t="shared" si="56"/>
        <v>-</v>
      </c>
      <c r="W146" s="15" t="str">
        <f t="shared" si="57"/>
        <v>нд</v>
      </c>
      <c r="X146" s="62" t="str">
        <f t="shared" si="58"/>
        <v>нд</v>
      </c>
      <c r="Y146" s="28" t="s">
        <v>1280</v>
      </c>
    </row>
    <row r="147" spans="1:25" ht="31.5">
      <c r="A147" s="30" t="s">
        <v>292</v>
      </c>
      <c r="B147" s="43" t="s">
        <v>1157</v>
      </c>
      <c r="C147" s="29" t="s">
        <v>1158</v>
      </c>
      <c r="D147" s="44">
        <v>0</v>
      </c>
      <c r="E147" s="44">
        <v>0</v>
      </c>
      <c r="F147" s="44" t="s">
        <v>110</v>
      </c>
      <c r="G147" s="44" t="s">
        <v>110</v>
      </c>
      <c r="H147" s="44" t="s">
        <v>110</v>
      </c>
      <c r="I147" s="44" t="s">
        <v>110</v>
      </c>
      <c r="J147" s="44" t="s">
        <v>110</v>
      </c>
      <c r="K147" s="44" t="s">
        <v>110</v>
      </c>
      <c r="L147" s="44" t="s">
        <v>110</v>
      </c>
      <c r="M147" s="44">
        <v>0</v>
      </c>
      <c r="N147" s="44">
        <v>0.15261146</v>
      </c>
      <c r="O147" s="44">
        <v>0</v>
      </c>
      <c r="P147" s="44">
        <v>0</v>
      </c>
      <c r="Q147" s="44">
        <v>0</v>
      </c>
      <c r="R147" s="44">
        <v>0</v>
      </c>
      <c r="S147" s="44">
        <v>1</v>
      </c>
      <c r="T147" s="44">
        <v>0</v>
      </c>
      <c r="U147" s="15">
        <f t="shared" si="55"/>
        <v>0</v>
      </c>
      <c r="V147" s="19" t="str">
        <f t="shared" si="56"/>
        <v>-</v>
      </c>
      <c r="W147" s="15" t="str">
        <f t="shared" si="57"/>
        <v>нд</v>
      </c>
      <c r="X147" s="62" t="str">
        <f t="shared" si="58"/>
        <v>нд</v>
      </c>
      <c r="Y147" s="28" t="s">
        <v>1280</v>
      </c>
    </row>
    <row r="148" spans="1:25" ht="31.5">
      <c r="A148" s="30" t="s">
        <v>292</v>
      </c>
      <c r="B148" s="43" t="s">
        <v>1159</v>
      </c>
      <c r="C148" s="29" t="s">
        <v>1160</v>
      </c>
      <c r="D148" s="44">
        <v>0</v>
      </c>
      <c r="E148" s="44">
        <v>0</v>
      </c>
      <c r="F148" s="44" t="s">
        <v>110</v>
      </c>
      <c r="G148" s="44" t="s">
        <v>110</v>
      </c>
      <c r="H148" s="44" t="s">
        <v>110</v>
      </c>
      <c r="I148" s="44" t="s">
        <v>110</v>
      </c>
      <c r="J148" s="44" t="s">
        <v>110</v>
      </c>
      <c r="K148" s="44" t="s">
        <v>110</v>
      </c>
      <c r="L148" s="44" t="s">
        <v>110</v>
      </c>
      <c r="M148" s="44">
        <v>0</v>
      </c>
      <c r="N148" s="44">
        <v>0.15050468</v>
      </c>
      <c r="O148" s="44">
        <v>0.16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15">
        <f t="shared" si="55"/>
        <v>0</v>
      </c>
      <c r="V148" s="19" t="str">
        <f t="shared" si="56"/>
        <v>-</v>
      </c>
      <c r="W148" s="15" t="str">
        <f t="shared" si="57"/>
        <v>нд</v>
      </c>
      <c r="X148" s="62" t="str">
        <f t="shared" si="58"/>
        <v>нд</v>
      </c>
      <c r="Y148" s="28" t="s">
        <v>1280</v>
      </c>
    </row>
    <row r="149" spans="1:25" ht="31.5">
      <c r="A149" s="30" t="s">
        <v>292</v>
      </c>
      <c r="B149" s="43" t="s">
        <v>1161</v>
      </c>
      <c r="C149" s="29" t="s">
        <v>1162</v>
      </c>
      <c r="D149" s="44">
        <v>0</v>
      </c>
      <c r="E149" s="44">
        <v>0</v>
      </c>
      <c r="F149" s="44" t="s">
        <v>110</v>
      </c>
      <c r="G149" s="44" t="s">
        <v>110</v>
      </c>
      <c r="H149" s="44" t="s">
        <v>110</v>
      </c>
      <c r="I149" s="44" t="s">
        <v>110</v>
      </c>
      <c r="J149" s="44" t="s">
        <v>110</v>
      </c>
      <c r="K149" s="44" t="s">
        <v>110</v>
      </c>
      <c r="L149" s="44" t="s">
        <v>110</v>
      </c>
      <c r="M149" s="44">
        <v>0</v>
      </c>
      <c r="N149" s="44">
        <v>0.13675091</v>
      </c>
      <c r="O149" s="44">
        <v>0.1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15">
        <f t="shared" si="55"/>
        <v>0</v>
      </c>
      <c r="V149" s="19" t="str">
        <f t="shared" si="56"/>
        <v>-</v>
      </c>
      <c r="W149" s="15" t="str">
        <f t="shared" si="57"/>
        <v>нд</v>
      </c>
      <c r="X149" s="62" t="str">
        <f t="shared" si="58"/>
        <v>нд</v>
      </c>
      <c r="Y149" s="28" t="s">
        <v>1280</v>
      </c>
    </row>
    <row r="150" spans="1:25" ht="31.5">
      <c r="A150" s="30" t="s">
        <v>292</v>
      </c>
      <c r="B150" s="43" t="s">
        <v>1163</v>
      </c>
      <c r="C150" s="29" t="s">
        <v>1164</v>
      </c>
      <c r="D150" s="44">
        <v>0</v>
      </c>
      <c r="E150" s="44">
        <v>0</v>
      </c>
      <c r="F150" s="44" t="s">
        <v>110</v>
      </c>
      <c r="G150" s="44" t="s">
        <v>110</v>
      </c>
      <c r="H150" s="44" t="s">
        <v>110</v>
      </c>
      <c r="I150" s="44" t="s">
        <v>110</v>
      </c>
      <c r="J150" s="44" t="s">
        <v>110</v>
      </c>
      <c r="K150" s="44" t="s">
        <v>110</v>
      </c>
      <c r="L150" s="44" t="s">
        <v>110</v>
      </c>
      <c r="M150" s="44">
        <v>0</v>
      </c>
      <c r="N150" s="44">
        <v>0.12110467999999999</v>
      </c>
      <c r="O150" s="44">
        <v>0.1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15">
        <f t="shared" si="55"/>
        <v>0</v>
      </c>
      <c r="V150" s="19" t="str">
        <f t="shared" si="56"/>
        <v>-</v>
      </c>
      <c r="W150" s="15" t="str">
        <f t="shared" si="57"/>
        <v>нд</v>
      </c>
      <c r="X150" s="62" t="str">
        <f t="shared" si="58"/>
        <v>нд</v>
      </c>
      <c r="Y150" s="28" t="s">
        <v>1280</v>
      </c>
    </row>
    <row r="151" spans="1:25" ht="31.5">
      <c r="A151" s="30" t="s">
        <v>292</v>
      </c>
      <c r="B151" s="43" t="s">
        <v>1165</v>
      </c>
      <c r="C151" s="29" t="s">
        <v>1166</v>
      </c>
      <c r="D151" s="44">
        <v>0</v>
      </c>
      <c r="E151" s="44">
        <v>0</v>
      </c>
      <c r="F151" s="44" t="s">
        <v>110</v>
      </c>
      <c r="G151" s="44" t="s">
        <v>110</v>
      </c>
      <c r="H151" s="44" t="s">
        <v>110</v>
      </c>
      <c r="I151" s="44" t="s">
        <v>110</v>
      </c>
      <c r="J151" s="44" t="s">
        <v>110</v>
      </c>
      <c r="K151" s="44" t="s">
        <v>110</v>
      </c>
      <c r="L151" s="44" t="s">
        <v>110</v>
      </c>
      <c r="M151" s="44">
        <v>0</v>
      </c>
      <c r="N151" s="44">
        <v>0.15195104000000001</v>
      </c>
      <c r="O151" s="44">
        <v>0</v>
      </c>
      <c r="P151" s="44">
        <v>0</v>
      </c>
      <c r="Q151" s="44">
        <v>0</v>
      </c>
      <c r="R151" s="44">
        <v>0</v>
      </c>
      <c r="S151" s="44">
        <v>1</v>
      </c>
      <c r="T151" s="44">
        <v>0</v>
      </c>
      <c r="U151" s="15">
        <f t="shared" si="55"/>
        <v>0</v>
      </c>
      <c r="V151" s="19" t="str">
        <f t="shared" si="56"/>
        <v>-</v>
      </c>
      <c r="W151" s="15" t="str">
        <f t="shared" si="57"/>
        <v>нд</v>
      </c>
      <c r="X151" s="62" t="str">
        <f t="shared" si="58"/>
        <v>нд</v>
      </c>
      <c r="Y151" s="28" t="s">
        <v>1280</v>
      </c>
    </row>
    <row r="152" spans="1:25" ht="31.5">
      <c r="A152" s="30" t="s">
        <v>292</v>
      </c>
      <c r="B152" s="43" t="s">
        <v>1167</v>
      </c>
      <c r="C152" s="29" t="s">
        <v>1168</v>
      </c>
      <c r="D152" s="44">
        <v>0</v>
      </c>
      <c r="E152" s="44">
        <v>0</v>
      </c>
      <c r="F152" s="44" t="s">
        <v>110</v>
      </c>
      <c r="G152" s="44" t="s">
        <v>110</v>
      </c>
      <c r="H152" s="44" t="s">
        <v>110</v>
      </c>
      <c r="I152" s="44" t="s">
        <v>110</v>
      </c>
      <c r="J152" s="44" t="s">
        <v>110</v>
      </c>
      <c r="K152" s="44" t="s">
        <v>110</v>
      </c>
      <c r="L152" s="44" t="s">
        <v>110</v>
      </c>
      <c r="M152" s="44">
        <v>0</v>
      </c>
      <c r="N152" s="44">
        <v>0.15261146</v>
      </c>
      <c r="O152" s="44">
        <v>0</v>
      </c>
      <c r="P152" s="44">
        <v>0</v>
      </c>
      <c r="Q152" s="44">
        <v>0</v>
      </c>
      <c r="R152" s="44">
        <v>0</v>
      </c>
      <c r="S152" s="44">
        <v>1</v>
      </c>
      <c r="T152" s="44">
        <v>0</v>
      </c>
      <c r="U152" s="15">
        <f t="shared" si="55"/>
        <v>0</v>
      </c>
      <c r="V152" s="19" t="str">
        <f t="shared" si="56"/>
        <v>-</v>
      </c>
      <c r="W152" s="15" t="str">
        <f t="shared" si="57"/>
        <v>нд</v>
      </c>
      <c r="X152" s="62" t="str">
        <f t="shared" si="58"/>
        <v>нд</v>
      </c>
      <c r="Y152" s="28" t="s">
        <v>1280</v>
      </c>
    </row>
    <row r="153" spans="1:25" ht="31.5">
      <c r="A153" s="30" t="s">
        <v>292</v>
      </c>
      <c r="B153" s="43" t="s">
        <v>1169</v>
      </c>
      <c r="C153" s="29" t="s">
        <v>1170</v>
      </c>
      <c r="D153" s="44">
        <v>0</v>
      </c>
      <c r="E153" s="44">
        <v>0</v>
      </c>
      <c r="F153" s="44" t="s">
        <v>110</v>
      </c>
      <c r="G153" s="44" t="s">
        <v>110</v>
      </c>
      <c r="H153" s="44" t="s">
        <v>110</v>
      </c>
      <c r="I153" s="44" t="s">
        <v>110</v>
      </c>
      <c r="J153" s="44" t="s">
        <v>110</v>
      </c>
      <c r="K153" s="44" t="s">
        <v>110</v>
      </c>
      <c r="L153" s="44" t="s">
        <v>110</v>
      </c>
      <c r="M153" s="44">
        <v>0</v>
      </c>
      <c r="N153" s="44">
        <v>8.5804679999999994E-2</v>
      </c>
      <c r="O153" s="44">
        <v>0.04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15">
        <f t="shared" ref="U153:U189" si="70">IF(E153="нд","нд",M153-E153)</f>
        <v>0</v>
      </c>
      <c r="V153" s="19" t="str">
        <f t="shared" ref="V153:V189" si="71">IF(E153="нд","нд",IF(E153=0,"-",U153/E153*100))</f>
        <v>-</v>
      </c>
      <c r="W153" s="15" t="str">
        <f t="shared" ref="W153:W189" si="72">IF(F153="нд","нд",N153-F153)</f>
        <v>нд</v>
      </c>
      <c r="X153" s="62" t="str">
        <f t="shared" ref="X153:X189" si="73">IF(F153="нд","нд",IF(F153=0,"-",W153/F153*100))</f>
        <v>нд</v>
      </c>
      <c r="Y153" s="28" t="s">
        <v>1280</v>
      </c>
    </row>
    <row r="154" spans="1:25" ht="31.5">
      <c r="A154" s="30" t="s">
        <v>292</v>
      </c>
      <c r="B154" s="43" t="s">
        <v>1171</v>
      </c>
      <c r="C154" s="29" t="s">
        <v>1172</v>
      </c>
      <c r="D154" s="44">
        <v>0</v>
      </c>
      <c r="E154" s="44">
        <v>0</v>
      </c>
      <c r="F154" s="44" t="s">
        <v>110</v>
      </c>
      <c r="G154" s="44" t="s">
        <v>110</v>
      </c>
      <c r="H154" s="44" t="s">
        <v>110</v>
      </c>
      <c r="I154" s="44" t="s">
        <v>110</v>
      </c>
      <c r="J154" s="44" t="s">
        <v>110</v>
      </c>
      <c r="K154" s="44" t="s">
        <v>110</v>
      </c>
      <c r="L154" s="44" t="s">
        <v>110</v>
      </c>
      <c r="M154" s="44">
        <v>0</v>
      </c>
      <c r="N154" s="44">
        <v>9.8669929999999989E-2</v>
      </c>
      <c r="O154" s="44">
        <v>0</v>
      </c>
      <c r="P154" s="44">
        <v>0</v>
      </c>
      <c r="Q154" s="44">
        <v>0</v>
      </c>
      <c r="R154" s="44">
        <v>0</v>
      </c>
      <c r="S154" s="44">
        <v>1</v>
      </c>
      <c r="T154" s="44">
        <v>0</v>
      </c>
      <c r="U154" s="15">
        <f t="shared" si="70"/>
        <v>0</v>
      </c>
      <c r="V154" s="19" t="str">
        <f t="shared" si="71"/>
        <v>-</v>
      </c>
      <c r="W154" s="15" t="str">
        <f t="shared" si="72"/>
        <v>нд</v>
      </c>
      <c r="X154" s="62" t="str">
        <f t="shared" si="73"/>
        <v>нд</v>
      </c>
      <c r="Y154" s="28" t="s">
        <v>1280</v>
      </c>
    </row>
    <row r="155" spans="1:25" ht="31.5">
      <c r="A155" s="30" t="s">
        <v>292</v>
      </c>
      <c r="B155" s="43" t="s">
        <v>1173</v>
      </c>
      <c r="C155" s="29" t="s">
        <v>1174</v>
      </c>
      <c r="D155" s="44">
        <v>0</v>
      </c>
      <c r="E155" s="44">
        <v>0</v>
      </c>
      <c r="F155" s="44" t="s">
        <v>110</v>
      </c>
      <c r="G155" s="44" t="s">
        <v>110</v>
      </c>
      <c r="H155" s="44" t="s">
        <v>110</v>
      </c>
      <c r="I155" s="44" t="s">
        <v>110</v>
      </c>
      <c r="J155" s="44" t="s">
        <v>110</v>
      </c>
      <c r="K155" s="44" t="s">
        <v>110</v>
      </c>
      <c r="L155" s="44" t="s">
        <v>110</v>
      </c>
      <c r="M155" s="44">
        <v>0</v>
      </c>
      <c r="N155" s="44">
        <v>3.7204679999999997E-2</v>
      </c>
      <c r="O155" s="44">
        <v>0</v>
      </c>
      <c r="P155" s="44">
        <v>0</v>
      </c>
      <c r="Q155" s="44">
        <v>0</v>
      </c>
      <c r="R155" s="44">
        <v>0</v>
      </c>
      <c r="S155" s="44">
        <v>1</v>
      </c>
      <c r="T155" s="44">
        <v>0</v>
      </c>
      <c r="U155" s="15">
        <f t="shared" si="70"/>
        <v>0</v>
      </c>
      <c r="V155" s="19" t="str">
        <f t="shared" si="71"/>
        <v>-</v>
      </c>
      <c r="W155" s="15" t="str">
        <f t="shared" si="72"/>
        <v>нд</v>
      </c>
      <c r="X155" s="62" t="str">
        <f t="shared" si="73"/>
        <v>нд</v>
      </c>
      <c r="Y155" s="28" t="s">
        <v>1280</v>
      </c>
    </row>
    <row r="156" spans="1:25" ht="31.5">
      <c r="A156" s="30" t="s">
        <v>292</v>
      </c>
      <c r="B156" s="43" t="s">
        <v>1175</v>
      </c>
      <c r="C156" s="29" t="s">
        <v>1176</v>
      </c>
      <c r="D156" s="44">
        <v>0</v>
      </c>
      <c r="E156" s="44">
        <v>0</v>
      </c>
      <c r="F156" s="44" t="s">
        <v>110</v>
      </c>
      <c r="G156" s="44" t="s">
        <v>110</v>
      </c>
      <c r="H156" s="44" t="s">
        <v>110</v>
      </c>
      <c r="I156" s="44" t="s">
        <v>110</v>
      </c>
      <c r="J156" s="44" t="s">
        <v>110</v>
      </c>
      <c r="K156" s="44" t="s">
        <v>110</v>
      </c>
      <c r="L156" s="44" t="s">
        <v>110</v>
      </c>
      <c r="M156" s="44">
        <v>0</v>
      </c>
      <c r="N156" s="44">
        <v>0.28331824</v>
      </c>
      <c r="O156" s="44">
        <v>0.25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15">
        <f t="shared" si="70"/>
        <v>0</v>
      </c>
      <c r="V156" s="19" t="str">
        <f t="shared" si="71"/>
        <v>-</v>
      </c>
      <c r="W156" s="15" t="str">
        <f t="shared" si="72"/>
        <v>нд</v>
      </c>
      <c r="X156" s="62" t="str">
        <f t="shared" si="73"/>
        <v>нд</v>
      </c>
      <c r="Y156" s="28" t="s">
        <v>1280</v>
      </c>
    </row>
    <row r="157" spans="1:25" ht="31.5">
      <c r="A157" s="30" t="s">
        <v>292</v>
      </c>
      <c r="B157" s="43" t="s">
        <v>1177</v>
      </c>
      <c r="C157" s="29" t="s">
        <v>1178</v>
      </c>
      <c r="D157" s="44">
        <v>0</v>
      </c>
      <c r="E157" s="44">
        <v>0</v>
      </c>
      <c r="F157" s="44" t="s">
        <v>110</v>
      </c>
      <c r="G157" s="44" t="s">
        <v>110</v>
      </c>
      <c r="H157" s="44" t="s">
        <v>110</v>
      </c>
      <c r="I157" s="44" t="s">
        <v>110</v>
      </c>
      <c r="J157" s="44" t="s">
        <v>110</v>
      </c>
      <c r="K157" s="44" t="s">
        <v>110</v>
      </c>
      <c r="L157" s="44" t="s">
        <v>110</v>
      </c>
      <c r="M157" s="44">
        <v>0</v>
      </c>
      <c r="N157" s="44">
        <v>5.8151790000000002E-2</v>
      </c>
      <c r="O157" s="44">
        <v>0.1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15">
        <f t="shared" si="70"/>
        <v>0</v>
      </c>
      <c r="V157" s="19" t="str">
        <f t="shared" si="71"/>
        <v>-</v>
      </c>
      <c r="W157" s="15" t="str">
        <f t="shared" si="72"/>
        <v>нд</v>
      </c>
      <c r="X157" s="62" t="str">
        <f t="shared" si="73"/>
        <v>нд</v>
      </c>
      <c r="Y157" s="28" t="s">
        <v>1280</v>
      </c>
    </row>
    <row r="158" spans="1:25" ht="31.5">
      <c r="A158" s="30" t="s">
        <v>292</v>
      </c>
      <c r="B158" s="43" t="s">
        <v>1179</v>
      </c>
      <c r="C158" s="29" t="s">
        <v>1180</v>
      </c>
      <c r="D158" s="44">
        <v>0</v>
      </c>
      <c r="E158" s="44">
        <v>0</v>
      </c>
      <c r="F158" s="44" t="s">
        <v>110</v>
      </c>
      <c r="G158" s="44" t="s">
        <v>110</v>
      </c>
      <c r="H158" s="44" t="s">
        <v>110</v>
      </c>
      <c r="I158" s="44" t="s">
        <v>110</v>
      </c>
      <c r="J158" s="44" t="s">
        <v>110</v>
      </c>
      <c r="K158" s="44" t="s">
        <v>110</v>
      </c>
      <c r="L158" s="44" t="s">
        <v>110</v>
      </c>
      <c r="M158" s="44">
        <v>0</v>
      </c>
      <c r="N158" s="44">
        <v>0.19850976000000001</v>
      </c>
      <c r="O158" s="44">
        <v>0.16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15">
        <f t="shared" si="70"/>
        <v>0</v>
      </c>
      <c r="V158" s="19" t="str">
        <f t="shared" si="71"/>
        <v>-</v>
      </c>
      <c r="W158" s="15" t="str">
        <f t="shared" si="72"/>
        <v>нд</v>
      </c>
      <c r="X158" s="62" t="str">
        <f t="shared" si="73"/>
        <v>нд</v>
      </c>
      <c r="Y158" s="28" t="s">
        <v>1280</v>
      </c>
    </row>
    <row r="159" spans="1:25" ht="31.5">
      <c r="A159" s="30" t="s">
        <v>292</v>
      </c>
      <c r="B159" s="43" t="s">
        <v>1181</v>
      </c>
      <c r="C159" s="29" t="s">
        <v>1182</v>
      </c>
      <c r="D159" s="44">
        <v>0</v>
      </c>
      <c r="E159" s="44">
        <v>0</v>
      </c>
      <c r="F159" s="44" t="s">
        <v>110</v>
      </c>
      <c r="G159" s="44" t="s">
        <v>110</v>
      </c>
      <c r="H159" s="44" t="s">
        <v>110</v>
      </c>
      <c r="I159" s="44" t="s">
        <v>110</v>
      </c>
      <c r="J159" s="44" t="s">
        <v>110</v>
      </c>
      <c r="K159" s="44" t="s">
        <v>110</v>
      </c>
      <c r="L159" s="44" t="s">
        <v>110</v>
      </c>
      <c r="M159" s="44">
        <v>0</v>
      </c>
      <c r="N159" s="44">
        <v>6.7936670000000005E-2</v>
      </c>
      <c r="O159" s="44">
        <v>0.16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15">
        <f t="shared" si="70"/>
        <v>0</v>
      </c>
      <c r="V159" s="19" t="str">
        <f t="shared" si="71"/>
        <v>-</v>
      </c>
      <c r="W159" s="15" t="str">
        <f t="shared" si="72"/>
        <v>нд</v>
      </c>
      <c r="X159" s="62" t="str">
        <f t="shared" si="73"/>
        <v>нд</v>
      </c>
      <c r="Y159" s="28" t="s">
        <v>1280</v>
      </c>
    </row>
    <row r="160" spans="1:25" ht="31.5">
      <c r="A160" s="30" t="s">
        <v>292</v>
      </c>
      <c r="B160" s="43" t="s">
        <v>1183</v>
      </c>
      <c r="C160" s="29" t="s">
        <v>1184</v>
      </c>
      <c r="D160" s="44">
        <v>0</v>
      </c>
      <c r="E160" s="44">
        <v>0</v>
      </c>
      <c r="F160" s="44" t="s">
        <v>110</v>
      </c>
      <c r="G160" s="44" t="s">
        <v>110</v>
      </c>
      <c r="H160" s="44" t="s">
        <v>110</v>
      </c>
      <c r="I160" s="44" t="s">
        <v>110</v>
      </c>
      <c r="J160" s="44" t="s">
        <v>110</v>
      </c>
      <c r="K160" s="44" t="s">
        <v>110</v>
      </c>
      <c r="L160" s="44" t="s">
        <v>110</v>
      </c>
      <c r="M160" s="44">
        <v>0</v>
      </c>
      <c r="N160" s="44">
        <v>6.820467999999999E-2</v>
      </c>
      <c r="O160" s="44">
        <v>0.1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15">
        <f t="shared" si="70"/>
        <v>0</v>
      </c>
      <c r="V160" s="19" t="str">
        <f t="shared" si="71"/>
        <v>-</v>
      </c>
      <c r="W160" s="15" t="str">
        <f t="shared" si="72"/>
        <v>нд</v>
      </c>
      <c r="X160" s="62" t="str">
        <f t="shared" si="73"/>
        <v>нд</v>
      </c>
      <c r="Y160" s="28" t="s">
        <v>1280</v>
      </c>
    </row>
    <row r="161" spans="1:25" ht="31.5">
      <c r="A161" s="30" t="s">
        <v>292</v>
      </c>
      <c r="B161" s="43" t="s">
        <v>1185</v>
      </c>
      <c r="C161" s="29" t="s">
        <v>1186</v>
      </c>
      <c r="D161" s="44">
        <v>0</v>
      </c>
      <c r="E161" s="44">
        <v>0</v>
      </c>
      <c r="F161" s="44" t="s">
        <v>110</v>
      </c>
      <c r="G161" s="44" t="s">
        <v>110</v>
      </c>
      <c r="H161" s="44" t="s">
        <v>110</v>
      </c>
      <c r="I161" s="44" t="s">
        <v>110</v>
      </c>
      <c r="J161" s="44" t="s">
        <v>110</v>
      </c>
      <c r="K161" s="44" t="s">
        <v>110</v>
      </c>
      <c r="L161" s="44" t="s">
        <v>110</v>
      </c>
      <c r="M161" s="44">
        <v>0</v>
      </c>
      <c r="N161" s="44">
        <v>8.5127559999999991E-2</v>
      </c>
      <c r="O161" s="44">
        <v>0.1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15">
        <f t="shared" si="70"/>
        <v>0</v>
      </c>
      <c r="V161" s="19" t="str">
        <f t="shared" si="71"/>
        <v>-</v>
      </c>
      <c r="W161" s="15" t="str">
        <f t="shared" si="72"/>
        <v>нд</v>
      </c>
      <c r="X161" s="62" t="str">
        <f t="shared" si="73"/>
        <v>нд</v>
      </c>
      <c r="Y161" s="28" t="s">
        <v>1280</v>
      </c>
    </row>
    <row r="162" spans="1:25" ht="31.5">
      <c r="A162" s="30" t="s">
        <v>292</v>
      </c>
      <c r="B162" s="43" t="s">
        <v>1187</v>
      </c>
      <c r="C162" s="29" t="s">
        <v>1188</v>
      </c>
      <c r="D162" s="44">
        <v>0</v>
      </c>
      <c r="E162" s="44">
        <v>0</v>
      </c>
      <c r="F162" s="44" t="s">
        <v>110</v>
      </c>
      <c r="G162" s="44" t="s">
        <v>110</v>
      </c>
      <c r="H162" s="44" t="s">
        <v>110</v>
      </c>
      <c r="I162" s="44" t="s">
        <v>110</v>
      </c>
      <c r="J162" s="44" t="s">
        <v>110</v>
      </c>
      <c r="K162" s="44" t="s">
        <v>110</v>
      </c>
      <c r="L162" s="44" t="s">
        <v>110</v>
      </c>
      <c r="M162" s="44">
        <v>0</v>
      </c>
      <c r="N162" s="44">
        <v>0.11508603999999999</v>
      </c>
      <c r="O162" s="44">
        <v>0.16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15">
        <f t="shared" si="70"/>
        <v>0</v>
      </c>
      <c r="V162" s="19" t="str">
        <f t="shared" si="71"/>
        <v>-</v>
      </c>
      <c r="W162" s="15" t="str">
        <f t="shared" si="72"/>
        <v>нд</v>
      </c>
      <c r="X162" s="62" t="str">
        <f t="shared" si="73"/>
        <v>нд</v>
      </c>
      <c r="Y162" s="28" t="s">
        <v>1280</v>
      </c>
    </row>
    <row r="163" spans="1:25" ht="31.5">
      <c r="A163" s="30" t="s">
        <v>292</v>
      </c>
      <c r="B163" s="43" t="s">
        <v>1189</v>
      </c>
      <c r="C163" s="29" t="s">
        <v>1190</v>
      </c>
      <c r="D163" s="44">
        <v>0</v>
      </c>
      <c r="E163" s="44">
        <v>0</v>
      </c>
      <c r="F163" s="44" t="s">
        <v>110</v>
      </c>
      <c r="G163" s="44" t="s">
        <v>110</v>
      </c>
      <c r="H163" s="44" t="s">
        <v>110</v>
      </c>
      <c r="I163" s="44" t="s">
        <v>110</v>
      </c>
      <c r="J163" s="44" t="s">
        <v>110</v>
      </c>
      <c r="K163" s="44" t="s">
        <v>110</v>
      </c>
      <c r="L163" s="44" t="s">
        <v>110</v>
      </c>
      <c r="M163" s="44">
        <v>0</v>
      </c>
      <c r="N163" s="44">
        <v>0.14578348999999999</v>
      </c>
      <c r="O163" s="44">
        <v>0.25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15">
        <f t="shared" si="70"/>
        <v>0</v>
      </c>
      <c r="V163" s="19" t="str">
        <f t="shared" si="71"/>
        <v>-</v>
      </c>
      <c r="W163" s="15" t="str">
        <f t="shared" si="72"/>
        <v>нд</v>
      </c>
      <c r="X163" s="62" t="str">
        <f t="shared" si="73"/>
        <v>нд</v>
      </c>
      <c r="Y163" s="28" t="s">
        <v>1280</v>
      </c>
    </row>
    <row r="164" spans="1:25" ht="31.5">
      <c r="A164" s="30" t="s">
        <v>292</v>
      </c>
      <c r="B164" s="43" t="s">
        <v>1191</v>
      </c>
      <c r="C164" s="29" t="s">
        <v>1192</v>
      </c>
      <c r="D164" s="44">
        <v>0</v>
      </c>
      <c r="E164" s="44">
        <v>0</v>
      </c>
      <c r="F164" s="44" t="s">
        <v>110</v>
      </c>
      <c r="G164" s="44" t="s">
        <v>110</v>
      </c>
      <c r="H164" s="44" t="s">
        <v>110</v>
      </c>
      <c r="I164" s="44" t="s">
        <v>110</v>
      </c>
      <c r="J164" s="44" t="s">
        <v>110</v>
      </c>
      <c r="K164" s="44" t="s">
        <v>110</v>
      </c>
      <c r="L164" s="44" t="s">
        <v>110</v>
      </c>
      <c r="M164" s="44">
        <v>0</v>
      </c>
      <c r="N164" s="44">
        <v>6.5204680000000001E-2</v>
      </c>
      <c r="O164" s="44">
        <v>0.1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15">
        <f t="shared" si="70"/>
        <v>0</v>
      </c>
      <c r="V164" s="19" t="str">
        <f t="shared" si="71"/>
        <v>-</v>
      </c>
      <c r="W164" s="15" t="str">
        <f t="shared" si="72"/>
        <v>нд</v>
      </c>
      <c r="X164" s="62" t="str">
        <f t="shared" si="73"/>
        <v>нд</v>
      </c>
      <c r="Y164" s="28" t="s">
        <v>1280</v>
      </c>
    </row>
    <row r="165" spans="1:25" ht="31.5">
      <c r="A165" s="30" t="s">
        <v>292</v>
      </c>
      <c r="B165" s="43" t="s">
        <v>1193</v>
      </c>
      <c r="C165" s="29" t="s">
        <v>1194</v>
      </c>
      <c r="D165" s="44">
        <v>0</v>
      </c>
      <c r="E165" s="44">
        <v>0</v>
      </c>
      <c r="F165" s="44" t="s">
        <v>110</v>
      </c>
      <c r="G165" s="44" t="s">
        <v>110</v>
      </c>
      <c r="H165" s="44" t="s">
        <v>110</v>
      </c>
      <c r="I165" s="44" t="s">
        <v>110</v>
      </c>
      <c r="J165" s="44" t="s">
        <v>110</v>
      </c>
      <c r="K165" s="44" t="s">
        <v>110</v>
      </c>
      <c r="L165" s="44" t="s">
        <v>110</v>
      </c>
      <c r="M165" s="44">
        <v>0</v>
      </c>
      <c r="N165" s="44">
        <v>6.5204680000000001E-2</v>
      </c>
      <c r="O165" s="44">
        <v>0.1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15">
        <f t="shared" si="70"/>
        <v>0</v>
      </c>
      <c r="V165" s="19" t="str">
        <f t="shared" si="71"/>
        <v>-</v>
      </c>
      <c r="W165" s="15" t="str">
        <f t="shared" si="72"/>
        <v>нд</v>
      </c>
      <c r="X165" s="62" t="str">
        <f t="shared" si="73"/>
        <v>нд</v>
      </c>
      <c r="Y165" s="28" t="s">
        <v>1280</v>
      </c>
    </row>
    <row r="166" spans="1:25" ht="31.5">
      <c r="A166" s="30" t="s">
        <v>292</v>
      </c>
      <c r="B166" s="43" t="s">
        <v>1195</v>
      </c>
      <c r="C166" s="29" t="s">
        <v>1196</v>
      </c>
      <c r="D166" s="44">
        <v>0</v>
      </c>
      <c r="E166" s="44">
        <v>0</v>
      </c>
      <c r="F166" s="44" t="s">
        <v>110</v>
      </c>
      <c r="G166" s="44" t="s">
        <v>110</v>
      </c>
      <c r="H166" s="44" t="s">
        <v>110</v>
      </c>
      <c r="I166" s="44" t="s">
        <v>110</v>
      </c>
      <c r="J166" s="44" t="s">
        <v>110</v>
      </c>
      <c r="K166" s="44" t="s">
        <v>110</v>
      </c>
      <c r="L166" s="44" t="s">
        <v>110</v>
      </c>
      <c r="M166" s="44">
        <v>0</v>
      </c>
      <c r="N166" s="44">
        <v>0.13600129</v>
      </c>
      <c r="O166" s="44">
        <v>0</v>
      </c>
      <c r="P166" s="44">
        <v>0</v>
      </c>
      <c r="Q166" s="44">
        <v>0</v>
      </c>
      <c r="R166" s="44">
        <v>0</v>
      </c>
      <c r="S166" s="44">
        <v>1</v>
      </c>
      <c r="T166" s="44">
        <v>0</v>
      </c>
      <c r="U166" s="15">
        <f t="shared" si="70"/>
        <v>0</v>
      </c>
      <c r="V166" s="19" t="str">
        <f t="shared" si="71"/>
        <v>-</v>
      </c>
      <c r="W166" s="15" t="str">
        <f t="shared" si="72"/>
        <v>нд</v>
      </c>
      <c r="X166" s="62" t="str">
        <f t="shared" si="73"/>
        <v>нд</v>
      </c>
      <c r="Y166" s="28" t="s">
        <v>1280</v>
      </c>
    </row>
    <row r="167" spans="1:25" ht="31.5">
      <c r="A167" s="30" t="s">
        <v>292</v>
      </c>
      <c r="B167" s="43" t="s">
        <v>1197</v>
      </c>
      <c r="C167" s="29" t="s">
        <v>1198</v>
      </c>
      <c r="D167" s="44">
        <v>0</v>
      </c>
      <c r="E167" s="44">
        <v>0</v>
      </c>
      <c r="F167" s="44" t="s">
        <v>110</v>
      </c>
      <c r="G167" s="44" t="s">
        <v>110</v>
      </c>
      <c r="H167" s="44" t="s">
        <v>110</v>
      </c>
      <c r="I167" s="44" t="s">
        <v>110</v>
      </c>
      <c r="J167" s="44" t="s">
        <v>110</v>
      </c>
      <c r="K167" s="44" t="s">
        <v>110</v>
      </c>
      <c r="L167" s="44" t="s">
        <v>110</v>
      </c>
      <c r="M167" s="44">
        <v>0</v>
      </c>
      <c r="N167" s="44">
        <v>0.13600129</v>
      </c>
      <c r="O167" s="44">
        <v>0</v>
      </c>
      <c r="P167" s="44">
        <v>0</v>
      </c>
      <c r="Q167" s="44">
        <v>0</v>
      </c>
      <c r="R167" s="44">
        <v>0</v>
      </c>
      <c r="S167" s="44">
        <v>1</v>
      </c>
      <c r="T167" s="44">
        <v>0</v>
      </c>
      <c r="U167" s="15">
        <f t="shared" si="70"/>
        <v>0</v>
      </c>
      <c r="V167" s="19" t="str">
        <f t="shared" si="71"/>
        <v>-</v>
      </c>
      <c r="W167" s="15" t="str">
        <f t="shared" si="72"/>
        <v>нд</v>
      </c>
      <c r="X167" s="62" t="str">
        <f t="shared" si="73"/>
        <v>нд</v>
      </c>
      <c r="Y167" s="28" t="s">
        <v>1280</v>
      </c>
    </row>
    <row r="168" spans="1:25" ht="31.5">
      <c r="A168" s="30" t="s">
        <v>292</v>
      </c>
      <c r="B168" s="43" t="s">
        <v>1199</v>
      </c>
      <c r="C168" s="29" t="s">
        <v>1200</v>
      </c>
      <c r="D168" s="44">
        <v>0</v>
      </c>
      <c r="E168" s="44">
        <v>0</v>
      </c>
      <c r="F168" s="44" t="s">
        <v>110</v>
      </c>
      <c r="G168" s="44" t="s">
        <v>110</v>
      </c>
      <c r="H168" s="44" t="s">
        <v>110</v>
      </c>
      <c r="I168" s="44" t="s">
        <v>110</v>
      </c>
      <c r="J168" s="44" t="s">
        <v>110</v>
      </c>
      <c r="K168" s="44" t="s">
        <v>110</v>
      </c>
      <c r="L168" s="44" t="s">
        <v>110</v>
      </c>
      <c r="M168" s="44">
        <v>0</v>
      </c>
      <c r="N168" s="44">
        <v>0.29991146000000002</v>
      </c>
      <c r="O168" s="44">
        <v>0.16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15">
        <f t="shared" si="70"/>
        <v>0</v>
      </c>
      <c r="V168" s="19" t="str">
        <f t="shared" si="71"/>
        <v>-</v>
      </c>
      <c r="W168" s="15" t="str">
        <f t="shared" si="72"/>
        <v>нд</v>
      </c>
      <c r="X168" s="62" t="str">
        <f t="shared" si="73"/>
        <v>нд</v>
      </c>
      <c r="Y168" s="28" t="s">
        <v>1280</v>
      </c>
    </row>
    <row r="169" spans="1:25" ht="31.5">
      <c r="A169" s="30" t="s">
        <v>292</v>
      </c>
      <c r="B169" s="43" t="s">
        <v>1201</v>
      </c>
      <c r="C169" s="29" t="s">
        <v>1202</v>
      </c>
      <c r="D169" s="44">
        <v>0</v>
      </c>
      <c r="E169" s="44">
        <v>0</v>
      </c>
      <c r="F169" s="44" t="s">
        <v>110</v>
      </c>
      <c r="G169" s="44" t="s">
        <v>110</v>
      </c>
      <c r="H169" s="44" t="s">
        <v>110</v>
      </c>
      <c r="I169" s="44" t="s">
        <v>110</v>
      </c>
      <c r="J169" s="44" t="s">
        <v>110</v>
      </c>
      <c r="K169" s="44" t="s">
        <v>110</v>
      </c>
      <c r="L169" s="44" t="s">
        <v>110</v>
      </c>
      <c r="M169" s="44">
        <v>0</v>
      </c>
      <c r="N169" s="44">
        <v>0.23110468000000001</v>
      </c>
      <c r="O169" s="44">
        <v>0.25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15">
        <f t="shared" si="70"/>
        <v>0</v>
      </c>
      <c r="V169" s="19" t="str">
        <f t="shared" si="71"/>
        <v>-</v>
      </c>
      <c r="W169" s="15" t="str">
        <f t="shared" si="72"/>
        <v>нд</v>
      </c>
      <c r="X169" s="62" t="str">
        <f t="shared" si="73"/>
        <v>нд</v>
      </c>
      <c r="Y169" s="28" t="s">
        <v>1280</v>
      </c>
    </row>
    <row r="170" spans="1:25" ht="31.5">
      <c r="A170" s="30" t="s">
        <v>292</v>
      </c>
      <c r="B170" s="43" t="s">
        <v>1203</v>
      </c>
      <c r="C170" s="29" t="s">
        <v>1204</v>
      </c>
      <c r="D170" s="44">
        <v>0</v>
      </c>
      <c r="E170" s="44">
        <v>0</v>
      </c>
      <c r="F170" s="44" t="s">
        <v>110</v>
      </c>
      <c r="G170" s="44" t="s">
        <v>110</v>
      </c>
      <c r="H170" s="44" t="s">
        <v>110</v>
      </c>
      <c r="I170" s="44" t="s">
        <v>110</v>
      </c>
      <c r="J170" s="44" t="s">
        <v>110</v>
      </c>
      <c r="K170" s="44" t="s">
        <v>110</v>
      </c>
      <c r="L170" s="44" t="s">
        <v>110</v>
      </c>
      <c r="M170" s="44">
        <v>0</v>
      </c>
      <c r="N170" s="44">
        <v>0.37669790000000003</v>
      </c>
      <c r="O170" s="44">
        <v>0.25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15">
        <f t="shared" si="70"/>
        <v>0</v>
      </c>
      <c r="V170" s="19" t="str">
        <f t="shared" si="71"/>
        <v>-</v>
      </c>
      <c r="W170" s="15" t="str">
        <f t="shared" si="72"/>
        <v>нд</v>
      </c>
      <c r="X170" s="62" t="str">
        <f t="shared" si="73"/>
        <v>нд</v>
      </c>
      <c r="Y170" s="28" t="s">
        <v>1280</v>
      </c>
    </row>
    <row r="171" spans="1:25" ht="31.5">
      <c r="A171" s="30" t="s">
        <v>292</v>
      </c>
      <c r="B171" s="43" t="s">
        <v>1205</v>
      </c>
      <c r="C171" s="29" t="s">
        <v>1206</v>
      </c>
      <c r="D171" s="44">
        <v>0</v>
      </c>
      <c r="E171" s="44">
        <v>0</v>
      </c>
      <c r="F171" s="44" t="s">
        <v>110</v>
      </c>
      <c r="G171" s="44" t="s">
        <v>110</v>
      </c>
      <c r="H171" s="44" t="s">
        <v>110</v>
      </c>
      <c r="I171" s="44" t="s">
        <v>110</v>
      </c>
      <c r="J171" s="44" t="s">
        <v>110</v>
      </c>
      <c r="K171" s="44" t="s">
        <v>110</v>
      </c>
      <c r="L171" s="44" t="s">
        <v>110</v>
      </c>
      <c r="M171" s="44">
        <v>0</v>
      </c>
      <c r="N171" s="44">
        <v>0.10369450999999999</v>
      </c>
      <c r="O171" s="44">
        <v>0</v>
      </c>
      <c r="P171" s="44">
        <v>0</v>
      </c>
      <c r="Q171" s="44">
        <v>0</v>
      </c>
      <c r="R171" s="44">
        <v>0</v>
      </c>
      <c r="S171" s="44">
        <v>1</v>
      </c>
      <c r="T171" s="44">
        <v>0</v>
      </c>
      <c r="U171" s="15">
        <f t="shared" si="70"/>
        <v>0</v>
      </c>
      <c r="V171" s="19" t="str">
        <f t="shared" si="71"/>
        <v>-</v>
      </c>
      <c r="W171" s="15" t="str">
        <f t="shared" si="72"/>
        <v>нд</v>
      </c>
      <c r="X171" s="62" t="str">
        <f t="shared" si="73"/>
        <v>нд</v>
      </c>
      <c r="Y171" s="28" t="s">
        <v>1280</v>
      </c>
    </row>
    <row r="172" spans="1:25" ht="31.5">
      <c r="A172" s="30" t="s">
        <v>292</v>
      </c>
      <c r="B172" s="43" t="s">
        <v>1207</v>
      </c>
      <c r="C172" s="29" t="s">
        <v>1208</v>
      </c>
      <c r="D172" s="44">
        <v>0</v>
      </c>
      <c r="E172" s="44">
        <v>0</v>
      </c>
      <c r="F172" s="44" t="s">
        <v>110</v>
      </c>
      <c r="G172" s="44" t="s">
        <v>110</v>
      </c>
      <c r="H172" s="44" t="s">
        <v>110</v>
      </c>
      <c r="I172" s="44" t="s">
        <v>110</v>
      </c>
      <c r="J172" s="44" t="s">
        <v>110</v>
      </c>
      <c r="K172" s="44" t="s">
        <v>110</v>
      </c>
      <c r="L172" s="44" t="s">
        <v>110</v>
      </c>
      <c r="M172" s="44">
        <v>0</v>
      </c>
      <c r="N172" s="44">
        <v>0.28270467999999999</v>
      </c>
      <c r="O172" s="44">
        <v>0.4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15">
        <f t="shared" si="70"/>
        <v>0</v>
      </c>
      <c r="V172" s="19" t="str">
        <f t="shared" si="71"/>
        <v>-</v>
      </c>
      <c r="W172" s="15" t="str">
        <f t="shared" si="72"/>
        <v>нд</v>
      </c>
      <c r="X172" s="62" t="str">
        <f t="shared" si="73"/>
        <v>нд</v>
      </c>
      <c r="Y172" s="28" t="s">
        <v>1280</v>
      </c>
    </row>
    <row r="173" spans="1:25" ht="31.5">
      <c r="A173" s="30" t="s">
        <v>292</v>
      </c>
      <c r="B173" s="43" t="s">
        <v>1209</v>
      </c>
      <c r="C173" s="29" t="s">
        <v>1210</v>
      </c>
      <c r="D173" s="44">
        <v>0</v>
      </c>
      <c r="E173" s="44">
        <v>0</v>
      </c>
      <c r="F173" s="44" t="s">
        <v>110</v>
      </c>
      <c r="G173" s="44" t="s">
        <v>110</v>
      </c>
      <c r="H173" s="44" t="s">
        <v>110</v>
      </c>
      <c r="I173" s="44" t="s">
        <v>110</v>
      </c>
      <c r="J173" s="44" t="s">
        <v>110</v>
      </c>
      <c r="K173" s="44" t="s">
        <v>110</v>
      </c>
      <c r="L173" s="44" t="s">
        <v>110</v>
      </c>
      <c r="M173" s="44">
        <v>0</v>
      </c>
      <c r="N173" s="44">
        <v>0.28270467999999999</v>
      </c>
      <c r="O173" s="44">
        <v>0.4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15">
        <f t="shared" si="70"/>
        <v>0</v>
      </c>
      <c r="V173" s="19" t="str">
        <f t="shared" si="71"/>
        <v>-</v>
      </c>
      <c r="W173" s="15" t="str">
        <f t="shared" si="72"/>
        <v>нд</v>
      </c>
      <c r="X173" s="62" t="str">
        <f t="shared" si="73"/>
        <v>нд</v>
      </c>
      <c r="Y173" s="28" t="s">
        <v>1280</v>
      </c>
    </row>
    <row r="174" spans="1:25" s="18" customFormat="1" ht="31.5">
      <c r="A174" s="25" t="s">
        <v>294</v>
      </c>
      <c r="B174" s="344" t="s">
        <v>1211</v>
      </c>
      <c r="C174" s="15" t="s">
        <v>234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50">
        <v>0</v>
      </c>
      <c r="P174" s="50">
        <v>0</v>
      </c>
      <c r="Q174" s="50">
        <v>0</v>
      </c>
      <c r="R174" s="50">
        <v>0</v>
      </c>
      <c r="S174" s="50">
        <v>0</v>
      </c>
      <c r="T174" s="50">
        <v>0</v>
      </c>
      <c r="U174" s="15">
        <f t="shared" si="70"/>
        <v>0</v>
      </c>
      <c r="V174" s="19" t="str">
        <f t="shared" si="71"/>
        <v>-</v>
      </c>
      <c r="W174" s="15">
        <f t="shared" si="72"/>
        <v>0</v>
      </c>
      <c r="X174" s="62" t="str">
        <f t="shared" si="73"/>
        <v>-</v>
      </c>
      <c r="Y174" s="48" t="s">
        <v>110</v>
      </c>
    </row>
    <row r="175" spans="1:25" s="18" customFormat="1">
      <c r="A175" s="25" t="s">
        <v>296</v>
      </c>
      <c r="B175" s="344" t="s">
        <v>1212</v>
      </c>
      <c r="C175" s="15" t="s">
        <v>234</v>
      </c>
      <c r="D175" s="50">
        <f>SUM(D176:D189)</f>
        <v>13.285812355932203</v>
      </c>
      <c r="E175" s="50">
        <f t="shared" ref="E175:T175" si="74">SUM(E176:E189)</f>
        <v>0</v>
      </c>
      <c r="F175" s="50">
        <f t="shared" si="74"/>
        <v>10.958099999999998</v>
      </c>
      <c r="G175" s="50">
        <f t="shared" si="74"/>
        <v>0</v>
      </c>
      <c r="H175" s="50">
        <f t="shared" si="74"/>
        <v>0</v>
      </c>
      <c r="I175" s="50">
        <f t="shared" si="74"/>
        <v>0</v>
      </c>
      <c r="J175" s="50">
        <f t="shared" si="74"/>
        <v>0</v>
      </c>
      <c r="K175" s="50">
        <f t="shared" si="74"/>
        <v>28</v>
      </c>
      <c r="L175" s="50">
        <f t="shared" si="74"/>
        <v>0</v>
      </c>
      <c r="M175" s="50">
        <f t="shared" si="74"/>
        <v>0</v>
      </c>
      <c r="N175" s="50">
        <f t="shared" si="74"/>
        <v>62.214564429999996</v>
      </c>
      <c r="O175" s="50">
        <f t="shared" si="74"/>
        <v>0</v>
      </c>
      <c r="P175" s="50">
        <f t="shared" si="74"/>
        <v>0</v>
      </c>
      <c r="Q175" s="50">
        <f t="shared" si="74"/>
        <v>0</v>
      </c>
      <c r="R175" s="50">
        <f t="shared" si="74"/>
        <v>0</v>
      </c>
      <c r="S175" s="50">
        <f t="shared" si="74"/>
        <v>99</v>
      </c>
      <c r="T175" s="50">
        <f t="shared" si="74"/>
        <v>0</v>
      </c>
      <c r="U175" s="15">
        <f t="shared" si="70"/>
        <v>0</v>
      </c>
      <c r="V175" s="19" t="str">
        <f t="shared" si="71"/>
        <v>-</v>
      </c>
      <c r="W175" s="15">
        <f t="shared" si="72"/>
        <v>51.256464429999994</v>
      </c>
      <c r="X175" s="62">
        <f t="shared" si="73"/>
        <v>467.74955904764511</v>
      </c>
      <c r="Y175" s="48" t="s">
        <v>110</v>
      </c>
    </row>
    <row r="176" spans="1:25" ht="31.5">
      <c r="A176" s="30" t="s">
        <v>296</v>
      </c>
      <c r="B176" s="43" t="s">
        <v>1213</v>
      </c>
      <c r="C176" s="29" t="s">
        <v>1214</v>
      </c>
      <c r="D176" s="44">
        <v>0</v>
      </c>
      <c r="E176" s="44" t="s">
        <v>110</v>
      </c>
      <c r="F176" s="44" t="s">
        <v>110</v>
      </c>
      <c r="G176" s="44" t="s">
        <v>110</v>
      </c>
      <c r="H176" s="44" t="s">
        <v>110</v>
      </c>
      <c r="I176" s="44" t="s">
        <v>110</v>
      </c>
      <c r="J176" s="44" t="s">
        <v>110</v>
      </c>
      <c r="K176" s="44" t="s">
        <v>110</v>
      </c>
      <c r="L176" s="44" t="s">
        <v>110</v>
      </c>
      <c r="M176" s="44">
        <v>0</v>
      </c>
      <c r="N176" s="44">
        <v>8.2916660000000003E-2</v>
      </c>
      <c r="O176" s="44">
        <v>0</v>
      </c>
      <c r="P176" s="44">
        <v>0</v>
      </c>
      <c r="Q176" s="44">
        <v>0</v>
      </c>
      <c r="R176" s="44">
        <v>0</v>
      </c>
      <c r="S176" s="44">
        <v>2</v>
      </c>
      <c r="T176" s="44">
        <v>0</v>
      </c>
      <c r="U176" s="15" t="str">
        <f t="shared" si="70"/>
        <v>нд</v>
      </c>
      <c r="V176" s="19" t="str">
        <f t="shared" si="71"/>
        <v>нд</v>
      </c>
      <c r="W176" s="15" t="str">
        <f t="shared" si="72"/>
        <v>нд</v>
      </c>
      <c r="X176" s="62" t="str">
        <f t="shared" si="73"/>
        <v>нд</v>
      </c>
      <c r="Y176" s="28" t="s">
        <v>1281</v>
      </c>
    </row>
    <row r="177" spans="1:25" ht="78.75">
      <c r="A177" s="30" t="s">
        <v>296</v>
      </c>
      <c r="B177" s="43" t="s">
        <v>1215</v>
      </c>
      <c r="C177" s="29" t="s">
        <v>1216</v>
      </c>
      <c r="D177" s="44">
        <v>0</v>
      </c>
      <c r="E177" s="44" t="s">
        <v>110</v>
      </c>
      <c r="F177" s="44" t="s">
        <v>110</v>
      </c>
      <c r="G177" s="44" t="s">
        <v>110</v>
      </c>
      <c r="H177" s="44" t="s">
        <v>110</v>
      </c>
      <c r="I177" s="44" t="s">
        <v>110</v>
      </c>
      <c r="J177" s="44" t="s">
        <v>110</v>
      </c>
      <c r="K177" s="44" t="s">
        <v>110</v>
      </c>
      <c r="L177" s="44" t="s">
        <v>110</v>
      </c>
      <c r="M177" s="44">
        <v>0</v>
      </c>
      <c r="N177" s="44">
        <v>27.167998770000001</v>
      </c>
      <c r="O177" s="44">
        <v>0</v>
      </c>
      <c r="P177" s="44">
        <v>0</v>
      </c>
      <c r="Q177" s="44">
        <v>0</v>
      </c>
      <c r="R177" s="44">
        <v>0</v>
      </c>
      <c r="S177" s="44">
        <v>95</v>
      </c>
      <c r="T177" s="44">
        <v>0</v>
      </c>
      <c r="U177" s="15" t="str">
        <f t="shared" si="70"/>
        <v>нд</v>
      </c>
      <c r="V177" s="19" t="str">
        <f t="shared" si="71"/>
        <v>нд</v>
      </c>
      <c r="W177" s="15" t="str">
        <f t="shared" si="72"/>
        <v>нд</v>
      </c>
      <c r="X177" s="62" t="str">
        <f t="shared" si="73"/>
        <v>нд</v>
      </c>
      <c r="Y177" s="28" t="s">
        <v>1263</v>
      </c>
    </row>
    <row r="178" spans="1:25" ht="94.5">
      <c r="A178" s="30" t="s">
        <v>296</v>
      </c>
      <c r="B178" s="43" t="s">
        <v>1217</v>
      </c>
      <c r="C178" s="29" t="s">
        <v>1218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15">
        <f t="shared" si="70"/>
        <v>0</v>
      </c>
      <c r="V178" s="19" t="str">
        <f t="shared" si="71"/>
        <v>-</v>
      </c>
      <c r="W178" s="15">
        <f t="shared" si="72"/>
        <v>0</v>
      </c>
      <c r="X178" s="62" t="str">
        <f t="shared" si="73"/>
        <v>-</v>
      </c>
      <c r="Y178" s="28" t="s">
        <v>110</v>
      </c>
    </row>
    <row r="179" spans="1:25" ht="63">
      <c r="A179" s="30" t="s">
        <v>296</v>
      </c>
      <c r="B179" s="43" t="s">
        <v>1219</v>
      </c>
      <c r="C179" s="29" t="s">
        <v>1220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15">
        <f t="shared" si="70"/>
        <v>0</v>
      </c>
      <c r="V179" s="19" t="str">
        <f t="shared" si="71"/>
        <v>-</v>
      </c>
      <c r="W179" s="15">
        <f t="shared" si="72"/>
        <v>0</v>
      </c>
      <c r="X179" s="62" t="str">
        <f t="shared" si="73"/>
        <v>-</v>
      </c>
      <c r="Y179" s="28" t="s">
        <v>110</v>
      </c>
    </row>
    <row r="180" spans="1:25" ht="63">
      <c r="A180" s="30" t="s">
        <v>296</v>
      </c>
      <c r="B180" s="43" t="s">
        <v>1221</v>
      </c>
      <c r="C180" s="29" t="s">
        <v>1222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15">
        <f t="shared" si="70"/>
        <v>0</v>
      </c>
      <c r="V180" s="19" t="str">
        <f t="shared" si="71"/>
        <v>-</v>
      </c>
      <c r="W180" s="15">
        <f t="shared" si="72"/>
        <v>0</v>
      </c>
      <c r="X180" s="62" t="str">
        <f t="shared" si="73"/>
        <v>-</v>
      </c>
      <c r="Y180" s="28" t="s">
        <v>110</v>
      </c>
    </row>
    <row r="181" spans="1:25">
      <c r="A181" s="30" t="s">
        <v>296</v>
      </c>
      <c r="B181" s="43" t="s">
        <v>1223</v>
      </c>
      <c r="C181" s="29" t="s">
        <v>1224</v>
      </c>
      <c r="D181" s="44">
        <v>0</v>
      </c>
      <c r="E181" s="44" t="s">
        <v>110</v>
      </c>
      <c r="F181" s="44" t="s">
        <v>110</v>
      </c>
      <c r="G181" s="44" t="s">
        <v>110</v>
      </c>
      <c r="H181" s="44" t="s">
        <v>110</v>
      </c>
      <c r="I181" s="44" t="s">
        <v>110</v>
      </c>
      <c r="J181" s="44" t="s">
        <v>110</v>
      </c>
      <c r="K181" s="44" t="s">
        <v>110</v>
      </c>
      <c r="L181" s="44" t="s">
        <v>110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15" t="str">
        <f t="shared" si="70"/>
        <v>нд</v>
      </c>
      <c r="V181" s="19" t="str">
        <f t="shared" si="71"/>
        <v>нд</v>
      </c>
      <c r="W181" s="15" t="str">
        <f t="shared" si="72"/>
        <v>нд</v>
      </c>
      <c r="X181" s="62" t="str">
        <f t="shared" si="73"/>
        <v>нд</v>
      </c>
      <c r="Y181" s="28" t="s">
        <v>110</v>
      </c>
    </row>
    <row r="182" spans="1:25">
      <c r="A182" s="30" t="s">
        <v>296</v>
      </c>
      <c r="B182" s="43" t="s">
        <v>1225</v>
      </c>
      <c r="C182" s="29" t="s">
        <v>1226</v>
      </c>
      <c r="D182" s="44">
        <v>1.1355932203389831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15">
        <f t="shared" si="70"/>
        <v>0</v>
      </c>
      <c r="V182" s="19" t="str">
        <f t="shared" si="71"/>
        <v>-</v>
      </c>
      <c r="W182" s="15">
        <f t="shared" si="72"/>
        <v>0</v>
      </c>
      <c r="X182" s="62" t="str">
        <f t="shared" si="73"/>
        <v>-</v>
      </c>
      <c r="Y182" s="28" t="s">
        <v>110</v>
      </c>
    </row>
    <row r="183" spans="1:25">
      <c r="A183" s="30" t="s">
        <v>296</v>
      </c>
      <c r="B183" s="43" t="s">
        <v>1227</v>
      </c>
      <c r="C183" s="29" t="s">
        <v>1228</v>
      </c>
      <c r="D183" s="44">
        <v>0.58644067796610166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15">
        <f t="shared" si="70"/>
        <v>0</v>
      </c>
      <c r="V183" s="19" t="str">
        <f t="shared" si="71"/>
        <v>-</v>
      </c>
      <c r="W183" s="15">
        <f t="shared" si="72"/>
        <v>0</v>
      </c>
      <c r="X183" s="62" t="str">
        <f t="shared" si="73"/>
        <v>-</v>
      </c>
      <c r="Y183" s="28" t="s">
        <v>110</v>
      </c>
    </row>
    <row r="184" spans="1:25" ht="47.25">
      <c r="A184" s="30" t="s">
        <v>296</v>
      </c>
      <c r="B184" s="43" t="s">
        <v>1229</v>
      </c>
      <c r="C184" s="29" t="s">
        <v>1230</v>
      </c>
      <c r="D184" s="44">
        <v>0.46020145762711862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15">
        <f t="shared" si="70"/>
        <v>0</v>
      </c>
      <c r="V184" s="19" t="str">
        <f t="shared" si="71"/>
        <v>-</v>
      </c>
      <c r="W184" s="15">
        <f t="shared" si="72"/>
        <v>0</v>
      </c>
      <c r="X184" s="62" t="str">
        <f t="shared" si="73"/>
        <v>-</v>
      </c>
      <c r="Y184" s="28" t="s">
        <v>110</v>
      </c>
    </row>
    <row r="185" spans="1:25" ht="78.75">
      <c r="A185" s="30" t="s">
        <v>296</v>
      </c>
      <c r="B185" s="43" t="s">
        <v>1231</v>
      </c>
      <c r="C185" s="29" t="s">
        <v>1232</v>
      </c>
      <c r="D185" s="44">
        <v>0.145477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15">
        <f t="shared" si="70"/>
        <v>0</v>
      </c>
      <c r="V185" s="19" t="str">
        <f t="shared" si="71"/>
        <v>-</v>
      </c>
      <c r="W185" s="15">
        <f t="shared" si="72"/>
        <v>0</v>
      </c>
      <c r="X185" s="62" t="str">
        <f t="shared" si="73"/>
        <v>-</v>
      </c>
      <c r="Y185" s="28" t="s">
        <v>110</v>
      </c>
    </row>
    <row r="186" spans="1:25" ht="78.75">
      <c r="A186" s="30" t="s">
        <v>296</v>
      </c>
      <c r="B186" s="43" t="s">
        <v>1233</v>
      </c>
      <c r="C186" s="29" t="s">
        <v>1234</v>
      </c>
      <c r="D186" s="44">
        <v>4.9269416666666697</v>
      </c>
      <c r="E186" s="44">
        <v>0</v>
      </c>
      <c r="F186" s="44">
        <v>4.926941666666667</v>
      </c>
      <c r="G186" s="44">
        <v>0</v>
      </c>
      <c r="H186" s="44">
        <v>0</v>
      </c>
      <c r="I186" s="44">
        <v>0</v>
      </c>
      <c r="J186" s="44">
        <v>0</v>
      </c>
      <c r="K186" s="44">
        <v>27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15">
        <f t="shared" si="70"/>
        <v>0</v>
      </c>
      <c r="V186" s="19" t="str">
        <f t="shared" si="71"/>
        <v>-</v>
      </c>
      <c r="W186" s="15">
        <f t="shared" si="72"/>
        <v>-4.926941666666667</v>
      </c>
      <c r="X186" s="62">
        <f t="shared" si="73"/>
        <v>-100</v>
      </c>
      <c r="Y186" s="28" t="s">
        <v>1279</v>
      </c>
    </row>
    <row r="187" spans="1:25" ht="31.5">
      <c r="A187" s="30" t="s">
        <v>296</v>
      </c>
      <c r="B187" s="43" t="s">
        <v>1235</v>
      </c>
      <c r="C187" s="29" t="s">
        <v>1236</v>
      </c>
      <c r="D187" s="44">
        <v>6.0311583333333303</v>
      </c>
      <c r="E187" s="44">
        <v>0</v>
      </c>
      <c r="F187" s="44">
        <v>6.0311583333333303</v>
      </c>
      <c r="G187" s="44">
        <v>0</v>
      </c>
      <c r="H187" s="44">
        <v>0</v>
      </c>
      <c r="I187" s="44">
        <v>0</v>
      </c>
      <c r="J187" s="44">
        <v>0</v>
      </c>
      <c r="K187" s="44">
        <v>1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15">
        <f t="shared" si="70"/>
        <v>0</v>
      </c>
      <c r="V187" s="19" t="str">
        <f t="shared" si="71"/>
        <v>-</v>
      </c>
      <c r="W187" s="15">
        <f t="shared" si="72"/>
        <v>-6.0311583333333303</v>
      </c>
      <c r="X187" s="62">
        <f t="shared" si="73"/>
        <v>-100</v>
      </c>
      <c r="Y187" s="28" t="s">
        <v>1279</v>
      </c>
    </row>
    <row r="188" spans="1:25">
      <c r="A188" s="30" t="s">
        <v>296</v>
      </c>
      <c r="B188" s="43" t="s">
        <v>1237</v>
      </c>
      <c r="C188" s="29" t="s">
        <v>1238</v>
      </c>
      <c r="D188" s="44">
        <v>0</v>
      </c>
      <c r="E188" s="44">
        <v>0</v>
      </c>
      <c r="F188" s="44" t="s">
        <v>110</v>
      </c>
      <c r="G188" s="44" t="s">
        <v>110</v>
      </c>
      <c r="H188" s="44" t="s">
        <v>110</v>
      </c>
      <c r="I188" s="44" t="s">
        <v>110</v>
      </c>
      <c r="J188" s="44" t="s">
        <v>110</v>
      </c>
      <c r="K188" s="44" t="s">
        <v>110</v>
      </c>
      <c r="L188" s="44" t="s">
        <v>110</v>
      </c>
      <c r="M188" s="44">
        <v>0</v>
      </c>
      <c r="N188" s="44">
        <v>24.965226999999999</v>
      </c>
      <c r="O188" s="44">
        <v>0</v>
      </c>
      <c r="P188" s="44">
        <v>0</v>
      </c>
      <c r="Q188" s="44">
        <v>0</v>
      </c>
      <c r="R188" s="44">
        <v>0</v>
      </c>
      <c r="S188" s="44">
        <v>1</v>
      </c>
      <c r="T188" s="44">
        <v>0</v>
      </c>
      <c r="U188" s="15">
        <f t="shared" si="70"/>
        <v>0</v>
      </c>
      <c r="V188" s="19" t="str">
        <f t="shared" si="71"/>
        <v>-</v>
      </c>
      <c r="W188" s="15" t="str">
        <f t="shared" si="72"/>
        <v>нд</v>
      </c>
      <c r="X188" s="62" t="str">
        <f t="shared" si="73"/>
        <v>нд</v>
      </c>
      <c r="Y188" s="28" t="s">
        <v>1282</v>
      </c>
    </row>
    <row r="189" spans="1:25">
      <c r="A189" s="30" t="s">
        <v>296</v>
      </c>
      <c r="B189" s="43" t="s">
        <v>1239</v>
      </c>
      <c r="C189" s="29" t="s">
        <v>1240</v>
      </c>
      <c r="D189" s="44">
        <v>0</v>
      </c>
      <c r="E189" s="44">
        <v>0</v>
      </c>
      <c r="F189" s="44" t="s">
        <v>110</v>
      </c>
      <c r="G189" s="44" t="s">
        <v>110</v>
      </c>
      <c r="H189" s="44" t="s">
        <v>110</v>
      </c>
      <c r="I189" s="44" t="s">
        <v>110</v>
      </c>
      <c r="J189" s="44" t="s">
        <v>110</v>
      </c>
      <c r="K189" s="44" t="s">
        <v>110</v>
      </c>
      <c r="L189" s="44" t="s">
        <v>110</v>
      </c>
      <c r="M189" s="44">
        <v>0</v>
      </c>
      <c r="N189" s="44">
        <v>9.9984219999999997</v>
      </c>
      <c r="O189" s="44">
        <v>0</v>
      </c>
      <c r="P189" s="44">
        <v>0</v>
      </c>
      <c r="Q189" s="44">
        <v>0</v>
      </c>
      <c r="R189" s="44">
        <v>0</v>
      </c>
      <c r="S189" s="44">
        <v>1</v>
      </c>
      <c r="T189" s="44">
        <v>0</v>
      </c>
      <c r="U189" s="15">
        <f t="shared" si="70"/>
        <v>0</v>
      </c>
      <c r="V189" s="19" t="str">
        <f t="shared" si="71"/>
        <v>-</v>
      </c>
      <c r="W189" s="15" t="str">
        <f t="shared" si="72"/>
        <v>нд</v>
      </c>
      <c r="X189" s="62" t="str">
        <f t="shared" si="73"/>
        <v>нд</v>
      </c>
      <c r="Y189" s="28" t="s">
        <v>1282</v>
      </c>
    </row>
    <row r="190" spans="1:25" ht="31.5">
      <c r="A190" s="324"/>
      <c r="B190" s="325" t="s">
        <v>233</v>
      </c>
      <c r="C190" s="98" t="s">
        <v>234</v>
      </c>
      <c r="D190" s="114"/>
      <c r="E190" s="114"/>
      <c r="F190" s="114"/>
      <c r="G190" s="114"/>
      <c r="H190" s="114"/>
      <c r="I190" s="114"/>
      <c r="J190" s="114"/>
      <c r="K190" s="114"/>
      <c r="L190" s="114"/>
      <c r="M190" s="44"/>
      <c r="N190" s="44"/>
      <c r="O190" s="44"/>
      <c r="P190" s="44"/>
      <c r="Q190" s="44"/>
      <c r="R190" s="44"/>
      <c r="S190" s="44"/>
      <c r="T190" s="28"/>
      <c r="U190" s="15"/>
      <c r="V190" s="19"/>
      <c r="W190" s="15"/>
      <c r="X190" s="19"/>
      <c r="Y190" s="28"/>
    </row>
    <row r="191" spans="1:25">
      <c r="V191" s="63"/>
    </row>
    <row r="192" spans="1:25">
      <c r="V192" s="63"/>
    </row>
    <row r="193" spans="22:22">
      <c r="V193" s="63"/>
    </row>
    <row r="194" spans="22:22">
      <c r="V194" s="63"/>
    </row>
    <row r="195" spans="22:22">
      <c r="V195" s="63"/>
    </row>
    <row r="196" spans="22:22">
      <c r="V196" s="63"/>
    </row>
    <row r="197" spans="22:22">
      <c r="V197" s="63"/>
    </row>
    <row r="198" spans="22:22">
      <c r="V198" s="63"/>
    </row>
    <row r="199" spans="22:22">
      <c r="V199" s="63"/>
    </row>
    <row r="200" spans="22:22">
      <c r="V200" s="63"/>
    </row>
    <row r="201" spans="22:22">
      <c r="V201" s="63"/>
    </row>
    <row r="202" spans="22:22">
      <c r="V202" s="63"/>
    </row>
    <row r="203" spans="22:22">
      <c r="V203" s="63"/>
    </row>
    <row r="204" spans="22:22">
      <c r="V204" s="63"/>
    </row>
    <row r="205" spans="22:22">
      <c r="V205" s="63"/>
    </row>
  </sheetData>
  <autoFilter ref="A20:Y190"/>
  <customSheetViews>
    <customSheetView guid="{D864B433-C0A3-4601-B547-F201DA886619}" scale="90" showAutoFilter="1" topLeftCell="A13">
      <pane xSplit="3" ySplit="8" topLeftCell="D21" activePane="bottomRight" state="frozen"/>
      <selection pane="bottomRight" activeCell="C25" sqref="C25"/>
      <pageMargins left="0.78740157480314965" right="0.39370078740157483" top="0.78740157480314965" bottom="0.78740157480314965" header="0.51181102362204722" footer="0.51181102362204722"/>
      <printOptions horizontalCentered="1"/>
      <pageSetup paperSize="9" scale="49" fitToHeight="0" orientation="landscape" r:id="rId1"/>
      <headerFooter alignWithMargins="0"/>
      <autoFilter ref="A20:AZ284"/>
    </customSheetView>
    <customSheetView guid="{2BD29261-A8D7-4115-BDA7-B024C50421F9}" scale="90" showAutoFilter="1" topLeftCell="A13">
      <pane xSplit="3" ySplit="8" topLeftCell="D21" activePane="bottomRight" state="frozen"/>
      <selection pane="bottomRight" activeCell="F36" sqref="F36"/>
      <pageMargins left="0.78740157480314965" right="0.39370078740157483" top="0.78740157480314965" bottom="0.78740157480314965" header="0.51181102362204722" footer="0.51181102362204722"/>
      <printOptions horizontalCentered="1"/>
      <pageSetup paperSize="9" scale="49" fitToHeight="0" orientation="landscape" r:id="rId2"/>
      <headerFooter alignWithMargins="0"/>
      <autoFilter ref="A20:AZ284"/>
    </customSheetView>
  </customSheetViews>
  <mergeCells count="21">
    <mergeCell ref="A13:Y13"/>
    <mergeCell ref="A14:Y14"/>
    <mergeCell ref="A15:A19"/>
    <mergeCell ref="B15:B19"/>
    <mergeCell ref="C15:C19"/>
    <mergeCell ref="D15:D19"/>
    <mergeCell ref="E15:T15"/>
    <mergeCell ref="U15:X17"/>
    <mergeCell ref="Y15:Y19"/>
    <mergeCell ref="E16:L17"/>
    <mergeCell ref="M16:T17"/>
    <mergeCell ref="F18:L18"/>
    <mergeCell ref="N18:T18"/>
    <mergeCell ref="U18:V18"/>
    <mergeCell ref="W18:X18"/>
    <mergeCell ref="A12:Y12"/>
    <mergeCell ref="A4:Y4"/>
    <mergeCell ref="A5:Y5"/>
    <mergeCell ref="A7:Y7"/>
    <mergeCell ref="A8:Y8"/>
    <mergeCell ref="A10:Y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89"/>
  <sheetViews>
    <sheetView zoomScale="70" zoomScaleNormal="70" zoomScaleSheetLayoutView="80" workbookViewId="0">
      <selection activeCell="H24" sqref="H24"/>
    </sheetView>
  </sheetViews>
  <sheetFormatPr defaultRowHeight="15.75"/>
  <cols>
    <col min="1" max="1" width="9.75" style="4" customWidth="1"/>
    <col min="2" max="2" width="55.25" style="4" customWidth="1"/>
    <col min="3" max="3" width="22.875" style="4" customWidth="1"/>
    <col min="4" max="4" width="20.5" style="4" customWidth="1"/>
    <col min="5" max="5" width="8.625" style="4" customWidth="1"/>
    <col min="6" max="6" width="11.625" style="4" customWidth="1"/>
    <col min="7" max="24" width="8.625" style="4" customWidth="1"/>
    <col min="25" max="25" width="54.875" style="4" customWidth="1"/>
    <col min="26" max="16384" width="9" style="4"/>
  </cols>
  <sheetData>
    <row r="1" spans="1:29" ht="18.75">
      <c r="Y1" s="20" t="s">
        <v>43</v>
      </c>
    </row>
    <row r="2" spans="1:29" ht="18.75">
      <c r="Y2" s="21" t="s">
        <v>1</v>
      </c>
    </row>
    <row r="3" spans="1:29" ht="18.75">
      <c r="Y3" s="21" t="s">
        <v>2</v>
      </c>
    </row>
    <row r="4" spans="1:29" s="14" customFormat="1" ht="18.75">
      <c r="A4" s="253" t="s">
        <v>44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</row>
    <row r="5" spans="1:29" s="9" customFormat="1" ht="18.75">
      <c r="A5" s="236" t="str">
        <f>'3 ОС'!A5:Y5</f>
        <v>за 2019 год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</row>
    <row r="6" spans="1:29" s="9" customFormat="1" ht="18.7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</row>
    <row r="7" spans="1:29" s="9" customFormat="1" ht="18.75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</row>
    <row r="8" spans="1:29">
      <c r="A8" s="247" t="s">
        <v>45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</row>
    <row r="9" spans="1:29" s="95" customFormat="1">
      <c r="A9" s="94"/>
      <c r="B9" s="94"/>
      <c r="C9" s="94"/>
      <c r="D9" s="94"/>
      <c r="E9" s="94"/>
      <c r="F9" s="99"/>
      <c r="G9" s="99"/>
      <c r="H9" s="99"/>
      <c r="I9" s="99"/>
      <c r="J9" s="99"/>
      <c r="K9" s="99"/>
      <c r="M9" s="99"/>
      <c r="N9" s="99"/>
      <c r="O9" s="99"/>
      <c r="P9" s="99"/>
      <c r="Q9" s="99"/>
      <c r="R9" s="99"/>
      <c r="S9" s="94"/>
      <c r="T9" s="94"/>
      <c r="U9" s="94"/>
      <c r="V9" s="94"/>
      <c r="W9" s="94"/>
      <c r="X9" s="94"/>
      <c r="Y9" s="94"/>
    </row>
    <row r="10" spans="1:29" ht="18.75">
      <c r="A10" s="237" t="str">
        <f>'3 ОС'!A10:Y10</f>
        <v>Год раскрытия информации: 2020 год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</row>
    <row r="11" spans="1:29"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29" ht="18.75">
      <c r="A12" s="266" t="str">
        <f>'3 ОС'!A12:Y12</f>
        <v>Утвержденные плановые значения показателей приведены в соответствии с приказом Минэнерго России от 15.11.2019 № 8@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</row>
    <row r="13" spans="1:29">
      <c r="A13" s="247" t="s">
        <v>938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</row>
    <row r="14" spans="1:29">
      <c r="A14" s="267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345"/>
      <c r="AA14" s="345"/>
      <c r="AB14" s="345"/>
      <c r="AC14" s="345"/>
    </row>
    <row r="15" spans="1:29">
      <c r="A15" s="249" t="s">
        <v>5</v>
      </c>
      <c r="B15" s="252" t="s">
        <v>6</v>
      </c>
      <c r="C15" s="252" t="s">
        <v>7</v>
      </c>
      <c r="D15" s="268" t="s">
        <v>46</v>
      </c>
      <c r="E15" s="254" t="s">
        <v>250</v>
      </c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6"/>
      <c r="S15" s="254" t="s">
        <v>251</v>
      </c>
      <c r="T15" s="255"/>
      <c r="U15" s="255"/>
      <c r="V15" s="255"/>
      <c r="W15" s="255"/>
      <c r="X15" s="256"/>
      <c r="Y15" s="233" t="s">
        <v>10</v>
      </c>
    </row>
    <row r="16" spans="1:29">
      <c r="A16" s="250"/>
      <c r="B16" s="252"/>
      <c r="C16" s="252"/>
      <c r="D16" s="269"/>
      <c r="E16" s="260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2"/>
      <c r="S16" s="257"/>
      <c r="T16" s="258"/>
      <c r="U16" s="258"/>
      <c r="V16" s="258"/>
      <c r="W16" s="258"/>
      <c r="X16" s="259"/>
      <c r="Y16" s="233"/>
    </row>
    <row r="17" spans="1:25">
      <c r="A17" s="250"/>
      <c r="B17" s="252"/>
      <c r="C17" s="252"/>
      <c r="D17" s="269"/>
      <c r="E17" s="252" t="s">
        <v>11</v>
      </c>
      <c r="F17" s="252"/>
      <c r="G17" s="252"/>
      <c r="H17" s="252"/>
      <c r="I17" s="252"/>
      <c r="J17" s="252"/>
      <c r="K17" s="252"/>
      <c r="L17" s="263" t="s">
        <v>12</v>
      </c>
      <c r="M17" s="264"/>
      <c r="N17" s="264"/>
      <c r="O17" s="264"/>
      <c r="P17" s="264"/>
      <c r="Q17" s="264"/>
      <c r="R17" s="265"/>
      <c r="S17" s="260"/>
      <c r="T17" s="261"/>
      <c r="U17" s="261"/>
      <c r="V17" s="261"/>
      <c r="W17" s="261"/>
      <c r="X17" s="262"/>
      <c r="Y17" s="233"/>
    </row>
    <row r="18" spans="1:25" ht="47.25">
      <c r="A18" s="251"/>
      <c r="B18" s="252"/>
      <c r="C18" s="252"/>
      <c r="D18" s="270"/>
      <c r="E18" s="2" t="s">
        <v>47</v>
      </c>
      <c r="F18" s="2" t="s">
        <v>37</v>
      </c>
      <c r="G18" s="2" t="s">
        <v>38</v>
      </c>
      <c r="H18" s="112" t="s">
        <v>39</v>
      </c>
      <c r="I18" s="2" t="s">
        <v>40</v>
      </c>
      <c r="J18" s="2" t="s">
        <v>229</v>
      </c>
      <c r="K18" s="2" t="s">
        <v>228</v>
      </c>
      <c r="L18" s="2" t="s">
        <v>47</v>
      </c>
      <c r="M18" s="2" t="s">
        <v>37</v>
      </c>
      <c r="N18" s="2" t="s">
        <v>38</v>
      </c>
      <c r="O18" s="112" t="s">
        <v>39</v>
      </c>
      <c r="P18" s="2" t="s">
        <v>40</v>
      </c>
      <c r="Q18" s="2" t="s">
        <v>229</v>
      </c>
      <c r="R18" s="2" t="s">
        <v>228</v>
      </c>
      <c r="S18" s="2" t="s">
        <v>37</v>
      </c>
      <c r="T18" s="2" t="s">
        <v>38</v>
      </c>
      <c r="U18" s="112" t="s">
        <v>39</v>
      </c>
      <c r="V18" s="2" t="s">
        <v>40</v>
      </c>
      <c r="W18" s="2" t="s">
        <v>228</v>
      </c>
      <c r="X18" s="2" t="s">
        <v>229</v>
      </c>
      <c r="Y18" s="233"/>
    </row>
    <row r="19" spans="1:25">
      <c r="A19" s="114">
        <v>1</v>
      </c>
      <c r="B19" s="114">
        <v>2</v>
      </c>
      <c r="C19" s="114">
        <v>3</v>
      </c>
      <c r="D19" s="114">
        <v>4</v>
      </c>
      <c r="E19" s="114">
        <v>5</v>
      </c>
      <c r="F19" s="114">
        <v>6</v>
      </c>
      <c r="G19" s="114">
        <v>7</v>
      </c>
      <c r="H19" s="114">
        <v>8</v>
      </c>
      <c r="I19" s="114">
        <v>9</v>
      </c>
      <c r="J19" s="114">
        <v>10</v>
      </c>
      <c r="K19" s="114">
        <v>11</v>
      </c>
      <c r="L19" s="114">
        <v>12</v>
      </c>
      <c r="M19" s="114">
        <v>13</v>
      </c>
      <c r="N19" s="114">
        <v>14</v>
      </c>
      <c r="O19" s="114">
        <v>15</v>
      </c>
      <c r="P19" s="114">
        <v>16</v>
      </c>
      <c r="Q19" s="114">
        <v>17</v>
      </c>
      <c r="R19" s="114">
        <v>18</v>
      </c>
      <c r="S19" s="114">
        <v>19</v>
      </c>
      <c r="T19" s="114">
        <v>20</v>
      </c>
      <c r="U19" s="114">
        <v>21</v>
      </c>
      <c r="V19" s="114">
        <v>22</v>
      </c>
      <c r="W19" s="114">
        <v>23</v>
      </c>
      <c r="X19" s="114">
        <v>24</v>
      </c>
      <c r="Y19" s="114">
        <v>25</v>
      </c>
    </row>
    <row r="20" spans="1:25">
      <c r="A20" s="25">
        <v>0</v>
      </c>
      <c r="B20" s="15" t="s">
        <v>939</v>
      </c>
      <c r="C20" s="15" t="s">
        <v>234</v>
      </c>
      <c r="D20" s="15" t="s">
        <v>110</v>
      </c>
      <c r="E20" s="22" t="s">
        <v>110</v>
      </c>
      <c r="F20" s="22">
        <f>SUM(F21:F26)</f>
        <v>80</v>
      </c>
      <c r="G20" s="22">
        <f t="shared" ref="G20:R20" si="0">SUM(G21:G26)</f>
        <v>0</v>
      </c>
      <c r="H20" s="22">
        <f t="shared" si="0"/>
        <v>57.588000000000008</v>
      </c>
      <c r="I20" s="22">
        <f t="shared" si="0"/>
        <v>0</v>
      </c>
      <c r="J20" s="22">
        <f t="shared" si="0"/>
        <v>12</v>
      </c>
      <c r="K20" s="22">
        <f t="shared" si="0"/>
        <v>0</v>
      </c>
      <c r="L20" s="22" t="str">
        <f t="shared" ref="L20:L29" si="1">L91</f>
        <v>нд</v>
      </c>
      <c r="M20" s="22">
        <f t="shared" si="0"/>
        <v>85.492999999999995</v>
      </c>
      <c r="N20" s="22">
        <f t="shared" si="0"/>
        <v>0</v>
      </c>
      <c r="O20" s="22">
        <f t="shared" si="0"/>
        <v>55.971500000000006</v>
      </c>
      <c r="P20" s="22">
        <f t="shared" si="0"/>
        <v>0</v>
      </c>
      <c r="Q20" s="22">
        <f t="shared" si="0"/>
        <v>19</v>
      </c>
      <c r="R20" s="22">
        <f t="shared" si="0"/>
        <v>0</v>
      </c>
      <c r="S20" s="15">
        <f t="shared" ref="S20:S77" si="2">IF(F20="нд","нд",M20-F20)</f>
        <v>5.492999999999995</v>
      </c>
      <c r="T20" s="15">
        <f t="shared" ref="T20:T77" si="3">IF(G20="нд","нд",N20-G20)</f>
        <v>0</v>
      </c>
      <c r="U20" s="15">
        <f t="shared" ref="U20:U77" si="4">IF(H20="нд","нд",O20-H20)</f>
        <v>-1.616500000000002</v>
      </c>
      <c r="V20" s="15">
        <f t="shared" ref="V20:W77" si="5">IF(I20="нд","нд",P20-I20)</f>
        <v>0</v>
      </c>
      <c r="W20" s="15">
        <f t="shared" si="5"/>
        <v>7</v>
      </c>
      <c r="X20" s="25">
        <f t="shared" ref="X20:X77" si="6">IF(K20="нд","нд",R20-K20)</f>
        <v>0</v>
      </c>
      <c r="Y20" s="29" t="s">
        <v>110</v>
      </c>
    </row>
    <row r="21" spans="1:25">
      <c r="A21" s="25" t="s">
        <v>940</v>
      </c>
      <c r="B21" s="15" t="s">
        <v>941</v>
      </c>
      <c r="C21" s="15" t="s">
        <v>234</v>
      </c>
      <c r="D21" s="346" t="s">
        <v>110</v>
      </c>
      <c r="E21" s="22" t="s">
        <v>110</v>
      </c>
      <c r="F21" s="22">
        <f>F28</f>
        <v>80</v>
      </c>
      <c r="G21" s="22">
        <f t="shared" ref="G21:R21" si="7">G28</f>
        <v>0</v>
      </c>
      <c r="H21" s="22">
        <f t="shared" si="7"/>
        <v>57.588000000000008</v>
      </c>
      <c r="I21" s="22">
        <f t="shared" si="7"/>
        <v>0</v>
      </c>
      <c r="J21" s="22">
        <f t="shared" si="7"/>
        <v>9</v>
      </c>
      <c r="K21" s="22">
        <f t="shared" si="7"/>
        <v>0</v>
      </c>
      <c r="L21" s="22" t="str">
        <f t="shared" si="1"/>
        <v>нд</v>
      </c>
      <c r="M21" s="22">
        <f t="shared" si="7"/>
        <v>80</v>
      </c>
      <c r="N21" s="22">
        <f t="shared" si="7"/>
        <v>0</v>
      </c>
      <c r="O21" s="22">
        <f t="shared" si="7"/>
        <v>55.971500000000006</v>
      </c>
      <c r="P21" s="22">
        <f t="shared" si="7"/>
        <v>0</v>
      </c>
      <c r="Q21" s="22">
        <f t="shared" si="7"/>
        <v>11</v>
      </c>
      <c r="R21" s="22">
        <f t="shared" si="7"/>
        <v>0</v>
      </c>
      <c r="S21" s="15">
        <f t="shared" si="2"/>
        <v>0</v>
      </c>
      <c r="T21" s="15">
        <f t="shared" si="3"/>
        <v>0</v>
      </c>
      <c r="U21" s="15">
        <f t="shared" si="4"/>
        <v>-1.616500000000002</v>
      </c>
      <c r="V21" s="15">
        <f t="shared" si="5"/>
        <v>0</v>
      </c>
      <c r="W21" s="15">
        <f t="shared" si="5"/>
        <v>2</v>
      </c>
      <c r="X21" s="25">
        <f t="shared" si="6"/>
        <v>0</v>
      </c>
      <c r="Y21" s="29" t="s">
        <v>110</v>
      </c>
    </row>
    <row r="22" spans="1:25" ht="31.5">
      <c r="A22" s="25" t="s">
        <v>942</v>
      </c>
      <c r="B22" s="15" t="s">
        <v>943</v>
      </c>
      <c r="C22" s="15" t="s">
        <v>234</v>
      </c>
      <c r="D22" s="346" t="s">
        <v>110</v>
      </c>
      <c r="E22" s="22" t="s">
        <v>110</v>
      </c>
      <c r="F22" s="22">
        <f>F93</f>
        <v>0</v>
      </c>
      <c r="G22" s="22">
        <f t="shared" ref="G22:R22" si="8">G93</f>
        <v>0</v>
      </c>
      <c r="H22" s="22">
        <f t="shared" si="8"/>
        <v>0</v>
      </c>
      <c r="I22" s="22">
        <f t="shared" si="8"/>
        <v>0</v>
      </c>
      <c r="J22" s="22">
        <f t="shared" si="8"/>
        <v>3</v>
      </c>
      <c r="K22" s="22">
        <f t="shared" si="8"/>
        <v>0</v>
      </c>
      <c r="L22" s="22">
        <f t="shared" si="1"/>
        <v>15</v>
      </c>
      <c r="M22" s="22">
        <f t="shared" si="8"/>
        <v>0</v>
      </c>
      <c r="N22" s="22">
        <f t="shared" si="8"/>
        <v>0</v>
      </c>
      <c r="O22" s="22">
        <f t="shared" si="8"/>
        <v>0</v>
      </c>
      <c r="P22" s="22">
        <f t="shared" si="8"/>
        <v>0</v>
      </c>
      <c r="Q22" s="22">
        <f t="shared" si="8"/>
        <v>6</v>
      </c>
      <c r="R22" s="22">
        <f t="shared" si="8"/>
        <v>0</v>
      </c>
      <c r="S22" s="15">
        <f t="shared" si="2"/>
        <v>0</v>
      </c>
      <c r="T22" s="15">
        <f t="shared" si="3"/>
        <v>0</v>
      </c>
      <c r="U22" s="15">
        <f t="shared" si="4"/>
        <v>0</v>
      </c>
      <c r="V22" s="15">
        <f t="shared" si="5"/>
        <v>0</v>
      </c>
      <c r="W22" s="15">
        <f t="shared" si="5"/>
        <v>3</v>
      </c>
      <c r="X22" s="25">
        <f t="shared" si="6"/>
        <v>0</v>
      </c>
      <c r="Y22" s="29" t="s">
        <v>110</v>
      </c>
    </row>
    <row r="23" spans="1:25" ht="47.25">
      <c r="A23" s="71" t="s">
        <v>944</v>
      </c>
      <c r="B23" s="45" t="s">
        <v>945</v>
      </c>
      <c r="C23" s="16" t="s">
        <v>234</v>
      </c>
      <c r="D23" s="114" t="s">
        <v>110</v>
      </c>
      <c r="E23" s="46" t="s">
        <v>110</v>
      </c>
      <c r="F23" s="44">
        <f>F122</f>
        <v>0</v>
      </c>
      <c r="G23" s="44">
        <f t="shared" ref="G23:R23" si="9">G122</f>
        <v>0</v>
      </c>
      <c r="H23" s="44">
        <f t="shared" si="9"/>
        <v>0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22">
        <f t="shared" si="1"/>
        <v>15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>
        <f t="shared" si="9"/>
        <v>0</v>
      </c>
      <c r="Q23" s="44">
        <f t="shared" si="9"/>
        <v>0</v>
      </c>
      <c r="R23" s="44">
        <f t="shared" si="9"/>
        <v>0</v>
      </c>
      <c r="S23" s="29">
        <f>IF(F23="нд","нд",M23-F23)</f>
        <v>0</v>
      </c>
      <c r="T23" s="29">
        <f t="shared" si="3"/>
        <v>0</v>
      </c>
      <c r="U23" s="29">
        <f t="shared" si="4"/>
        <v>0</v>
      </c>
      <c r="V23" s="29">
        <f t="shared" si="5"/>
        <v>0</v>
      </c>
      <c r="W23" s="15">
        <f t="shared" si="5"/>
        <v>0</v>
      </c>
      <c r="X23" s="30">
        <f t="shared" si="6"/>
        <v>0</v>
      </c>
      <c r="Y23" s="29" t="str">
        <f>'5Вв'!AD23</f>
        <v>нд</v>
      </c>
    </row>
    <row r="24" spans="1:25" ht="31.5">
      <c r="A24" s="71" t="s">
        <v>946</v>
      </c>
      <c r="B24" s="45" t="s">
        <v>947</v>
      </c>
      <c r="C24" s="16" t="s">
        <v>234</v>
      </c>
      <c r="D24" s="114" t="s">
        <v>110</v>
      </c>
      <c r="E24" s="46" t="s">
        <v>110</v>
      </c>
      <c r="F24" s="44">
        <f>F126</f>
        <v>0</v>
      </c>
      <c r="G24" s="44">
        <f t="shared" ref="G24:R24" si="10">G126</f>
        <v>0</v>
      </c>
      <c r="H24" s="44">
        <f t="shared" si="10"/>
        <v>0</v>
      </c>
      <c r="I24" s="44">
        <f t="shared" si="10"/>
        <v>0</v>
      </c>
      <c r="J24" s="44">
        <f t="shared" si="10"/>
        <v>0</v>
      </c>
      <c r="K24" s="44">
        <f t="shared" si="10"/>
        <v>0</v>
      </c>
      <c r="L24" s="22">
        <f t="shared" si="1"/>
        <v>0</v>
      </c>
      <c r="M24" s="44">
        <f t="shared" si="10"/>
        <v>5.4930000000000012</v>
      </c>
      <c r="N24" s="44">
        <f t="shared" si="10"/>
        <v>0</v>
      </c>
      <c r="O24" s="44">
        <f t="shared" si="10"/>
        <v>0</v>
      </c>
      <c r="P24" s="44">
        <f t="shared" si="10"/>
        <v>0</v>
      </c>
      <c r="Q24" s="44">
        <f t="shared" si="10"/>
        <v>0</v>
      </c>
      <c r="R24" s="44">
        <f t="shared" si="10"/>
        <v>0</v>
      </c>
      <c r="S24" s="29">
        <f t="shared" si="2"/>
        <v>5.4930000000000012</v>
      </c>
      <c r="T24" s="29">
        <f t="shared" si="3"/>
        <v>0</v>
      </c>
      <c r="U24" s="29">
        <f t="shared" si="4"/>
        <v>0</v>
      </c>
      <c r="V24" s="29">
        <f t="shared" si="5"/>
        <v>0</v>
      </c>
      <c r="W24" s="15">
        <f t="shared" si="5"/>
        <v>0</v>
      </c>
      <c r="X24" s="30">
        <f t="shared" si="6"/>
        <v>0</v>
      </c>
      <c r="Y24" s="29" t="str">
        <f>'5Вв'!AD24</f>
        <v>нд</v>
      </c>
    </row>
    <row r="25" spans="1:25" ht="31.5">
      <c r="A25" s="25" t="s">
        <v>948</v>
      </c>
      <c r="B25" s="15" t="s">
        <v>949</v>
      </c>
      <c r="C25" s="15" t="s">
        <v>234</v>
      </c>
      <c r="D25" s="346" t="s">
        <v>110</v>
      </c>
      <c r="E25" s="22" t="s">
        <v>110</v>
      </c>
      <c r="F25" s="22">
        <f>F173</f>
        <v>0</v>
      </c>
      <c r="G25" s="22">
        <f t="shared" ref="G25:R25" si="11">G173</f>
        <v>0</v>
      </c>
      <c r="H25" s="22">
        <f t="shared" si="11"/>
        <v>0</v>
      </c>
      <c r="I25" s="22">
        <f t="shared" si="11"/>
        <v>0</v>
      </c>
      <c r="J25" s="22">
        <f t="shared" si="11"/>
        <v>0</v>
      </c>
      <c r="K25" s="22">
        <f t="shared" si="11"/>
        <v>0</v>
      </c>
      <c r="L25" s="22">
        <f t="shared" si="1"/>
        <v>15</v>
      </c>
      <c r="M25" s="22">
        <f t="shared" si="11"/>
        <v>0</v>
      </c>
      <c r="N25" s="22">
        <f t="shared" si="11"/>
        <v>0</v>
      </c>
      <c r="O25" s="22">
        <f t="shared" si="11"/>
        <v>0</v>
      </c>
      <c r="P25" s="22">
        <f t="shared" si="11"/>
        <v>0</v>
      </c>
      <c r="Q25" s="22">
        <f t="shared" si="11"/>
        <v>0</v>
      </c>
      <c r="R25" s="22">
        <f t="shared" si="11"/>
        <v>0</v>
      </c>
      <c r="S25" s="15">
        <f t="shared" si="2"/>
        <v>0</v>
      </c>
      <c r="T25" s="15">
        <f t="shared" si="3"/>
        <v>0</v>
      </c>
      <c r="U25" s="15">
        <f t="shared" si="4"/>
        <v>0</v>
      </c>
      <c r="V25" s="15">
        <f t="shared" si="5"/>
        <v>0</v>
      </c>
      <c r="W25" s="15">
        <f t="shared" si="5"/>
        <v>0</v>
      </c>
      <c r="X25" s="25">
        <f t="shared" si="6"/>
        <v>0</v>
      </c>
      <c r="Y25" s="29" t="s">
        <v>110</v>
      </c>
    </row>
    <row r="26" spans="1:25">
      <c r="A26" s="71" t="s">
        <v>950</v>
      </c>
      <c r="B26" s="45" t="s">
        <v>951</v>
      </c>
      <c r="C26" s="16" t="s">
        <v>234</v>
      </c>
      <c r="D26" s="114" t="s">
        <v>110</v>
      </c>
      <c r="E26" s="46" t="s">
        <v>110</v>
      </c>
      <c r="F26" s="44">
        <f>F174</f>
        <v>0</v>
      </c>
      <c r="G26" s="44">
        <f t="shared" ref="G26:R26" si="12">G174</f>
        <v>0</v>
      </c>
      <c r="H26" s="44">
        <f t="shared" si="12"/>
        <v>0</v>
      </c>
      <c r="I26" s="44">
        <f t="shared" si="12"/>
        <v>0</v>
      </c>
      <c r="J26" s="44">
        <f t="shared" si="12"/>
        <v>0</v>
      </c>
      <c r="K26" s="44">
        <f t="shared" si="12"/>
        <v>0</v>
      </c>
      <c r="L26" s="22">
        <f t="shared" si="1"/>
        <v>3</v>
      </c>
      <c r="M26" s="44">
        <f t="shared" si="12"/>
        <v>0</v>
      </c>
      <c r="N26" s="44">
        <f t="shared" si="12"/>
        <v>0</v>
      </c>
      <c r="O26" s="44">
        <f t="shared" si="12"/>
        <v>0</v>
      </c>
      <c r="P26" s="44">
        <f t="shared" si="12"/>
        <v>0</v>
      </c>
      <c r="Q26" s="44">
        <f t="shared" si="12"/>
        <v>2</v>
      </c>
      <c r="R26" s="44">
        <f t="shared" si="12"/>
        <v>0</v>
      </c>
      <c r="S26" s="29">
        <f t="shared" si="2"/>
        <v>0</v>
      </c>
      <c r="T26" s="29">
        <f t="shared" si="3"/>
        <v>0</v>
      </c>
      <c r="U26" s="29">
        <f t="shared" si="4"/>
        <v>0</v>
      </c>
      <c r="V26" s="29">
        <f t="shared" si="5"/>
        <v>0</v>
      </c>
      <c r="W26" s="15">
        <f t="shared" si="5"/>
        <v>2</v>
      </c>
      <c r="X26" s="30">
        <f t="shared" si="6"/>
        <v>0</v>
      </c>
      <c r="Y26" s="29" t="str">
        <f>'5Вв'!AD26</f>
        <v>нд</v>
      </c>
    </row>
    <row r="27" spans="1:25" s="18" customFormat="1">
      <c r="A27" s="347" t="s">
        <v>952</v>
      </c>
      <c r="B27" s="348" t="s">
        <v>256</v>
      </c>
      <c r="C27" s="349" t="s">
        <v>234</v>
      </c>
      <c r="D27" s="346" t="s">
        <v>110</v>
      </c>
      <c r="E27" s="350">
        <v>0</v>
      </c>
      <c r="F27" s="50">
        <v>80</v>
      </c>
      <c r="G27" s="50">
        <v>0</v>
      </c>
      <c r="H27" s="50">
        <v>57.588000000000008</v>
      </c>
      <c r="I27" s="50">
        <v>0</v>
      </c>
      <c r="J27" s="50">
        <v>12</v>
      </c>
      <c r="K27" s="48">
        <v>0</v>
      </c>
      <c r="L27" s="22">
        <f t="shared" si="1"/>
        <v>3</v>
      </c>
      <c r="M27" s="50">
        <v>85.492999999999995</v>
      </c>
      <c r="N27" s="50">
        <v>0</v>
      </c>
      <c r="O27" s="50">
        <v>55.971500000000006</v>
      </c>
      <c r="P27" s="50">
        <v>0</v>
      </c>
      <c r="Q27" s="50">
        <v>19</v>
      </c>
      <c r="R27" s="48">
        <v>0</v>
      </c>
      <c r="S27" s="15">
        <f t="shared" si="2"/>
        <v>5.492999999999995</v>
      </c>
      <c r="T27" s="15">
        <f t="shared" si="3"/>
        <v>0</v>
      </c>
      <c r="U27" s="15">
        <f t="shared" si="4"/>
        <v>-1.616500000000002</v>
      </c>
      <c r="V27" s="15">
        <f t="shared" si="5"/>
        <v>0</v>
      </c>
      <c r="W27" s="15">
        <f t="shared" si="5"/>
        <v>7</v>
      </c>
      <c r="X27" s="25">
        <f t="shared" si="6"/>
        <v>0</v>
      </c>
      <c r="Y27" s="15" t="str">
        <f>'5Вв'!AD27</f>
        <v>нд</v>
      </c>
    </row>
    <row r="28" spans="1:25" s="18" customFormat="1">
      <c r="A28" s="347" t="s">
        <v>279</v>
      </c>
      <c r="B28" s="348" t="s">
        <v>953</v>
      </c>
      <c r="C28" s="349" t="s">
        <v>234</v>
      </c>
      <c r="D28" s="346" t="s">
        <v>110</v>
      </c>
      <c r="E28" s="350">
        <v>1</v>
      </c>
      <c r="F28" s="50">
        <v>80</v>
      </c>
      <c r="G28" s="50">
        <v>0</v>
      </c>
      <c r="H28" s="50">
        <v>57.588000000000008</v>
      </c>
      <c r="I28" s="50">
        <v>0</v>
      </c>
      <c r="J28" s="50">
        <v>9</v>
      </c>
      <c r="K28" s="48">
        <v>0</v>
      </c>
      <c r="L28" s="22">
        <f t="shared" si="1"/>
        <v>3</v>
      </c>
      <c r="M28" s="50">
        <v>80</v>
      </c>
      <c r="N28" s="50">
        <v>0</v>
      </c>
      <c r="O28" s="50">
        <v>55.971500000000006</v>
      </c>
      <c r="P28" s="50">
        <v>0</v>
      </c>
      <c r="Q28" s="50">
        <v>11</v>
      </c>
      <c r="R28" s="48">
        <v>0</v>
      </c>
      <c r="S28" s="15">
        <f t="shared" ref="S28" si="13">IF(F28="нд","нд",M28-F28)</f>
        <v>0</v>
      </c>
      <c r="T28" s="15">
        <f t="shared" ref="T28" si="14">IF(G28="нд","нд",N28-G28)</f>
        <v>0</v>
      </c>
      <c r="U28" s="15">
        <f t="shared" ref="U28" si="15">IF(H28="нд","нд",O28-H28)</f>
        <v>-1.616500000000002</v>
      </c>
      <c r="V28" s="15">
        <f t="shared" ref="V28" si="16">IF(I28="нд","нд",P28-I28)</f>
        <v>0</v>
      </c>
      <c r="W28" s="15">
        <f t="shared" si="5"/>
        <v>2</v>
      </c>
      <c r="X28" s="25">
        <f t="shared" ref="X28" si="17">IF(K28="нд","нд",R28-K28)</f>
        <v>0</v>
      </c>
      <c r="Y28" s="15" t="str">
        <f>'5Вв'!AD28</f>
        <v>нд</v>
      </c>
    </row>
    <row r="29" spans="1:25" s="18" customFormat="1" ht="31.5">
      <c r="A29" s="347" t="s">
        <v>281</v>
      </c>
      <c r="B29" s="348" t="s">
        <v>954</v>
      </c>
      <c r="C29" s="349" t="s">
        <v>234</v>
      </c>
      <c r="D29" s="346" t="s">
        <v>110</v>
      </c>
      <c r="E29" s="350">
        <v>4</v>
      </c>
      <c r="F29" s="50">
        <v>80</v>
      </c>
      <c r="G29" s="50">
        <v>0</v>
      </c>
      <c r="H29" s="50">
        <v>8.1900000000000013</v>
      </c>
      <c r="I29" s="50">
        <v>0</v>
      </c>
      <c r="J29" s="50">
        <v>0</v>
      </c>
      <c r="K29" s="48">
        <v>0</v>
      </c>
      <c r="L29" s="22">
        <f t="shared" si="1"/>
        <v>3</v>
      </c>
      <c r="M29" s="50">
        <v>80</v>
      </c>
      <c r="N29" s="50">
        <v>0</v>
      </c>
      <c r="O29" s="50">
        <v>6.2454999999999998</v>
      </c>
      <c r="P29" s="50">
        <v>0</v>
      </c>
      <c r="Q29" s="50">
        <v>0</v>
      </c>
      <c r="R29" s="48">
        <v>0</v>
      </c>
      <c r="S29" s="15">
        <f t="shared" si="2"/>
        <v>0</v>
      </c>
      <c r="T29" s="15">
        <f t="shared" si="3"/>
        <v>0</v>
      </c>
      <c r="U29" s="15">
        <f t="shared" si="4"/>
        <v>-1.9445000000000014</v>
      </c>
      <c r="V29" s="15">
        <f t="shared" si="5"/>
        <v>0</v>
      </c>
      <c r="W29" s="15">
        <f t="shared" si="5"/>
        <v>0</v>
      </c>
      <c r="X29" s="25">
        <f t="shared" si="6"/>
        <v>0</v>
      </c>
      <c r="Y29" s="15" t="str">
        <f>'5Вв'!AD29</f>
        <v>нд</v>
      </c>
    </row>
    <row r="30" spans="1:25" ht="27.75" customHeight="1">
      <c r="A30" s="71" t="s">
        <v>836</v>
      </c>
      <c r="B30" s="45" t="s">
        <v>955</v>
      </c>
      <c r="C30" s="16" t="s">
        <v>836</v>
      </c>
      <c r="D30" s="114" t="s">
        <v>110</v>
      </c>
      <c r="E30" s="46" t="s">
        <v>110</v>
      </c>
      <c r="F30" s="44">
        <v>0</v>
      </c>
      <c r="G30" s="44">
        <v>0</v>
      </c>
      <c r="H30" s="44">
        <v>3.51</v>
      </c>
      <c r="I30" s="44">
        <v>0</v>
      </c>
      <c r="J30" s="44">
        <v>0</v>
      </c>
      <c r="K30" s="28">
        <v>0</v>
      </c>
      <c r="L30" s="72" t="s">
        <v>110</v>
      </c>
      <c r="M30" s="44">
        <v>0</v>
      </c>
      <c r="N30" s="44">
        <v>0</v>
      </c>
      <c r="O30" s="44">
        <v>1.4467000000000001</v>
      </c>
      <c r="P30" s="44">
        <v>0</v>
      </c>
      <c r="Q30" s="44">
        <v>0</v>
      </c>
      <c r="R30" s="28">
        <v>0</v>
      </c>
      <c r="S30" s="29">
        <f t="shared" ref="S30:S31" si="18">IF(F30="нд","нд",M30-F30)</f>
        <v>0</v>
      </c>
      <c r="T30" s="29">
        <f t="shared" ref="T30:T31" si="19">IF(G30="нд","нд",N30-G30)</f>
        <v>0</v>
      </c>
      <c r="U30" s="29">
        <f t="shared" ref="U30:U31" si="20">IF(H30="нд","нд",O30-H30)</f>
        <v>-2.0632999999999999</v>
      </c>
      <c r="V30" s="29">
        <f t="shared" ref="V30:V31" si="21">IF(I30="нд","нд",P30-I30)</f>
        <v>0</v>
      </c>
      <c r="W30" s="15">
        <f t="shared" ref="W30:W31" si="22">IF(J30="нд","нд",Q30-J30)</f>
        <v>0</v>
      </c>
      <c r="X30" s="30">
        <f t="shared" ref="X30:X31" si="23">IF(K30="нд","нд",R30-K30)</f>
        <v>0</v>
      </c>
      <c r="Y30" s="29" t="str">
        <f>'5Вв'!AD31</f>
        <v>нд</v>
      </c>
    </row>
    <row r="31" spans="1:25" ht="27.75" customHeight="1">
      <c r="A31" s="71" t="s">
        <v>841</v>
      </c>
      <c r="B31" s="45" t="s">
        <v>956</v>
      </c>
      <c r="C31" s="16" t="s">
        <v>841</v>
      </c>
      <c r="D31" s="114" t="s">
        <v>110</v>
      </c>
      <c r="E31" s="46" t="s">
        <v>110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28">
        <v>0</v>
      </c>
      <c r="L31" s="46" t="s">
        <v>110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28">
        <v>0</v>
      </c>
      <c r="S31" s="29">
        <f t="shared" si="18"/>
        <v>0</v>
      </c>
      <c r="T31" s="29">
        <f t="shared" si="19"/>
        <v>0</v>
      </c>
      <c r="U31" s="29">
        <f t="shared" si="20"/>
        <v>0</v>
      </c>
      <c r="V31" s="29">
        <f t="shared" si="21"/>
        <v>0</v>
      </c>
      <c r="W31" s="15">
        <f t="shared" si="22"/>
        <v>0</v>
      </c>
      <c r="X31" s="30">
        <f t="shared" si="23"/>
        <v>0</v>
      </c>
      <c r="Y31" s="29" t="str">
        <f>'5Вв'!AD32</f>
        <v>нд</v>
      </c>
    </row>
    <row r="32" spans="1:25" s="18" customFormat="1" ht="27.75" customHeight="1">
      <c r="A32" s="347" t="s">
        <v>843</v>
      </c>
      <c r="B32" s="348" t="s">
        <v>957</v>
      </c>
      <c r="C32" s="349" t="s">
        <v>234</v>
      </c>
      <c r="D32" s="346" t="s">
        <v>110</v>
      </c>
      <c r="E32" s="350" t="s">
        <v>110</v>
      </c>
      <c r="F32" s="50">
        <v>80</v>
      </c>
      <c r="G32" s="50">
        <v>0</v>
      </c>
      <c r="H32" s="50">
        <v>4.6800000000000006</v>
      </c>
      <c r="I32" s="50">
        <v>0</v>
      </c>
      <c r="J32" s="50">
        <v>0</v>
      </c>
      <c r="K32" s="48">
        <v>0</v>
      </c>
      <c r="L32" s="350" t="s">
        <v>110</v>
      </c>
      <c r="M32" s="50">
        <v>80</v>
      </c>
      <c r="N32" s="50">
        <v>0</v>
      </c>
      <c r="O32" s="50">
        <v>4.7988</v>
      </c>
      <c r="P32" s="50">
        <v>0</v>
      </c>
      <c r="Q32" s="50">
        <v>0</v>
      </c>
      <c r="R32" s="48">
        <v>0</v>
      </c>
      <c r="S32" s="15">
        <f t="shared" si="2"/>
        <v>0</v>
      </c>
      <c r="T32" s="15">
        <f t="shared" si="3"/>
        <v>0</v>
      </c>
      <c r="U32" s="15">
        <f t="shared" si="4"/>
        <v>0.11879999999999935</v>
      </c>
      <c r="V32" s="15">
        <f t="shared" si="5"/>
        <v>0</v>
      </c>
      <c r="W32" s="15">
        <f t="shared" si="5"/>
        <v>0</v>
      </c>
      <c r="X32" s="25">
        <f t="shared" si="6"/>
        <v>0</v>
      </c>
      <c r="Y32" s="15" t="str">
        <f>'5Вв'!AD32</f>
        <v>нд</v>
      </c>
    </row>
    <row r="33" spans="1:25" ht="27.75" customHeight="1">
      <c r="A33" s="30" t="s">
        <v>843</v>
      </c>
      <c r="B33" s="29" t="s">
        <v>958</v>
      </c>
      <c r="C33" s="29" t="s">
        <v>959</v>
      </c>
      <c r="D33" s="114" t="s">
        <v>110</v>
      </c>
      <c r="E33" s="72">
        <v>4</v>
      </c>
      <c r="F33" s="29">
        <v>80</v>
      </c>
      <c r="G33" s="29">
        <v>0</v>
      </c>
      <c r="H33" s="29">
        <v>3</v>
      </c>
      <c r="I33" s="29">
        <v>0</v>
      </c>
      <c r="J33" s="29">
        <v>0</v>
      </c>
      <c r="K33" s="29">
        <v>0</v>
      </c>
      <c r="L33" s="72">
        <v>4</v>
      </c>
      <c r="M33" s="29">
        <v>80</v>
      </c>
      <c r="N33" s="29">
        <v>0</v>
      </c>
      <c r="O33" s="29">
        <v>2.8</v>
      </c>
      <c r="P33" s="29">
        <v>0</v>
      </c>
      <c r="Q33" s="29">
        <v>0</v>
      </c>
      <c r="R33" s="29">
        <v>0</v>
      </c>
      <c r="S33" s="29">
        <f t="shared" ref="S33:S38" si="24">IF(F33="нд","нд",M33-F33)</f>
        <v>0</v>
      </c>
      <c r="T33" s="29">
        <f t="shared" ref="T33:T38" si="25">IF(G33="нд","нд",N33-G33)</f>
        <v>0</v>
      </c>
      <c r="U33" s="29">
        <f t="shared" ref="U33:U38" si="26">IF(H33="нд","нд",O33-H33)</f>
        <v>-0.20000000000000018</v>
      </c>
      <c r="V33" s="29">
        <f t="shared" ref="V33:V38" si="27">IF(I33="нд","нд",P33-I33)</f>
        <v>0</v>
      </c>
      <c r="W33" s="29">
        <f t="shared" si="5"/>
        <v>0</v>
      </c>
      <c r="X33" s="30">
        <f t="shared" ref="X33:X38" si="28">IF(K33="нд","нд",R33-K33)</f>
        <v>0</v>
      </c>
      <c r="Y33" s="29" t="s">
        <v>110</v>
      </c>
    </row>
    <row r="34" spans="1:25" ht="27.75" customHeight="1">
      <c r="A34" s="30" t="s">
        <v>843</v>
      </c>
      <c r="B34" s="29" t="s">
        <v>960</v>
      </c>
      <c r="C34" s="29" t="s">
        <v>961</v>
      </c>
      <c r="D34" s="114" t="s">
        <v>110</v>
      </c>
      <c r="E34" s="72">
        <v>4</v>
      </c>
      <c r="F34" s="29">
        <v>0</v>
      </c>
      <c r="G34" s="29">
        <v>0</v>
      </c>
      <c r="H34" s="29">
        <v>0.05</v>
      </c>
      <c r="I34" s="29">
        <v>0</v>
      </c>
      <c r="J34" s="29">
        <v>0</v>
      </c>
      <c r="K34" s="29">
        <v>0</v>
      </c>
      <c r="L34" s="72" t="s">
        <v>110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f t="shared" si="24"/>
        <v>0</v>
      </c>
      <c r="T34" s="29">
        <f t="shared" si="25"/>
        <v>0</v>
      </c>
      <c r="U34" s="29">
        <f t="shared" si="26"/>
        <v>-0.05</v>
      </c>
      <c r="V34" s="29">
        <f t="shared" si="27"/>
        <v>0</v>
      </c>
      <c r="W34" s="29">
        <f t="shared" si="5"/>
        <v>0</v>
      </c>
      <c r="X34" s="30">
        <f t="shared" si="28"/>
        <v>0</v>
      </c>
      <c r="Y34" s="29" t="s">
        <v>110</v>
      </c>
    </row>
    <row r="35" spans="1:25" ht="27.75" customHeight="1">
      <c r="A35" s="30" t="s">
        <v>843</v>
      </c>
      <c r="B35" s="29" t="s">
        <v>962</v>
      </c>
      <c r="C35" s="29" t="s">
        <v>963</v>
      </c>
      <c r="D35" s="114" t="s">
        <v>110</v>
      </c>
      <c r="E35" s="72">
        <v>4</v>
      </c>
      <c r="F35" s="29">
        <v>0</v>
      </c>
      <c r="G35" s="29">
        <v>0</v>
      </c>
      <c r="H35" s="29">
        <v>1.1000000000000001</v>
      </c>
      <c r="I35" s="29">
        <v>0</v>
      </c>
      <c r="J35" s="29">
        <v>0</v>
      </c>
      <c r="K35" s="29">
        <v>0</v>
      </c>
      <c r="L35" s="72">
        <v>4</v>
      </c>
      <c r="M35" s="29">
        <v>0</v>
      </c>
      <c r="N35" s="29">
        <v>0</v>
      </c>
      <c r="O35" s="29">
        <v>0.65820000000000001</v>
      </c>
      <c r="P35" s="29">
        <v>0</v>
      </c>
      <c r="Q35" s="29">
        <v>0</v>
      </c>
      <c r="R35" s="29">
        <v>0</v>
      </c>
      <c r="S35" s="29">
        <f t="shared" si="24"/>
        <v>0</v>
      </c>
      <c r="T35" s="29">
        <f t="shared" si="25"/>
        <v>0</v>
      </c>
      <c r="U35" s="29">
        <f t="shared" si="26"/>
        <v>-0.44180000000000008</v>
      </c>
      <c r="V35" s="29">
        <f t="shared" si="27"/>
        <v>0</v>
      </c>
      <c r="W35" s="29">
        <f t="shared" si="5"/>
        <v>0</v>
      </c>
      <c r="X35" s="30">
        <f t="shared" si="28"/>
        <v>0</v>
      </c>
      <c r="Y35" s="29" t="s">
        <v>110</v>
      </c>
    </row>
    <row r="36" spans="1:25" ht="27.75" customHeight="1">
      <c r="A36" s="30" t="s">
        <v>843</v>
      </c>
      <c r="B36" s="29" t="s">
        <v>964</v>
      </c>
      <c r="C36" s="29" t="s">
        <v>965</v>
      </c>
      <c r="D36" s="114" t="s">
        <v>110</v>
      </c>
      <c r="E36" s="72">
        <v>4</v>
      </c>
      <c r="F36" s="29">
        <v>0</v>
      </c>
      <c r="G36" s="29">
        <v>0</v>
      </c>
      <c r="H36" s="29">
        <v>0.48499999999999999</v>
      </c>
      <c r="I36" s="29">
        <v>0</v>
      </c>
      <c r="J36" s="29">
        <v>0</v>
      </c>
      <c r="K36" s="29">
        <v>0</v>
      </c>
      <c r="L36" s="72">
        <v>4</v>
      </c>
      <c r="M36" s="29">
        <v>0</v>
      </c>
      <c r="N36" s="29">
        <v>0</v>
      </c>
      <c r="O36" s="29">
        <v>0.60809999999999997</v>
      </c>
      <c r="P36" s="29">
        <v>0</v>
      </c>
      <c r="Q36" s="29">
        <v>0</v>
      </c>
      <c r="R36" s="29">
        <v>0</v>
      </c>
      <c r="S36" s="29">
        <f t="shared" si="24"/>
        <v>0</v>
      </c>
      <c r="T36" s="29">
        <f t="shared" si="25"/>
        <v>0</v>
      </c>
      <c r="U36" s="29">
        <f t="shared" si="26"/>
        <v>0.12309999999999999</v>
      </c>
      <c r="V36" s="29">
        <f t="shared" si="27"/>
        <v>0</v>
      </c>
      <c r="W36" s="29">
        <f t="shared" si="5"/>
        <v>0</v>
      </c>
      <c r="X36" s="30">
        <f t="shared" si="28"/>
        <v>0</v>
      </c>
      <c r="Y36" s="29" t="s">
        <v>110</v>
      </c>
    </row>
    <row r="37" spans="1:25" ht="27.75" customHeight="1">
      <c r="A37" s="30" t="s">
        <v>843</v>
      </c>
      <c r="B37" s="29" t="s">
        <v>966</v>
      </c>
      <c r="C37" s="29" t="s">
        <v>967</v>
      </c>
      <c r="D37" s="114" t="s">
        <v>110</v>
      </c>
      <c r="E37" s="72">
        <v>4</v>
      </c>
      <c r="F37" s="29">
        <v>0</v>
      </c>
      <c r="G37" s="29">
        <v>0</v>
      </c>
      <c r="H37" s="29">
        <v>4.4999999999999998E-2</v>
      </c>
      <c r="I37" s="29">
        <v>0</v>
      </c>
      <c r="J37" s="29">
        <v>0</v>
      </c>
      <c r="K37" s="29">
        <v>0</v>
      </c>
      <c r="L37" s="72" t="s">
        <v>110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f t="shared" si="24"/>
        <v>0</v>
      </c>
      <c r="T37" s="29">
        <f t="shared" si="25"/>
        <v>0</v>
      </c>
      <c r="U37" s="29">
        <f t="shared" si="26"/>
        <v>-4.4999999999999998E-2</v>
      </c>
      <c r="V37" s="29">
        <f t="shared" si="27"/>
        <v>0</v>
      </c>
      <c r="W37" s="29">
        <f t="shared" si="5"/>
        <v>0</v>
      </c>
      <c r="X37" s="30">
        <f t="shared" si="28"/>
        <v>0</v>
      </c>
      <c r="Y37" s="29" t="s">
        <v>110</v>
      </c>
    </row>
    <row r="38" spans="1:25" ht="27.75" customHeight="1">
      <c r="A38" s="30" t="s">
        <v>843</v>
      </c>
      <c r="B38" s="29" t="s">
        <v>968</v>
      </c>
      <c r="C38" s="29" t="s">
        <v>969</v>
      </c>
      <c r="D38" s="114" t="s">
        <v>110</v>
      </c>
      <c r="E38" s="72" t="s">
        <v>110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72" t="s">
        <v>110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f t="shared" si="24"/>
        <v>0</v>
      </c>
      <c r="T38" s="29">
        <f t="shared" si="25"/>
        <v>0</v>
      </c>
      <c r="U38" s="29">
        <f t="shared" si="26"/>
        <v>0</v>
      </c>
      <c r="V38" s="29">
        <f t="shared" si="27"/>
        <v>0</v>
      </c>
      <c r="W38" s="29">
        <f t="shared" si="5"/>
        <v>0</v>
      </c>
      <c r="X38" s="30">
        <f t="shared" si="28"/>
        <v>0</v>
      </c>
      <c r="Y38" s="29" t="s">
        <v>110</v>
      </c>
    </row>
    <row r="39" spans="1:25" ht="27.75" customHeight="1">
      <c r="A39" s="71" t="s">
        <v>843</v>
      </c>
      <c r="B39" s="45" t="s">
        <v>970</v>
      </c>
      <c r="C39" s="16" t="s">
        <v>971</v>
      </c>
      <c r="D39" s="114" t="s">
        <v>110</v>
      </c>
      <c r="E39" s="72" t="s">
        <v>110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72" t="s">
        <v>110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f t="shared" si="2"/>
        <v>0</v>
      </c>
      <c r="T39" s="29">
        <f t="shared" si="3"/>
        <v>0</v>
      </c>
      <c r="U39" s="29">
        <f t="shared" si="4"/>
        <v>0</v>
      </c>
      <c r="V39" s="29">
        <f t="shared" si="5"/>
        <v>0</v>
      </c>
      <c r="W39" s="29">
        <f t="shared" si="5"/>
        <v>0</v>
      </c>
      <c r="X39" s="30">
        <f t="shared" si="6"/>
        <v>0</v>
      </c>
      <c r="Y39" s="29" t="str">
        <f>'5Вв'!AD39</f>
        <v>нд</v>
      </c>
    </row>
    <row r="40" spans="1:25" ht="27.75" customHeight="1">
      <c r="A40" s="71" t="s">
        <v>843</v>
      </c>
      <c r="B40" s="45" t="s">
        <v>972</v>
      </c>
      <c r="C40" s="16" t="s">
        <v>973</v>
      </c>
      <c r="D40" s="114" t="s">
        <v>110</v>
      </c>
      <c r="E40" s="72" t="s">
        <v>110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72" t="s">
        <v>110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f t="shared" si="2"/>
        <v>0</v>
      </c>
      <c r="T40" s="29">
        <f t="shared" si="3"/>
        <v>0</v>
      </c>
      <c r="U40" s="29">
        <f t="shared" si="4"/>
        <v>0</v>
      </c>
      <c r="V40" s="29">
        <f t="shared" si="5"/>
        <v>0</v>
      </c>
      <c r="W40" s="29">
        <f t="shared" si="5"/>
        <v>0</v>
      </c>
      <c r="X40" s="30">
        <f t="shared" si="6"/>
        <v>0</v>
      </c>
      <c r="Y40" s="29" t="str">
        <f>'5Вв'!AD40</f>
        <v>нд</v>
      </c>
    </row>
    <row r="41" spans="1:25" ht="27.75" customHeight="1">
      <c r="A41" s="71" t="s">
        <v>843</v>
      </c>
      <c r="B41" s="45" t="s">
        <v>974</v>
      </c>
      <c r="C41" s="16" t="s">
        <v>975</v>
      </c>
      <c r="D41" s="114" t="s">
        <v>110</v>
      </c>
      <c r="E41" s="72" t="s">
        <v>110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72" t="s">
        <v>110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f t="shared" si="2"/>
        <v>0</v>
      </c>
      <c r="T41" s="29">
        <f t="shared" si="3"/>
        <v>0</v>
      </c>
      <c r="U41" s="29">
        <f t="shared" si="4"/>
        <v>0</v>
      </c>
      <c r="V41" s="29">
        <f t="shared" si="5"/>
        <v>0</v>
      </c>
      <c r="W41" s="29">
        <f t="shared" si="5"/>
        <v>0</v>
      </c>
      <c r="X41" s="30">
        <f t="shared" si="6"/>
        <v>0</v>
      </c>
      <c r="Y41" s="29" t="str">
        <f>'5Вв'!AD41</f>
        <v>нд</v>
      </c>
    </row>
    <row r="42" spans="1:25" ht="27.75" customHeight="1">
      <c r="A42" s="71" t="s">
        <v>843</v>
      </c>
      <c r="B42" s="45" t="s">
        <v>976</v>
      </c>
      <c r="C42" s="16" t="s">
        <v>977</v>
      </c>
      <c r="D42" s="114" t="s">
        <v>110</v>
      </c>
      <c r="E42" s="72" t="s">
        <v>110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72" t="s">
        <v>110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f t="shared" si="2"/>
        <v>0</v>
      </c>
      <c r="T42" s="29">
        <f t="shared" si="3"/>
        <v>0</v>
      </c>
      <c r="U42" s="29">
        <f t="shared" si="4"/>
        <v>0</v>
      </c>
      <c r="V42" s="29">
        <f t="shared" si="5"/>
        <v>0</v>
      </c>
      <c r="W42" s="29">
        <f t="shared" si="5"/>
        <v>0</v>
      </c>
      <c r="X42" s="30">
        <f t="shared" si="6"/>
        <v>0</v>
      </c>
      <c r="Y42" s="29" t="str">
        <f>'5Вв'!AD42</f>
        <v>нд</v>
      </c>
    </row>
    <row r="43" spans="1:25" ht="27.75" customHeight="1">
      <c r="A43" s="71" t="s">
        <v>843</v>
      </c>
      <c r="B43" s="45" t="s">
        <v>978</v>
      </c>
      <c r="C43" s="16" t="s">
        <v>979</v>
      </c>
      <c r="D43" s="114" t="s">
        <v>110</v>
      </c>
      <c r="E43" s="72" t="s">
        <v>110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72" t="s">
        <v>110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f t="shared" si="2"/>
        <v>0</v>
      </c>
      <c r="T43" s="29">
        <f t="shared" si="3"/>
        <v>0</v>
      </c>
      <c r="U43" s="29">
        <f t="shared" si="4"/>
        <v>0</v>
      </c>
      <c r="V43" s="29">
        <f t="shared" si="5"/>
        <v>0</v>
      </c>
      <c r="W43" s="29">
        <f t="shared" si="5"/>
        <v>0</v>
      </c>
      <c r="X43" s="30">
        <f t="shared" si="6"/>
        <v>0</v>
      </c>
      <c r="Y43" s="29" t="str">
        <f>'5Вв'!AD43</f>
        <v>нд</v>
      </c>
    </row>
    <row r="44" spans="1:25" ht="27.75" customHeight="1">
      <c r="A44" s="71" t="s">
        <v>843</v>
      </c>
      <c r="B44" s="45" t="s">
        <v>980</v>
      </c>
      <c r="C44" s="16" t="s">
        <v>981</v>
      </c>
      <c r="D44" s="114" t="s">
        <v>110</v>
      </c>
      <c r="E44" s="72" t="s">
        <v>110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72" t="s">
        <v>110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f t="shared" si="2"/>
        <v>0</v>
      </c>
      <c r="T44" s="29">
        <f t="shared" si="3"/>
        <v>0</v>
      </c>
      <c r="U44" s="29">
        <f t="shared" si="4"/>
        <v>0</v>
      </c>
      <c r="V44" s="29">
        <f t="shared" si="5"/>
        <v>0</v>
      </c>
      <c r="W44" s="29">
        <f t="shared" si="5"/>
        <v>0</v>
      </c>
      <c r="X44" s="30">
        <f t="shared" si="6"/>
        <v>0</v>
      </c>
      <c r="Y44" s="29" t="str">
        <f>'5Вв'!AD44</f>
        <v>нд</v>
      </c>
    </row>
    <row r="45" spans="1:25" ht="27.75" customHeight="1">
      <c r="A45" s="71" t="s">
        <v>843</v>
      </c>
      <c r="B45" s="45" t="s">
        <v>982</v>
      </c>
      <c r="C45" s="16" t="s">
        <v>983</v>
      </c>
      <c r="D45" s="114" t="s">
        <v>110</v>
      </c>
      <c r="E45" s="72" t="s">
        <v>110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72" t="s">
        <v>110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f t="shared" si="2"/>
        <v>0</v>
      </c>
      <c r="T45" s="29">
        <f t="shared" si="3"/>
        <v>0</v>
      </c>
      <c r="U45" s="29">
        <f t="shared" si="4"/>
        <v>0</v>
      </c>
      <c r="V45" s="29">
        <f t="shared" si="5"/>
        <v>0</v>
      </c>
      <c r="W45" s="29">
        <f t="shared" si="5"/>
        <v>0</v>
      </c>
      <c r="X45" s="30">
        <f t="shared" si="6"/>
        <v>0</v>
      </c>
      <c r="Y45" s="29" t="str">
        <f>'5Вв'!AD45</f>
        <v>нд</v>
      </c>
    </row>
    <row r="46" spans="1:25" ht="27.75" customHeight="1">
      <c r="A46" s="30" t="s">
        <v>843</v>
      </c>
      <c r="B46" s="29" t="s">
        <v>984</v>
      </c>
      <c r="C46" s="29" t="s">
        <v>985</v>
      </c>
      <c r="D46" s="114" t="s">
        <v>110</v>
      </c>
      <c r="E46" s="72" t="s">
        <v>110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72" t="s">
        <v>110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f t="shared" si="2"/>
        <v>0</v>
      </c>
      <c r="T46" s="29">
        <f t="shared" si="3"/>
        <v>0</v>
      </c>
      <c r="U46" s="29">
        <f t="shared" si="4"/>
        <v>0</v>
      </c>
      <c r="V46" s="29">
        <f t="shared" si="5"/>
        <v>0</v>
      </c>
      <c r="W46" s="29">
        <f t="shared" si="5"/>
        <v>0</v>
      </c>
      <c r="X46" s="30">
        <f t="shared" si="6"/>
        <v>0</v>
      </c>
      <c r="Y46" s="29" t="s">
        <v>110</v>
      </c>
    </row>
    <row r="47" spans="1:25" ht="27.75" customHeight="1">
      <c r="A47" s="30" t="s">
        <v>843</v>
      </c>
      <c r="B47" s="29" t="s">
        <v>986</v>
      </c>
      <c r="C47" s="29" t="s">
        <v>987</v>
      </c>
      <c r="D47" s="114" t="s">
        <v>110</v>
      </c>
      <c r="E47" s="72" t="s">
        <v>110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72" t="s">
        <v>110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f t="shared" si="2"/>
        <v>0</v>
      </c>
      <c r="T47" s="29">
        <f t="shared" si="3"/>
        <v>0</v>
      </c>
      <c r="U47" s="29">
        <f t="shared" si="4"/>
        <v>0</v>
      </c>
      <c r="V47" s="29">
        <f t="shared" si="5"/>
        <v>0</v>
      </c>
      <c r="W47" s="29">
        <f t="shared" si="5"/>
        <v>0</v>
      </c>
      <c r="X47" s="30">
        <f t="shared" si="6"/>
        <v>0</v>
      </c>
      <c r="Y47" s="29" t="s">
        <v>110</v>
      </c>
    </row>
    <row r="48" spans="1:25" ht="27.75" customHeight="1">
      <c r="A48" s="71" t="s">
        <v>843</v>
      </c>
      <c r="B48" s="45" t="s">
        <v>988</v>
      </c>
      <c r="C48" s="16" t="s">
        <v>989</v>
      </c>
      <c r="D48" s="114" t="s">
        <v>110</v>
      </c>
      <c r="E48" s="72" t="s">
        <v>110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72" t="s">
        <v>110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f t="shared" si="2"/>
        <v>0</v>
      </c>
      <c r="T48" s="29">
        <f t="shared" si="3"/>
        <v>0</v>
      </c>
      <c r="U48" s="29">
        <f t="shared" si="4"/>
        <v>0</v>
      </c>
      <c r="V48" s="29">
        <f t="shared" si="5"/>
        <v>0</v>
      </c>
      <c r="W48" s="15">
        <f t="shared" si="5"/>
        <v>0</v>
      </c>
      <c r="X48" s="30">
        <f t="shared" si="6"/>
        <v>0</v>
      </c>
      <c r="Y48" s="29" t="str">
        <f>'5Вв'!AD48</f>
        <v>нд</v>
      </c>
    </row>
    <row r="49" spans="1:25" ht="27.75" customHeight="1">
      <c r="A49" s="71" t="s">
        <v>843</v>
      </c>
      <c r="B49" s="45" t="s">
        <v>990</v>
      </c>
      <c r="C49" s="16" t="s">
        <v>991</v>
      </c>
      <c r="D49" s="114" t="s">
        <v>110</v>
      </c>
      <c r="E49" s="72" t="s">
        <v>110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72" t="s">
        <v>110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f t="shared" si="2"/>
        <v>0</v>
      </c>
      <c r="T49" s="29">
        <f t="shared" si="3"/>
        <v>0</v>
      </c>
      <c r="U49" s="29">
        <f t="shared" si="4"/>
        <v>0</v>
      </c>
      <c r="V49" s="29">
        <f t="shared" si="5"/>
        <v>0</v>
      </c>
      <c r="W49" s="15">
        <f t="shared" si="5"/>
        <v>0</v>
      </c>
      <c r="X49" s="30">
        <f t="shared" si="6"/>
        <v>0</v>
      </c>
      <c r="Y49" s="29" t="str">
        <f>'5Вв'!AD49</f>
        <v>нд</v>
      </c>
    </row>
    <row r="50" spans="1:25" ht="27.75" customHeight="1">
      <c r="A50" s="71" t="s">
        <v>843</v>
      </c>
      <c r="B50" s="45" t="s">
        <v>992</v>
      </c>
      <c r="C50" s="16" t="s">
        <v>993</v>
      </c>
      <c r="D50" s="114" t="s">
        <v>110</v>
      </c>
      <c r="E50" s="72" t="s">
        <v>110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72" t="s">
        <v>110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f t="shared" si="2"/>
        <v>0</v>
      </c>
      <c r="T50" s="29">
        <f t="shared" si="3"/>
        <v>0</v>
      </c>
      <c r="U50" s="29">
        <f t="shared" si="4"/>
        <v>0</v>
      </c>
      <c r="V50" s="29">
        <f t="shared" si="5"/>
        <v>0</v>
      </c>
      <c r="W50" s="15">
        <f t="shared" si="5"/>
        <v>0</v>
      </c>
      <c r="X50" s="30">
        <f t="shared" si="6"/>
        <v>0</v>
      </c>
      <c r="Y50" s="29" t="str">
        <f>'5Вв'!AD50</f>
        <v>нд</v>
      </c>
    </row>
    <row r="51" spans="1:25" ht="27.75" customHeight="1">
      <c r="A51" s="71" t="s">
        <v>843</v>
      </c>
      <c r="B51" s="45" t="s">
        <v>994</v>
      </c>
      <c r="C51" s="16" t="s">
        <v>995</v>
      </c>
      <c r="D51" s="114" t="s">
        <v>110</v>
      </c>
      <c r="E51" s="72" t="s">
        <v>110</v>
      </c>
      <c r="F51" s="29" t="s">
        <v>110</v>
      </c>
      <c r="G51" s="29" t="s">
        <v>110</v>
      </c>
      <c r="H51" s="29" t="s">
        <v>110</v>
      </c>
      <c r="I51" s="29" t="s">
        <v>110</v>
      </c>
      <c r="J51" s="29" t="s">
        <v>110</v>
      </c>
      <c r="K51" s="29" t="s">
        <v>110</v>
      </c>
      <c r="L51" s="72">
        <v>1</v>
      </c>
      <c r="M51" s="29">
        <v>0</v>
      </c>
      <c r="N51" s="29">
        <v>0</v>
      </c>
      <c r="O51" s="29">
        <v>0.73250000000000004</v>
      </c>
      <c r="P51" s="29">
        <v>0</v>
      </c>
      <c r="Q51" s="29">
        <v>0</v>
      </c>
      <c r="R51" s="29">
        <v>0</v>
      </c>
      <c r="S51" s="29" t="str">
        <f t="shared" si="2"/>
        <v>нд</v>
      </c>
      <c r="T51" s="29" t="str">
        <f t="shared" si="3"/>
        <v>нд</v>
      </c>
      <c r="U51" s="29" t="str">
        <f t="shared" si="4"/>
        <v>нд</v>
      </c>
      <c r="V51" s="29" t="str">
        <f t="shared" si="5"/>
        <v>нд</v>
      </c>
      <c r="W51" s="15" t="str">
        <f t="shared" si="5"/>
        <v>нд</v>
      </c>
      <c r="X51" s="30" t="str">
        <f t="shared" si="6"/>
        <v>нд</v>
      </c>
      <c r="Y51" s="29" t="str">
        <f>'5Вв'!AD51</f>
        <v>Освоние по договору ТП 3 3672 от 29.12.2016г. Доп.соглашение №1 от 30.12.18г.</v>
      </c>
    </row>
    <row r="52" spans="1:25" s="18" customFormat="1" ht="27.75" customHeight="1">
      <c r="A52" s="347" t="s">
        <v>283</v>
      </c>
      <c r="B52" s="348" t="s">
        <v>996</v>
      </c>
      <c r="C52" s="349" t="s">
        <v>234</v>
      </c>
      <c r="D52" s="346" t="s">
        <v>110</v>
      </c>
      <c r="E52" s="350">
        <v>0</v>
      </c>
      <c r="F52" s="15">
        <v>0</v>
      </c>
      <c r="G52" s="15">
        <v>0</v>
      </c>
      <c r="H52" s="15">
        <v>0</v>
      </c>
      <c r="I52" s="15">
        <v>0</v>
      </c>
      <c r="J52" s="50">
        <v>0</v>
      </c>
      <c r="K52" s="25">
        <v>0</v>
      </c>
      <c r="L52" s="350">
        <v>0</v>
      </c>
      <c r="M52" s="15">
        <v>0</v>
      </c>
      <c r="N52" s="15">
        <v>0</v>
      </c>
      <c r="O52" s="15">
        <v>0</v>
      </c>
      <c r="P52" s="15">
        <v>0</v>
      </c>
      <c r="Q52" s="50">
        <v>0</v>
      </c>
      <c r="R52" s="25">
        <v>0</v>
      </c>
      <c r="S52" s="15">
        <f t="shared" si="2"/>
        <v>0</v>
      </c>
      <c r="T52" s="15">
        <f t="shared" si="3"/>
        <v>0</v>
      </c>
      <c r="U52" s="15">
        <f t="shared" si="4"/>
        <v>0</v>
      </c>
      <c r="V52" s="15">
        <f t="shared" si="5"/>
        <v>0</v>
      </c>
      <c r="W52" s="15">
        <f t="shared" si="5"/>
        <v>0</v>
      </c>
      <c r="X52" s="25">
        <f t="shared" si="6"/>
        <v>0</v>
      </c>
      <c r="Y52" s="15" t="str">
        <f>'5Вв'!AD52</f>
        <v>нд</v>
      </c>
    </row>
    <row r="53" spans="1:25" s="18" customFormat="1" ht="27.75" customHeight="1">
      <c r="A53" s="347" t="s">
        <v>864</v>
      </c>
      <c r="B53" s="348" t="s">
        <v>997</v>
      </c>
      <c r="C53" s="349" t="s">
        <v>234</v>
      </c>
      <c r="D53" s="346" t="s">
        <v>110</v>
      </c>
      <c r="E53" s="350" t="s">
        <v>110</v>
      </c>
      <c r="F53" s="15">
        <v>0</v>
      </c>
      <c r="G53" s="15">
        <v>0</v>
      </c>
      <c r="H53" s="15">
        <v>0</v>
      </c>
      <c r="I53" s="15">
        <v>0</v>
      </c>
      <c r="J53" s="50">
        <v>0</v>
      </c>
      <c r="K53" s="25">
        <v>0</v>
      </c>
      <c r="L53" s="350">
        <v>2</v>
      </c>
      <c r="M53" s="15">
        <v>0</v>
      </c>
      <c r="N53" s="15">
        <v>0</v>
      </c>
      <c r="O53" s="15">
        <v>0</v>
      </c>
      <c r="P53" s="15">
        <v>0</v>
      </c>
      <c r="Q53" s="50">
        <v>0</v>
      </c>
      <c r="R53" s="25">
        <v>0</v>
      </c>
      <c r="S53" s="15">
        <f t="shared" si="2"/>
        <v>0</v>
      </c>
      <c r="T53" s="15">
        <f t="shared" si="3"/>
        <v>0</v>
      </c>
      <c r="U53" s="15">
        <f t="shared" si="4"/>
        <v>0</v>
      </c>
      <c r="V53" s="15">
        <f t="shared" si="5"/>
        <v>0</v>
      </c>
      <c r="W53" s="15">
        <f t="shared" si="5"/>
        <v>0</v>
      </c>
      <c r="X53" s="25">
        <f t="shared" si="6"/>
        <v>0</v>
      </c>
      <c r="Y53" s="15" t="str">
        <f>'5Вв'!AD53</f>
        <v>нд</v>
      </c>
    </row>
    <row r="54" spans="1:25" s="18" customFormat="1" ht="27.75" customHeight="1">
      <c r="A54" s="347" t="s">
        <v>865</v>
      </c>
      <c r="B54" s="348" t="s">
        <v>998</v>
      </c>
      <c r="C54" s="349" t="s">
        <v>234</v>
      </c>
      <c r="D54" s="346" t="s">
        <v>110</v>
      </c>
      <c r="E54" s="350">
        <v>0</v>
      </c>
      <c r="F54" s="15">
        <v>0</v>
      </c>
      <c r="G54" s="15">
        <v>0</v>
      </c>
      <c r="H54" s="15">
        <v>0</v>
      </c>
      <c r="I54" s="15">
        <v>0</v>
      </c>
      <c r="J54" s="50">
        <v>0</v>
      </c>
      <c r="K54" s="25">
        <v>0</v>
      </c>
      <c r="L54" s="350">
        <v>0</v>
      </c>
      <c r="M54" s="15">
        <v>0</v>
      </c>
      <c r="N54" s="15">
        <v>0</v>
      </c>
      <c r="O54" s="15">
        <v>0</v>
      </c>
      <c r="P54" s="15">
        <v>0</v>
      </c>
      <c r="Q54" s="50">
        <v>0</v>
      </c>
      <c r="R54" s="25">
        <v>0</v>
      </c>
      <c r="S54" s="15">
        <f t="shared" si="2"/>
        <v>0</v>
      </c>
      <c r="T54" s="15">
        <f t="shared" si="3"/>
        <v>0</v>
      </c>
      <c r="U54" s="15">
        <f t="shared" si="4"/>
        <v>0</v>
      </c>
      <c r="V54" s="15">
        <f t="shared" si="5"/>
        <v>0</v>
      </c>
      <c r="W54" s="15">
        <f t="shared" si="5"/>
        <v>0</v>
      </c>
      <c r="X54" s="25">
        <f t="shared" si="6"/>
        <v>0</v>
      </c>
      <c r="Y54" s="15" t="str">
        <f>'5Вв'!AD54</f>
        <v>нд</v>
      </c>
    </row>
    <row r="55" spans="1:25" s="18" customFormat="1" ht="27.75" customHeight="1">
      <c r="A55" s="347" t="s">
        <v>285</v>
      </c>
      <c r="B55" s="348" t="s">
        <v>999</v>
      </c>
      <c r="C55" s="349" t="s">
        <v>234</v>
      </c>
      <c r="D55" s="346" t="s">
        <v>110</v>
      </c>
      <c r="E55" s="350" t="s">
        <v>110</v>
      </c>
      <c r="F55" s="15">
        <v>0</v>
      </c>
      <c r="G55" s="15">
        <v>0</v>
      </c>
      <c r="H55" s="15">
        <v>49.398000000000003</v>
      </c>
      <c r="I55" s="15">
        <v>0</v>
      </c>
      <c r="J55" s="50">
        <v>6</v>
      </c>
      <c r="K55" s="25">
        <v>1</v>
      </c>
      <c r="L55" s="350" t="s">
        <v>110</v>
      </c>
      <c r="M55" s="15">
        <v>0</v>
      </c>
      <c r="N55" s="15">
        <v>0</v>
      </c>
      <c r="O55" s="15">
        <v>49.726000000000006</v>
      </c>
      <c r="P55" s="15">
        <v>0</v>
      </c>
      <c r="Q55" s="50">
        <v>7</v>
      </c>
      <c r="R55" s="25">
        <v>0</v>
      </c>
      <c r="S55" s="15">
        <f t="shared" si="2"/>
        <v>0</v>
      </c>
      <c r="T55" s="15">
        <f t="shared" si="3"/>
        <v>0</v>
      </c>
      <c r="U55" s="15">
        <f t="shared" si="4"/>
        <v>0.32800000000000296</v>
      </c>
      <c r="V55" s="15">
        <f t="shared" si="5"/>
        <v>0</v>
      </c>
      <c r="W55" s="15">
        <f t="shared" si="5"/>
        <v>1</v>
      </c>
      <c r="X55" s="25">
        <f t="shared" si="6"/>
        <v>-1</v>
      </c>
      <c r="Y55" s="15" t="str">
        <f>'5Вв'!AD55</f>
        <v>нд</v>
      </c>
    </row>
    <row r="56" spans="1:25" s="18" customFormat="1" ht="27.75" customHeight="1">
      <c r="A56" s="347" t="s">
        <v>1000</v>
      </c>
      <c r="B56" s="348" t="s">
        <v>1001</v>
      </c>
      <c r="C56" s="349" t="s">
        <v>234</v>
      </c>
      <c r="D56" s="346" t="s">
        <v>110</v>
      </c>
      <c r="E56" s="350" t="s">
        <v>110</v>
      </c>
      <c r="F56" s="15">
        <v>0</v>
      </c>
      <c r="G56" s="15">
        <v>0</v>
      </c>
      <c r="H56" s="15">
        <v>49.398000000000003</v>
      </c>
      <c r="I56" s="15">
        <v>0</v>
      </c>
      <c r="J56" s="50">
        <v>6</v>
      </c>
      <c r="K56" s="25">
        <v>1</v>
      </c>
      <c r="L56" s="350" t="s">
        <v>110</v>
      </c>
      <c r="M56" s="15">
        <v>0</v>
      </c>
      <c r="N56" s="15">
        <v>0</v>
      </c>
      <c r="O56" s="15">
        <v>49.726000000000006</v>
      </c>
      <c r="P56" s="15">
        <v>0</v>
      </c>
      <c r="Q56" s="50">
        <v>7</v>
      </c>
      <c r="R56" s="25">
        <v>0</v>
      </c>
      <c r="S56" s="15">
        <f t="shared" si="2"/>
        <v>0</v>
      </c>
      <c r="T56" s="15">
        <f t="shared" si="3"/>
        <v>0</v>
      </c>
      <c r="U56" s="15">
        <f t="shared" si="4"/>
        <v>0.32800000000000296</v>
      </c>
      <c r="V56" s="15">
        <f t="shared" si="5"/>
        <v>0</v>
      </c>
      <c r="W56" s="15">
        <f t="shared" si="5"/>
        <v>1</v>
      </c>
      <c r="X56" s="25">
        <f t="shared" si="6"/>
        <v>-1</v>
      </c>
      <c r="Y56" s="15" t="str">
        <f>'5Вв'!AD56</f>
        <v>нд</v>
      </c>
    </row>
    <row r="57" spans="1:25" s="18" customFormat="1" ht="27.75" customHeight="1">
      <c r="A57" s="347" t="s">
        <v>1000</v>
      </c>
      <c r="B57" s="348" t="s">
        <v>1002</v>
      </c>
      <c r="C57" s="349" t="s">
        <v>234</v>
      </c>
      <c r="D57" s="346" t="s">
        <v>110</v>
      </c>
      <c r="E57" s="350" t="s">
        <v>110</v>
      </c>
      <c r="F57" s="15">
        <v>0</v>
      </c>
      <c r="G57" s="15">
        <v>0</v>
      </c>
      <c r="H57" s="15">
        <v>49.398000000000003</v>
      </c>
      <c r="I57" s="15">
        <v>0</v>
      </c>
      <c r="J57" s="50">
        <v>0</v>
      </c>
      <c r="K57" s="25">
        <v>1</v>
      </c>
      <c r="L57" s="350" t="s">
        <v>110</v>
      </c>
      <c r="M57" s="15">
        <v>0</v>
      </c>
      <c r="N57" s="15">
        <v>0</v>
      </c>
      <c r="O57" s="15">
        <v>49.726000000000006</v>
      </c>
      <c r="P57" s="15">
        <v>0</v>
      </c>
      <c r="Q57" s="50">
        <v>0</v>
      </c>
      <c r="R57" s="25">
        <v>0</v>
      </c>
      <c r="S57" s="15">
        <f t="shared" si="2"/>
        <v>0</v>
      </c>
      <c r="T57" s="15">
        <f t="shared" si="3"/>
        <v>0</v>
      </c>
      <c r="U57" s="15">
        <f t="shared" si="4"/>
        <v>0.32800000000000296</v>
      </c>
      <c r="V57" s="15">
        <f t="shared" si="5"/>
        <v>0</v>
      </c>
      <c r="W57" s="15">
        <f t="shared" si="5"/>
        <v>0</v>
      </c>
      <c r="X57" s="25">
        <f t="shared" si="6"/>
        <v>-1</v>
      </c>
      <c r="Y57" s="15" t="str">
        <f>'5Вв'!AD57</f>
        <v>нд</v>
      </c>
    </row>
    <row r="58" spans="1:25" ht="27.75" customHeight="1">
      <c r="A58" s="30" t="s">
        <v>1000</v>
      </c>
      <c r="B58" s="29" t="s">
        <v>1003</v>
      </c>
      <c r="C58" s="29" t="s">
        <v>1004</v>
      </c>
      <c r="D58" s="114" t="s">
        <v>110</v>
      </c>
      <c r="E58" s="72" t="s">
        <v>110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100" t="s">
        <v>110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f t="shared" si="2"/>
        <v>0</v>
      </c>
      <c r="T58" s="29">
        <f t="shared" si="3"/>
        <v>0</v>
      </c>
      <c r="U58" s="29">
        <f t="shared" si="4"/>
        <v>0</v>
      </c>
      <c r="V58" s="29">
        <f t="shared" si="5"/>
        <v>0</v>
      </c>
      <c r="W58" s="29">
        <f t="shared" si="5"/>
        <v>0</v>
      </c>
      <c r="X58" s="30">
        <f t="shared" si="6"/>
        <v>0</v>
      </c>
      <c r="Y58" s="29" t="s">
        <v>110</v>
      </c>
    </row>
    <row r="59" spans="1:25" ht="27.75" customHeight="1">
      <c r="A59" s="30" t="s">
        <v>1000</v>
      </c>
      <c r="B59" s="29" t="s">
        <v>1005</v>
      </c>
      <c r="C59" s="29" t="s">
        <v>1006</v>
      </c>
      <c r="D59" s="114" t="s">
        <v>110</v>
      </c>
      <c r="E59" s="72" t="s">
        <v>110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100" t="s">
        <v>110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f t="shared" si="2"/>
        <v>0</v>
      </c>
      <c r="T59" s="29">
        <f t="shared" si="3"/>
        <v>0</v>
      </c>
      <c r="U59" s="29">
        <f t="shared" si="4"/>
        <v>0</v>
      </c>
      <c r="V59" s="29">
        <f t="shared" si="5"/>
        <v>0</v>
      </c>
      <c r="W59" s="29">
        <f t="shared" si="5"/>
        <v>0</v>
      </c>
      <c r="X59" s="30">
        <f t="shared" si="6"/>
        <v>0</v>
      </c>
      <c r="Y59" s="29" t="s">
        <v>110</v>
      </c>
    </row>
    <row r="60" spans="1:25" ht="27.75" customHeight="1">
      <c r="A60" s="30" t="s">
        <v>1000</v>
      </c>
      <c r="B60" s="29" t="s">
        <v>1007</v>
      </c>
      <c r="C60" s="29" t="s">
        <v>1008</v>
      </c>
      <c r="D60" s="114" t="s">
        <v>1283</v>
      </c>
      <c r="E60" s="72" t="s">
        <v>110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100" t="s">
        <v>110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f t="shared" si="2"/>
        <v>0</v>
      </c>
      <c r="T60" s="29">
        <f t="shared" si="3"/>
        <v>0</v>
      </c>
      <c r="U60" s="29">
        <f t="shared" si="4"/>
        <v>0</v>
      </c>
      <c r="V60" s="29">
        <f t="shared" si="5"/>
        <v>0</v>
      </c>
      <c r="W60" s="29">
        <f t="shared" si="5"/>
        <v>0</v>
      </c>
      <c r="X60" s="30">
        <f t="shared" si="6"/>
        <v>0</v>
      </c>
      <c r="Y60" s="29" t="s">
        <v>110</v>
      </c>
    </row>
    <row r="61" spans="1:25" ht="27.75" customHeight="1">
      <c r="A61" s="30" t="s">
        <v>1000</v>
      </c>
      <c r="B61" s="29" t="s">
        <v>1009</v>
      </c>
      <c r="C61" s="29" t="s">
        <v>1010</v>
      </c>
      <c r="D61" s="114" t="s">
        <v>1283</v>
      </c>
      <c r="E61" s="72" t="s">
        <v>110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100" t="s">
        <v>110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f t="shared" si="2"/>
        <v>0</v>
      </c>
      <c r="T61" s="29">
        <f t="shared" si="3"/>
        <v>0</v>
      </c>
      <c r="U61" s="29">
        <f t="shared" si="4"/>
        <v>0</v>
      </c>
      <c r="V61" s="29">
        <f t="shared" si="5"/>
        <v>0</v>
      </c>
      <c r="W61" s="29">
        <f t="shared" si="5"/>
        <v>0</v>
      </c>
      <c r="X61" s="30">
        <f t="shared" si="6"/>
        <v>0</v>
      </c>
      <c r="Y61" s="29" t="s">
        <v>110</v>
      </c>
    </row>
    <row r="62" spans="1:25" ht="27.75" customHeight="1">
      <c r="A62" s="30" t="s">
        <v>1000</v>
      </c>
      <c r="B62" s="29" t="s">
        <v>1011</v>
      </c>
      <c r="C62" s="29" t="s">
        <v>1012</v>
      </c>
      <c r="D62" s="114" t="s">
        <v>1283</v>
      </c>
      <c r="E62" s="72" t="s">
        <v>110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100" t="s">
        <v>110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f t="shared" si="2"/>
        <v>0</v>
      </c>
      <c r="T62" s="29">
        <f t="shared" si="3"/>
        <v>0</v>
      </c>
      <c r="U62" s="29">
        <f t="shared" si="4"/>
        <v>0</v>
      </c>
      <c r="V62" s="29">
        <f t="shared" si="5"/>
        <v>0</v>
      </c>
      <c r="W62" s="29">
        <f t="shared" si="5"/>
        <v>0</v>
      </c>
      <c r="X62" s="30">
        <f t="shared" si="6"/>
        <v>0</v>
      </c>
      <c r="Y62" s="29" t="s">
        <v>110</v>
      </c>
    </row>
    <row r="63" spans="1:25" ht="27.75" customHeight="1">
      <c r="A63" s="30" t="s">
        <v>1000</v>
      </c>
      <c r="B63" s="29" t="s">
        <v>1013</v>
      </c>
      <c r="C63" s="29" t="s">
        <v>1014</v>
      </c>
      <c r="D63" s="114" t="s">
        <v>1283</v>
      </c>
      <c r="E63" s="72">
        <v>2</v>
      </c>
      <c r="F63" s="29">
        <v>0</v>
      </c>
      <c r="G63" s="29">
        <v>0</v>
      </c>
      <c r="H63" s="29">
        <v>3.4590000000000001</v>
      </c>
      <c r="I63" s="29">
        <v>0</v>
      </c>
      <c r="J63" s="29">
        <v>0</v>
      </c>
      <c r="K63" s="29">
        <v>0</v>
      </c>
      <c r="L63" s="100">
        <v>2</v>
      </c>
      <c r="M63" s="29">
        <v>0</v>
      </c>
      <c r="N63" s="29">
        <v>0</v>
      </c>
      <c r="O63" s="29">
        <v>3.4590000000000001</v>
      </c>
      <c r="P63" s="29">
        <v>0</v>
      </c>
      <c r="Q63" s="29">
        <v>0</v>
      </c>
      <c r="R63" s="29">
        <v>0</v>
      </c>
      <c r="S63" s="29">
        <f t="shared" si="2"/>
        <v>0</v>
      </c>
      <c r="T63" s="29">
        <f t="shared" si="3"/>
        <v>0</v>
      </c>
      <c r="U63" s="29">
        <f t="shared" si="4"/>
        <v>0</v>
      </c>
      <c r="V63" s="29">
        <f t="shared" si="5"/>
        <v>0</v>
      </c>
      <c r="W63" s="29">
        <f t="shared" si="5"/>
        <v>0</v>
      </c>
      <c r="X63" s="30">
        <f t="shared" si="6"/>
        <v>0</v>
      </c>
      <c r="Y63" s="29" t="s">
        <v>110</v>
      </c>
    </row>
    <row r="64" spans="1:25" ht="27.75" customHeight="1">
      <c r="A64" s="30" t="s">
        <v>1000</v>
      </c>
      <c r="B64" s="29" t="s">
        <v>1015</v>
      </c>
      <c r="C64" s="29" t="s">
        <v>1016</v>
      </c>
      <c r="D64" s="114" t="s">
        <v>1283</v>
      </c>
      <c r="E64" s="72">
        <v>3</v>
      </c>
      <c r="F64" s="29">
        <v>0</v>
      </c>
      <c r="G64" s="29">
        <v>0</v>
      </c>
      <c r="H64" s="29">
        <v>45.939</v>
      </c>
      <c r="I64" s="29">
        <v>0</v>
      </c>
      <c r="J64" s="29">
        <v>0</v>
      </c>
      <c r="K64" s="29">
        <v>0</v>
      </c>
      <c r="L64" s="100">
        <v>3</v>
      </c>
      <c r="M64" s="29">
        <v>0</v>
      </c>
      <c r="N64" s="29">
        <v>0</v>
      </c>
      <c r="O64" s="29">
        <v>46.267000000000003</v>
      </c>
      <c r="P64" s="29">
        <v>0</v>
      </c>
      <c r="Q64" s="29">
        <v>0</v>
      </c>
      <c r="R64" s="29">
        <v>0</v>
      </c>
      <c r="S64" s="29">
        <f t="shared" si="2"/>
        <v>0</v>
      </c>
      <c r="T64" s="29">
        <f t="shared" si="3"/>
        <v>0</v>
      </c>
      <c r="U64" s="29">
        <f t="shared" si="4"/>
        <v>0.32800000000000296</v>
      </c>
      <c r="V64" s="29">
        <f t="shared" si="5"/>
        <v>0</v>
      </c>
      <c r="W64" s="29">
        <f t="shared" si="5"/>
        <v>0</v>
      </c>
      <c r="X64" s="30">
        <f t="shared" si="6"/>
        <v>0</v>
      </c>
      <c r="Y64" s="29" t="s">
        <v>110</v>
      </c>
    </row>
    <row r="65" spans="1:25" s="18" customFormat="1" ht="27.75" customHeight="1">
      <c r="A65" s="347" t="s">
        <v>1000</v>
      </c>
      <c r="B65" s="348" t="s">
        <v>1017</v>
      </c>
      <c r="C65" s="349" t="s">
        <v>234</v>
      </c>
      <c r="D65" s="346" t="s">
        <v>110</v>
      </c>
      <c r="E65" s="350">
        <v>3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48">
        <v>0</v>
      </c>
      <c r="L65" s="350">
        <v>3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48">
        <v>0</v>
      </c>
      <c r="S65" s="15">
        <f t="shared" si="2"/>
        <v>0</v>
      </c>
      <c r="T65" s="15">
        <f t="shared" si="3"/>
        <v>0</v>
      </c>
      <c r="U65" s="15">
        <f t="shared" si="4"/>
        <v>0</v>
      </c>
      <c r="V65" s="15">
        <f t="shared" si="5"/>
        <v>0</v>
      </c>
      <c r="W65" s="15">
        <f t="shared" si="5"/>
        <v>0</v>
      </c>
      <c r="X65" s="25">
        <f t="shared" si="6"/>
        <v>0</v>
      </c>
      <c r="Y65" s="15" t="str">
        <f>'5Вв'!AD65</f>
        <v>нд</v>
      </c>
    </row>
    <row r="66" spans="1:25" s="18" customFormat="1" ht="27.75" customHeight="1">
      <c r="A66" s="347" t="s">
        <v>1000</v>
      </c>
      <c r="B66" s="348" t="s">
        <v>1018</v>
      </c>
      <c r="C66" s="349" t="s">
        <v>234</v>
      </c>
      <c r="D66" s="346" t="s">
        <v>110</v>
      </c>
      <c r="E66" s="350">
        <v>4</v>
      </c>
      <c r="F66" s="50">
        <v>0</v>
      </c>
      <c r="G66" s="50">
        <v>0</v>
      </c>
      <c r="H66" s="50">
        <v>0</v>
      </c>
      <c r="I66" s="50">
        <v>0</v>
      </c>
      <c r="J66" s="50">
        <v>6</v>
      </c>
      <c r="K66" s="48">
        <v>0</v>
      </c>
      <c r="L66" s="350">
        <v>4</v>
      </c>
      <c r="M66" s="50">
        <v>0</v>
      </c>
      <c r="N66" s="50">
        <v>0</v>
      </c>
      <c r="O66" s="50">
        <v>0</v>
      </c>
      <c r="P66" s="50">
        <v>0</v>
      </c>
      <c r="Q66" s="50">
        <v>7</v>
      </c>
      <c r="R66" s="48">
        <v>0</v>
      </c>
      <c r="S66" s="15">
        <f t="shared" si="2"/>
        <v>0</v>
      </c>
      <c r="T66" s="15">
        <f t="shared" si="3"/>
        <v>0</v>
      </c>
      <c r="U66" s="15">
        <f t="shared" si="4"/>
        <v>0</v>
      </c>
      <c r="V66" s="15">
        <f t="shared" si="5"/>
        <v>0</v>
      </c>
      <c r="W66" s="15">
        <f t="shared" si="5"/>
        <v>1</v>
      </c>
      <c r="X66" s="25">
        <f t="shared" si="6"/>
        <v>0</v>
      </c>
      <c r="Y66" s="15" t="str">
        <f>'5Вв'!AD66</f>
        <v>нд</v>
      </c>
    </row>
    <row r="67" spans="1:25" ht="27.75" customHeight="1">
      <c r="A67" s="71" t="s">
        <v>1000</v>
      </c>
      <c r="B67" s="45" t="s">
        <v>1019</v>
      </c>
      <c r="C67" s="16" t="s">
        <v>1020</v>
      </c>
      <c r="D67" s="114" t="s">
        <v>1283</v>
      </c>
      <c r="E67" s="46" t="s">
        <v>110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46" t="s">
        <v>110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15">
        <f t="shared" si="2"/>
        <v>0</v>
      </c>
      <c r="T67" s="15">
        <f t="shared" si="3"/>
        <v>0</v>
      </c>
      <c r="U67" s="15">
        <f t="shared" si="4"/>
        <v>0</v>
      </c>
      <c r="V67" s="15">
        <f t="shared" si="5"/>
        <v>0</v>
      </c>
      <c r="W67" s="15">
        <f t="shared" si="5"/>
        <v>0</v>
      </c>
      <c r="X67" s="25">
        <f t="shared" si="6"/>
        <v>0</v>
      </c>
      <c r="Y67" s="29" t="str">
        <f>'5Вв'!AD67</f>
        <v>нд</v>
      </c>
    </row>
    <row r="68" spans="1:25" ht="27.75" customHeight="1">
      <c r="A68" s="71" t="s">
        <v>1000</v>
      </c>
      <c r="B68" s="45" t="s">
        <v>1021</v>
      </c>
      <c r="C68" s="16" t="s">
        <v>1022</v>
      </c>
      <c r="D68" s="114" t="s">
        <v>1283</v>
      </c>
      <c r="E68" s="46" t="s">
        <v>110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46" t="s">
        <v>110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15">
        <f t="shared" si="2"/>
        <v>0</v>
      </c>
      <c r="T68" s="15">
        <f t="shared" si="3"/>
        <v>0</v>
      </c>
      <c r="U68" s="15">
        <f t="shared" si="4"/>
        <v>0</v>
      </c>
      <c r="V68" s="15">
        <f t="shared" si="5"/>
        <v>0</v>
      </c>
      <c r="W68" s="15">
        <f t="shared" si="5"/>
        <v>0</v>
      </c>
      <c r="X68" s="25">
        <f t="shared" si="6"/>
        <v>0</v>
      </c>
      <c r="Y68" s="29" t="str">
        <f>'5Вв'!AD68</f>
        <v>нд</v>
      </c>
    </row>
    <row r="69" spans="1:25" ht="27.75" customHeight="1">
      <c r="A69" s="71" t="s">
        <v>1000</v>
      </c>
      <c r="B69" s="45" t="s">
        <v>1023</v>
      </c>
      <c r="C69" s="16" t="s">
        <v>1024</v>
      </c>
      <c r="D69" s="114" t="s">
        <v>1283</v>
      </c>
      <c r="E69" s="46">
        <v>3</v>
      </c>
      <c r="F69" s="29">
        <v>0</v>
      </c>
      <c r="G69" s="29">
        <v>0</v>
      </c>
      <c r="H69" s="29">
        <v>0</v>
      </c>
      <c r="I69" s="29">
        <v>0</v>
      </c>
      <c r="J69" s="29">
        <v>1</v>
      </c>
      <c r="K69" s="29">
        <v>0</v>
      </c>
      <c r="L69" s="46">
        <v>3</v>
      </c>
      <c r="M69" s="29">
        <v>0</v>
      </c>
      <c r="N69" s="29">
        <v>0</v>
      </c>
      <c r="O69" s="29">
        <v>0</v>
      </c>
      <c r="P69" s="29">
        <v>0</v>
      </c>
      <c r="Q69" s="29">
        <v>1</v>
      </c>
      <c r="R69" s="29">
        <v>0</v>
      </c>
      <c r="S69" s="15">
        <f t="shared" si="2"/>
        <v>0</v>
      </c>
      <c r="T69" s="15">
        <f t="shared" si="3"/>
        <v>0</v>
      </c>
      <c r="U69" s="15">
        <f t="shared" si="4"/>
        <v>0</v>
      </c>
      <c r="V69" s="15">
        <f t="shared" si="5"/>
        <v>0</v>
      </c>
      <c r="W69" s="15">
        <f t="shared" si="5"/>
        <v>0</v>
      </c>
      <c r="X69" s="25">
        <f t="shared" si="6"/>
        <v>0</v>
      </c>
      <c r="Y69" s="29" t="str">
        <f>'5Вв'!AD69</f>
        <v>нд</v>
      </c>
    </row>
    <row r="70" spans="1:25" ht="27.75" customHeight="1">
      <c r="A70" s="30" t="s">
        <v>1000</v>
      </c>
      <c r="B70" s="29" t="s">
        <v>1025</v>
      </c>
      <c r="C70" s="29" t="s">
        <v>1026</v>
      </c>
      <c r="D70" s="114" t="s">
        <v>1283</v>
      </c>
      <c r="E70" s="72">
        <v>3</v>
      </c>
      <c r="F70" s="29">
        <v>0</v>
      </c>
      <c r="G70" s="29">
        <v>0</v>
      </c>
      <c r="H70" s="29">
        <v>0</v>
      </c>
      <c r="I70" s="29">
        <v>0</v>
      </c>
      <c r="J70" s="29">
        <v>1</v>
      </c>
      <c r="K70" s="29">
        <v>0</v>
      </c>
      <c r="L70" s="100">
        <v>3</v>
      </c>
      <c r="M70" s="29">
        <v>0</v>
      </c>
      <c r="N70" s="29">
        <v>0</v>
      </c>
      <c r="O70" s="29">
        <v>0</v>
      </c>
      <c r="P70" s="29">
        <v>0</v>
      </c>
      <c r="Q70" s="29">
        <v>1</v>
      </c>
      <c r="R70" s="29">
        <v>0</v>
      </c>
      <c r="S70" s="29">
        <f t="shared" si="2"/>
        <v>0</v>
      </c>
      <c r="T70" s="29">
        <f t="shared" si="3"/>
        <v>0</v>
      </c>
      <c r="U70" s="29">
        <f t="shared" si="4"/>
        <v>0</v>
      </c>
      <c r="V70" s="29">
        <f t="shared" si="5"/>
        <v>0</v>
      </c>
      <c r="W70" s="29">
        <f t="shared" si="5"/>
        <v>0</v>
      </c>
      <c r="X70" s="30">
        <f t="shared" si="6"/>
        <v>0</v>
      </c>
      <c r="Y70" s="29" t="s">
        <v>110</v>
      </c>
    </row>
    <row r="71" spans="1:25" ht="27.75" customHeight="1">
      <c r="A71" s="30" t="s">
        <v>1000</v>
      </c>
      <c r="B71" s="29" t="s">
        <v>1027</v>
      </c>
      <c r="C71" s="29" t="s">
        <v>1028</v>
      </c>
      <c r="D71" s="114" t="s">
        <v>1283</v>
      </c>
      <c r="E71" s="72" t="s">
        <v>110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72" t="s">
        <v>110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f t="shared" si="2"/>
        <v>0</v>
      </c>
      <c r="T71" s="29">
        <f t="shared" si="3"/>
        <v>0</v>
      </c>
      <c r="U71" s="29">
        <f t="shared" si="4"/>
        <v>0</v>
      </c>
      <c r="V71" s="29">
        <f t="shared" si="5"/>
        <v>0</v>
      </c>
      <c r="W71" s="29">
        <f t="shared" si="5"/>
        <v>0</v>
      </c>
      <c r="X71" s="30">
        <f t="shared" si="6"/>
        <v>0</v>
      </c>
      <c r="Y71" s="29" t="s">
        <v>110</v>
      </c>
    </row>
    <row r="72" spans="1:25" ht="27.75" customHeight="1">
      <c r="A72" s="30" t="s">
        <v>1000</v>
      </c>
      <c r="B72" s="29" t="s">
        <v>1029</v>
      </c>
      <c r="C72" s="29" t="s">
        <v>1030</v>
      </c>
      <c r="D72" s="114" t="s">
        <v>110</v>
      </c>
      <c r="E72" s="72" t="s">
        <v>110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72" t="s">
        <v>110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f t="shared" si="2"/>
        <v>0</v>
      </c>
      <c r="T72" s="29">
        <f t="shared" si="3"/>
        <v>0</v>
      </c>
      <c r="U72" s="29">
        <f t="shared" si="4"/>
        <v>0</v>
      </c>
      <c r="V72" s="29">
        <f t="shared" si="5"/>
        <v>0</v>
      </c>
      <c r="W72" s="29">
        <f t="shared" si="5"/>
        <v>0</v>
      </c>
      <c r="X72" s="30">
        <f t="shared" si="6"/>
        <v>0</v>
      </c>
      <c r="Y72" s="29" t="s">
        <v>110</v>
      </c>
    </row>
    <row r="73" spans="1:25" ht="27.75" customHeight="1">
      <c r="A73" s="71" t="s">
        <v>1000</v>
      </c>
      <c r="B73" s="45" t="s">
        <v>1031</v>
      </c>
      <c r="C73" s="16" t="s">
        <v>1032</v>
      </c>
      <c r="D73" s="114" t="s">
        <v>1283</v>
      </c>
      <c r="E73" s="46">
        <v>3</v>
      </c>
      <c r="F73" s="29">
        <v>0</v>
      </c>
      <c r="G73" s="29">
        <v>0</v>
      </c>
      <c r="H73" s="29">
        <v>0</v>
      </c>
      <c r="I73" s="29">
        <v>0</v>
      </c>
      <c r="J73" s="29">
        <v>1</v>
      </c>
      <c r="K73" s="29">
        <v>0</v>
      </c>
      <c r="L73" s="46">
        <v>3</v>
      </c>
      <c r="M73" s="29">
        <v>0</v>
      </c>
      <c r="N73" s="29">
        <v>0</v>
      </c>
      <c r="O73" s="29">
        <v>0</v>
      </c>
      <c r="P73" s="29">
        <v>0</v>
      </c>
      <c r="Q73" s="29">
        <v>1</v>
      </c>
      <c r="R73" s="29">
        <v>0</v>
      </c>
      <c r="S73" s="15">
        <f t="shared" si="2"/>
        <v>0</v>
      </c>
      <c r="T73" s="15">
        <f t="shared" si="3"/>
        <v>0</v>
      </c>
      <c r="U73" s="15">
        <f t="shared" si="4"/>
        <v>0</v>
      </c>
      <c r="V73" s="15">
        <f t="shared" si="5"/>
        <v>0</v>
      </c>
      <c r="W73" s="15">
        <f t="shared" si="5"/>
        <v>0</v>
      </c>
      <c r="X73" s="25">
        <f t="shared" si="6"/>
        <v>0</v>
      </c>
      <c r="Y73" s="29" t="str">
        <f>'5Вв'!AD73</f>
        <v>нд</v>
      </c>
    </row>
    <row r="74" spans="1:25" ht="27.75" customHeight="1">
      <c r="A74" s="71" t="s">
        <v>1000</v>
      </c>
      <c r="B74" s="45" t="s">
        <v>1033</v>
      </c>
      <c r="C74" s="16" t="s">
        <v>1034</v>
      </c>
      <c r="D74" s="114" t="s">
        <v>1283</v>
      </c>
      <c r="E74" s="46">
        <v>3</v>
      </c>
      <c r="F74" s="29">
        <v>0</v>
      </c>
      <c r="G74" s="29">
        <v>0</v>
      </c>
      <c r="H74" s="29">
        <v>0</v>
      </c>
      <c r="I74" s="29">
        <v>0</v>
      </c>
      <c r="J74" s="29">
        <v>1</v>
      </c>
      <c r="K74" s="29">
        <v>0</v>
      </c>
      <c r="L74" s="46">
        <v>3</v>
      </c>
      <c r="M74" s="29">
        <v>0</v>
      </c>
      <c r="N74" s="29">
        <v>0</v>
      </c>
      <c r="O74" s="29">
        <v>0</v>
      </c>
      <c r="P74" s="29">
        <v>0</v>
      </c>
      <c r="Q74" s="29">
        <v>1</v>
      </c>
      <c r="R74" s="29">
        <v>0</v>
      </c>
      <c r="S74" s="15">
        <f t="shared" si="2"/>
        <v>0</v>
      </c>
      <c r="T74" s="15">
        <f t="shared" si="3"/>
        <v>0</v>
      </c>
      <c r="U74" s="15">
        <f t="shared" si="4"/>
        <v>0</v>
      </c>
      <c r="V74" s="15">
        <f t="shared" si="5"/>
        <v>0</v>
      </c>
      <c r="W74" s="15">
        <f t="shared" si="5"/>
        <v>0</v>
      </c>
      <c r="X74" s="25">
        <f t="shared" si="6"/>
        <v>0</v>
      </c>
      <c r="Y74" s="29" t="str">
        <f>'5Вв'!AD74</f>
        <v>нд</v>
      </c>
    </row>
    <row r="75" spans="1:25" ht="27.75" customHeight="1">
      <c r="A75" s="30" t="s">
        <v>1000</v>
      </c>
      <c r="B75" s="29" t="s">
        <v>1035</v>
      </c>
      <c r="C75" s="29" t="s">
        <v>1036</v>
      </c>
      <c r="D75" s="114" t="s">
        <v>110</v>
      </c>
      <c r="E75" s="72">
        <v>3</v>
      </c>
      <c r="F75" s="29">
        <v>0</v>
      </c>
      <c r="G75" s="29">
        <v>0</v>
      </c>
      <c r="H75" s="29">
        <v>0</v>
      </c>
      <c r="I75" s="29">
        <v>0</v>
      </c>
      <c r="J75" s="29">
        <v>1</v>
      </c>
      <c r="K75" s="29">
        <v>0</v>
      </c>
      <c r="L75" s="100">
        <v>3</v>
      </c>
      <c r="M75" s="29">
        <v>0</v>
      </c>
      <c r="N75" s="29">
        <v>0</v>
      </c>
      <c r="O75" s="29">
        <v>0</v>
      </c>
      <c r="P75" s="29">
        <v>0</v>
      </c>
      <c r="Q75" s="29">
        <v>1</v>
      </c>
      <c r="R75" s="29">
        <v>0</v>
      </c>
      <c r="S75" s="29">
        <f t="shared" si="2"/>
        <v>0</v>
      </c>
      <c r="T75" s="29">
        <f t="shared" si="3"/>
        <v>0</v>
      </c>
      <c r="U75" s="29">
        <f t="shared" si="4"/>
        <v>0</v>
      </c>
      <c r="V75" s="29">
        <f t="shared" si="5"/>
        <v>0</v>
      </c>
      <c r="W75" s="29">
        <f t="shared" si="5"/>
        <v>0</v>
      </c>
      <c r="X75" s="30">
        <f t="shared" si="6"/>
        <v>0</v>
      </c>
      <c r="Y75" s="29" t="s">
        <v>110</v>
      </c>
    </row>
    <row r="76" spans="1:25" ht="27.75" customHeight="1">
      <c r="A76" s="71" t="s">
        <v>1000</v>
      </c>
      <c r="B76" s="45" t="s">
        <v>1037</v>
      </c>
      <c r="C76" s="16" t="s">
        <v>1038</v>
      </c>
      <c r="D76" s="114" t="s">
        <v>1283</v>
      </c>
      <c r="E76" s="46">
        <v>3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46" t="s">
        <v>110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15">
        <f t="shared" si="2"/>
        <v>0</v>
      </c>
      <c r="T76" s="15">
        <f t="shared" si="3"/>
        <v>0</v>
      </c>
      <c r="U76" s="15">
        <f t="shared" si="4"/>
        <v>0</v>
      </c>
      <c r="V76" s="15">
        <f t="shared" si="5"/>
        <v>0</v>
      </c>
      <c r="W76" s="15">
        <f t="shared" si="5"/>
        <v>0</v>
      </c>
      <c r="X76" s="25">
        <f t="shared" si="6"/>
        <v>0</v>
      </c>
      <c r="Y76" s="29" t="str">
        <f>'5Вв'!AD76</f>
        <v>Корректировка сметной стоимости  согласно полученного положительного заключения ГГЭС № 20-1-0132-19 от 30.08.19г.</v>
      </c>
    </row>
    <row r="77" spans="1:25" ht="27.75" customHeight="1">
      <c r="A77" s="71" t="s">
        <v>1000</v>
      </c>
      <c r="B77" s="45" t="s">
        <v>1039</v>
      </c>
      <c r="C77" s="16" t="s">
        <v>1040</v>
      </c>
      <c r="D77" s="114" t="s">
        <v>1283</v>
      </c>
      <c r="E77" s="46">
        <v>3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46" t="s">
        <v>110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15">
        <f t="shared" si="2"/>
        <v>0</v>
      </c>
      <c r="T77" s="15">
        <f t="shared" si="3"/>
        <v>0</v>
      </c>
      <c r="U77" s="15">
        <f t="shared" si="4"/>
        <v>0</v>
      </c>
      <c r="V77" s="15">
        <f t="shared" si="5"/>
        <v>0</v>
      </c>
      <c r="W77" s="15">
        <f t="shared" si="5"/>
        <v>0</v>
      </c>
      <c r="X77" s="25">
        <f t="shared" si="6"/>
        <v>0</v>
      </c>
      <c r="Y77" s="29" t="str">
        <f>'5Вв'!AD77</f>
        <v>Корректировка сметной стоимости  согласно полученного положительного заключения ГГЭС № 20-1-0131-19 от 30.08.19г.</v>
      </c>
    </row>
    <row r="78" spans="1:25" ht="27.75" customHeight="1">
      <c r="A78" s="71" t="s">
        <v>1000</v>
      </c>
      <c r="B78" s="45" t="s">
        <v>1041</v>
      </c>
      <c r="C78" s="16" t="s">
        <v>1042</v>
      </c>
      <c r="D78" s="114" t="s">
        <v>1283</v>
      </c>
      <c r="E78" s="46">
        <v>4</v>
      </c>
      <c r="F78" s="29">
        <v>0</v>
      </c>
      <c r="G78" s="29">
        <v>0</v>
      </c>
      <c r="H78" s="29">
        <v>0</v>
      </c>
      <c r="I78" s="29">
        <v>0</v>
      </c>
      <c r="J78" s="29">
        <v>1</v>
      </c>
      <c r="K78" s="29">
        <v>0</v>
      </c>
      <c r="L78" s="46">
        <v>4</v>
      </c>
      <c r="M78" s="29">
        <v>0</v>
      </c>
      <c r="N78" s="29">
        <v>0</v>
      </c>
      <c r="O78" s="29">
        <v>0</v>
      </c>
      <c r="P78" s="29">
        <v>0</v>
      </c>
      <c r="Q78" s="29">
        <v>2</v>
      </c>
      <c r="R78" s="29">
        <v>0</v>
      </c>
      <c r="S78" s="15">
        <f t="shared" ref="S78:S142" si="29">IF(F78="нд","нд",M78-F78)</f>
        <v>0</v>
      </c>
      <c r="T78" s="15">
        <f t="shared" ref="T78:T142" si="30">IF(G78="нд","нд",N78-G78)</f>
        <v>0</v>
      </c>
      <c r="U78" s="15">
        <f t="shared" ref="U78:U142" si="31">IF(H78="нд","нд",O78-H78)</f>
        <v>0</v>
      </c>
      <c r="V78" s="15">
        <f t="shared" ref="V78:W142" si="32">IF(I78="нд","нд",P78-I78)</f>
        <v>0</v>
      </c>
      <c r="W78" s="15">
        <f t="shared" si="32"/>
        <v>1</v>
      </c>
      <c r="X78" s="25">
        <f t="shared" ref="X78:X142" si="33">IF(K78="нд","нд",R78-K78)</f>
        <v>0</v>
      </c>
      <c r="Y78" s="29" t="str">
        <f>'5Вв'!AD78</f>
        <v>нд</v>
      </c>
    </row>
    <row r="79" spans="1:25" s="18" customFormat="1" ht="27.75" customHeight="1">
      <c r="A79" s="347" t="s">
        <v>1043</v>
      </c>
      <c r="B79" s="348" t="s">
        <v>1044</v>
      </c>
      <c r="C79" s="349" t="s">
        <v>234</v>
      </c>
      <c r="D79" s="346" t="s">
        <v>110</v>
      </c>
      <c r="E79" s="350">
        <v>4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48">
        <v>0</v>
      </c>
      <c r="L79" s="350" t="s">
        <v>110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48">
        <v>0</v>
      </c>
      <c r="S79" s="15">
        <f t="shared" si="29"/>
        <v>0</v>
      </c>
      <c r="T79" s="15">
        <f t="shared" si="30"/>
        <v>0</v>
      </c>
      <c r="U79" s="15">
        <f t="shared" si="31"/>
        <v>0</v>
      </c>
      <c r="V79" s="15">
        <f t="shared" si="32"/>
        <v>0</v>
      </c>
      <c r="W79" s="15">
        <f t="shared" si="32"/>
        <v>0</v>
      </c>
      <c r="X79" s="25">
        <f t="shared" si="33"/>
        <v>0</v>
      </c>
      <c r="Y79" s="15" t="str">
        <f>'5Вв'!AD79</f>
        <v>нд</v>
      </c>
    </row>
    <row r="80" spans="1:25" s="18" customFormat="1" ht="27.75" customHeight="1">
      <c r="A80" s="347" t="s">
        <v>1043</v>
      </c>
      <c r="B80" s="348" t="s">
        <v>1002</v>
      </c>
      <c r="C80" s="349" t="s">
        <v>234</v>
      </c>
      <c r="D80" s="346" t="s">
        <v>110</v>
      </c>
      <c r="E80" s="350">
        <v>1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48">
        <v>0</v>
      </c>
      <c r="L80" s="350" t="s">
        <v>110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48">
        <v>0</v>
      </c>
      <c r="S80" s="15">
        <f t="shared" si="29"/>
        <v>0</v>
      </c>
      <c r="T80" s="15">
        <f t="shared" si="30"/>
        <v>0</v>
      </c>
      <c r="U80" s="15">
        <f t="shared" si="31"/>
        <v>0</v>
      </c>
      <c r="V80" s="15">
        <f t="shared" si="32"/>
        <v>0</v>
      </c>
      <c r="W80" s="15">
        <f t="shared" si="32"/>
        <v>0</v>
      </c>
      <c r="X80" s="25">
        <f t="shared" si="33"/>
        <v>0</v>
      </c>
      <c r="Y80" s="15" t="str">
        <f>'5Вв'!AD80</f>
        <v>нд</v>
      </c>
    </row>
    <row r="81" spans="1:25" s="18" customFormat="1" ht="27.75" customHeight="1">
      <c r="A81" s="347" t="s">
        <v>1043</v>
      </c>
      <c r="B81" s="348" t="s">
        <v>1017</v>
      </c>
      <c r="C81" s="349" t="s">
        <v>234</v>
      </c>
      <c r="D81" s="346" t="s">
        <v>110</v>
      </c>
      <c r="E81" s="3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48">
        <v>0</v>
      </c>
      <c r="L81" s="350" t="s">
        <v>110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48">
        <v>0</v>
      </c>
      <c r="S81" s="15">
        <f t="shared" si="29"/>
        <v>0</v>
      </c>
      <c r="T81" s="15">
        <f t="shared" si="30"/>
        <v>0</v>
      </c>
      <c r="U81" s="15">
        <f t="shared" si="31"/>
        <v>0</v>
      </c>
      <c r="V81" s="15">
        <f t="shared" si="32"/>
        <v>0</v>
      </c>
      <c r="W81" s="15">
        <f t="shared" si="32"/>
        <v>0</v>
      </c>
      <c r="X81" s="25">
        <f t="shared" si="33"/>
        <v>0</v>
      </c>
      <c r="Y81" s="15" t="str">
        <f>'5Вв'!AD81</f>
        <v>нд</v>
      </c>
    </row>
    <row r="82" spans="1:25" s="18" customFormat="1" ht="27.75" customHeight="1">
      <c r="A82" s="347" t="s">
        <v>1043</v>
      </c>
      <c r="B82" s="348" t="s">
        <v>1045</v>
      </c>
      <c r="C82" s="349" t="s">
        <v>234</v>
      </c>
      <c r="D82" s="346" t="s">
        <v>110</v>
      </c>
      <c r="E82" s="3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48">
        <v>0</v>
      </c>
      <c r="L82" s="350" t="s">
        <v>110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48">
        <v>0</v>
      </c>
      <c r="S82" s="15">
        <f t="shared" si="29"/>
        <v>0</v>
      </c>
      <c r="T82" s="15">
        <f t="shared" si="30"/>
        <v>0</v>
      </c>
      <c r="U82" s="15">
        <f t="shared" si="31"/>
        <v>0</v>
      </c>
      <c r="V82" s="15">
        <f t="shared" si="32"/>
        <v>0</v>
      </c>
      <c r="W82" s="15">
        <f t="shared" si="32"/>
        <v>0</v>
      </c>
      <c r="X82" s="25">
        <f t="shared" si="33"/>
        <v>0</v>
      </c>
      <c r="Y82" s="15" t="str">
        <f>'5Вв'!AD82</f>
        <v>нд</v>
      </c>
    </row>
    <row r="83" spans="1:25" s="18" customFormat="1" ht="27.75" customHeight="1">
      <c r="A83" s="347" t="s">
        <v>1046</v>
      </c>
      <c r="B83" s="348" t="s">
        <v>1047</v>
      </c>
      <c r="C83" s="349" t="s">
        <v>234</v>
      </c>
      <c r="D83" s="346" t="s">
        <v>110</v>
      </c>
      <c r="E83" s="350" t="s">
        <v>110</v>
      </c>
      <c r="F83" s="50">
        <v>0</v>
      </c>
      <c r="G83" s="50">
        <v>0</v>
      </c>
      <c r="H83" s="50">
        <v>0</v>
      </c>
      <c r="I83" s="50">
        <v>0</v>
      </c>
      <c r="J83" s="50">
        <v>3</v>
      </c>
      <c r="K83" s="48">
        <v>0</v>
      </c>
      <c r="L83" s="350" t="s">
        <v>110</v>
      </c>
      <c r="M83" s="50">
        <v>0</v>
      </c>
      <c r="N83" s="50">
        <v>0</v>
      </c>
      <c r="O83" s="50">
        <v>0</v>
      </c>
      <c r="P83" s="50">
        <v>0</v>
      </c>
      <c r="Q83" s="50">
        <v>4</v>
      </c>
      <c r="R83" s="48">
        <v>0</v>
      </c>
      <c r="S83" s="15">
        <f t="shared" si="29"/>
        <v>0</v>
      </c>
      <c r="T83" s="15">
        <f t="shared" si="30"/>
        <v>0</v>
      </c>
      <c r="U83" s="15">
        <f t="shared" si="31"/>
        <v>0</v>
      </c>
      <c r="V83" s="15">
        <f t="shared" si="32"/>
        <v>0</v>
      </c>
      <c r="W83" s="15">
        <f t="shared" si="32"/>
        <v>1</v>
      </c>
      <c r="X83" s="25">
        <f t="shared" si="33"/>
        <v>0</v>
      </c>
      <c r="Y83" s="15" t="str">
        <f>'5Вв'!AD83</f>
        <v>нд</v>
      </c>
    </row>
    <row r="84" spans="1:25" s="18" customFormat="1" ht="27.75" customHeight="1">
      <c r="A84" s="25" t="s">
        <v>1048</v>
      </c>
      <c r="B84" s="15" t="s">
        <v>1049</v>
      </c>
      <c r="C84" s="15" t="s">
        <v>234</v>
      </c>
      <c r="D84" s="346" t="s">
        <v>110</v>
      </c>
      <c r="E84" s="22" t="s">
        <v>110</v>
      </c>
      <c r="F84" s="22">
        <f>SUM(F85:F86)</f>
        <v>0</v>
      </c>
      <c r="G84" s="22">
        <f t="shared" ref="G84:R84" si="34">SUM(G85:G86)</f>
        <v>0</v>
      </c>
      <c r="H84" s="22">
        <f t="shared" si="34"/>
        <v>0</v>
      </c>
      <c r="I84" s="22">
        <f t="shared" si="34"/>
        <v>0</v>
      </c>
      <c r="J84" s="22">
        <f t="shared" ref="J84" si="35">SUM(J85:J86)</f>
        <v>1</v>
      </c>
      <c r="K84" s="351">
        <f t="shared" si="34"/>
        <v>0</v>
      </c>
      <c r="L84" s="22" t="s">
        <v>110</v>
      </c>
      <c r="M84" s="22">
        <f t="shared" si="34"/>
        <v>0</v>
      </c>
      <c r="N84" s="22">
        <f t="shared" si="34"/>
        <v>0</v>
      </c>
      <c r="O84" s="22">
        <f t="shared" si="34"/>
        <v>0</v>
      </c>
      <c r="P84" s="22">
        <f t="shared" si="34"/>
        <v>0</v>
      </c>
      <c r="Q84" s="22">
        <f t="shared" ref="Q84" si="36">SUM(Q85:Q86)</f>
        <v>1</v>
      </c>
      <c r="R84" s="351">
        <f t="shared" si="34"/>
        <v>0</v>
      </c>
      <c r="S84" s="15">
        <f t="shared" si="29"/>
        <v>0</v>
      </c>
      <c r="T84" s="15">
        <f t="shared" si="30"/>
        <v>0</v>
      </c>
      <c r="U84" s="15">
        <f t="shared" si="31"/>
        <v>0</v>
      </c>
      <c r="V84" s="15">
        <f t="shared" si="32"/>
        <v>0</v>
      </c>
      <c r="W84" s="15">
        <f t="shared" si="32"/>
        <v>0</v>
      </c>
      <c r="X84" s="25">
        <f t="shared" si="33"/>
        <v>0</v>
      </c>
      <c r="Y84" s="15" t="s">
        <v>110</v>
      </c>
    </row>
    <row r="85" spans="1:25" s="18" customFormat="1" ht="27.75" customHeight="1">
      <c r="A85" s="25" t="s">
        <v>1050</v>
      </c>
      <c r="B85" s="15" t="s">
        <v>1051</v>
      </c>
      <c r="C85" s="15" t="s">
        <v>234</v>
      </c>
      <c r="D85" s="22" t="s">
        <v>110</v>
      </c>
      <c r="E85" s="22" t="s">
        <v>110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351">
        <v>0</v>
      </c>
      <c r="L85" s="22" t="s">
        <v>110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351">
        <v>0</v>
      </c>
      <c r="S85" s="15">
        <f t="shared" si="29"/>
        <v>0</v>
      </c>
      <c r="T85" s="15">
        <f t="shared" si="30"/>
        <v>0</v>
      </c>
      <c r="U85" s="15">
        <f t="shared" si="31"/>
        <v>0</v>
      </c>
      <c r="V85" s="15">
        <f t="shared" si="32"/>
        <v>0</v>
      </c>
      <c r="W85" s="15">
        <f t="shared" si="32"/>
        <v>0</v>
      </c>
      <c r="X85" s="25">
        <f t="shared" si="33"/>
        <v>0</v>
      </c>
      <c r="Y85" s="15" t="s">
        <v>110</v>
      </c>
    </row>
    <row r="86" spans="1:25" ht="27.75" customHeight="1">
      <c r="A86" s="30" t="s">
        <v>1050</v>
      </c>
      <c r="B86" s="29" t="s">
        <v>1052</v>
      </c>
      <c r="C86" s="29" t="s">
        <v>1053</v>
      </c>
      <c r="D86" s="72" t="s">
        <v>110</v>
      </c>
      <c r="E86" s="72">
        <v>2</v>
      </c>
      <c r="F86" s="29">
        <v>0</v>
      </c>
      <c r="G86" s="29">
        <v>0</v>
      </c>
      <c r="H86" s="29">
        <v>0</v>
      </c>
      <c r="I86" s="29">
        <v>0</v>
      </c>
      <c r="J86" s="29">
        <v>1</v>
      </c>
      <c r="K86" s="29">
        <v>0</v>
      </c>
      <c r="L86" s="46">
        <v>2</v>
      </c>
      <c r="M86" s="29">
        <v>0</v>
      </c>
      <c r="N86" s="29">
        <v>0</v>
      </c>
      <c r="O86" s="29">
        <v>0</v>
      </c>
      <c r="P86" s="29">
        <v>0</v>
      </c>
      <c r="Q86" s="29">
        <v>1</v>
      </c>
      <c r="R86" s="29">
        <v>0</v>
      </c>
      <c r="S86" s="29">
        <f t="shared" si="29"/>
        <v>0</v>
      </c>
      <c r="T86" s="29">
        <f t="shared" si="30"/>
        <v>0</v>
      </c>
      <c r="U86" s="29">
        <f t="shared" si="31"/>
        <v>0</v>
      </c>
      <c r="V86" s="29">
        <f t="shared" si="32"/>
        <v>0</v>
      </c>
      <c r="W86" s="29">
        <f t="shared" si="32"/>
        <v>0</v>
      </c>
      <c r="X86" s="30">
        <f t="shared" si="33"/>
        <v>0</v>
      </c>
      <c r="Y86" s="29" t="s">
        <v>110</v>
      </c>
    </row>
    <row r="87" spans="1:25" ht="27.75" customHeight="1">
      <c r="A87" s="71" t="s">
        <v>1050</v>
      </c>
      <c r="B87" s="45" t="s">
        <v>1054</v>
      </c>
      <c r="C87" s="16" t="s">
        <v>1055</v>
      </c>
      <c r="D87" s="114" t="s">
        <v>110</v>
      </c>
      <c r="E87" s="46">
        <v>2</v>
      </c>
      <c r="F87" s="29">
        <v>0</v>
      </c>
      <c r="G87" s="29">
        <v>0</v>
      </c>
      <c r="H87" s="29">
        <v>0</v>
      </c>
      <c r="I87" s="29">
        <v>0</v>
      </c>
      <c r="J87" s="29">
        <v>1</v>
      </c>
      <c r="K87" s="29">
        <v>0</v>
      </c>
      <c r="L87" s="46">
        <v>2</v>
      </c>
      <c r="M87" s="29">
        <v>0</v>
      </c>
      <c r="N87" s="29">
        <v>0</v>
      </c>
      <c r="O87" s="29">
        <v>0</v>
      </c>
      <c r="P87" s="29">
        <v>0</v>
      </c>
      <c r="Q87" s="29">
        <v>1</v>
      </c>
      <c r="R87" s="29">
        <v>0</v>
      </c>
      <c r="S87" s="15">
        <f t="shared" si="29"/>
        <v>0</v>
      </c>
      <c r="T87" s="15">
        <f t="shared" si="30"/>
        <v>0</v>
      </c>
      <c r="U87" s="15">
        <f t="shared" si="31"/>
        <v>0</v>
      </c>
      <c r="V87" s="15">
        <f t="shared" si="32"/>
        <v>0</v>
      </c>
      <c r="W87" s="15">
        <f t="shared" si="32"/>
        <v>0</v>
      </c>
      <c r="X87" s="25">
        <f t="shared" si="33"/>
        <v>0</v>
      </c>
      <c r="Y87" s="29" t="str">
        <f>'5Вв'!AD87</f>
        <v>нд</v>
      </c>
    </row>
    <row r="88" spans="1:25" ht="27.75" customHeight="1">
      <c r="A88" s="71" t="s">
        <v>1050</v>
      </c>
      <c r="B88" s="45" t="s">
        <v>1056</v>
      </c>
      <c r="C88" s="16" t="s">
        <v>1057</v>
      </c>
      <c r="D88" s="114" t="s">
        <v>110</v>
      </c>
      <c r="E88" s="46">
        <v>4</v>
      </c>
      <c r="F88" s="29">
        <v>0</v>
      </c>
      <c r="G88" s="29">
        <v>0</v>
      </c>
      <c r="H88" s="29">
        <v>0</v>
      </c>
      <c r="I88" s="29">
        <v>0</v>
      </c>
      <c r="J88" s="29">
        <v>1</v>
      </c>
      <c r="K88" s="29">
        <v>0</v>
      </c>
      <c r="L88" s="46">
        <v>4</v>
      </c>
      <c r="M88" s="29">
        <v>0</v>
      </c>
      <c r="N88" s="29">
        <v>0</v>
      </c>
      <c r="O88" s="29">
        <v>0</v>
      </c>
      <c r="P88" s="29">
        <v>0</v>
      </c>
      <c r="Q88" s="29">
        <v>2</v>
      </c>
      <c r="R88" s="29">
        <v>0</v>
      </c>
      <c r="S88" s="15">
        <f t="shared" si="29"/>
        <v>0</v>
      </c>
      <c r="T88" s="15">
        <f t="shared" si="30"/>
        <v>0</v>
      </c>
      <c r="U88" s="15">
        <f t="shared" si="31"/>
        <v>0</v>
      </c>
      <c r="V88" s="15">
        <f t="shared" si="32"/>
        <v>0</v>
      </c>
      <c r="W88" s="15">
        <f t="shared" si="32"/>
        <v>1</v>
      </c>
      <c r="X88" s="25">
        <f t="shared" si="33"/>
        <v>0</v>
      </c>
      <c r="Y88" s="29" t="str">
        <f>'5Вв'!AD88</f>
        <v>Корректировка стоимости согласно утвержденной ПСД</v>
      </c>
    </row>
    <row r="89" spans="1:25" ht="27.75" customHeight="1">
      <c r="A89" s="71" t="s">
        <v>1050</v>
      </c>
      <c r="B89" s="45" t="s">
        <v>1058</v>
      </c>
      <c r="C89" s="16" t="s">
        <v>1059</v>
      </c>
      <c r="D89" s="114" t="s">
        <v>110</v>
      </c>
      <c r="E89" s="46" t="s">
        <v>110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46" t="s">
        <v>110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15">
        <f t="shared" si="29"/>
        <v>0</v>
      </c>
      <c r="T89" s="15">
        <f t="shared" si="30"/>
        <v>0</v>
      </c>
      <c r="U89" s="15">
        <f t="shared" si="31"/>
        <v>0</v>
      </c>
      <c r="V89" s="15">
        <f t="shared" si="32"/>
        <v>0</v>
      </c>
      <c r="W89" s="15">
        <f t="shared" si="32"/>
        <v>0</v>
      </c>
      <c r="X89" s="25">
        <f t="shared" si="33"/>
        <v>0</v>
      </c>
      <c r="Y89" s="29" t="str">
        <f>'5Вв'!AD89</f>
        <v>нд</v>
      </c>
    </row>
    <row r="90" spans="1:25" ht="27.75" customHeight="1">
      <c r="A90" s="71" t="s">
        <v>1050</v>
      </c>
      <c r="B90" s="45" t="s">
        <v>1060</v>
      </c>
      <c r="C90" s="16" t="s">
        <v>1061</v>
      </c>
      <c r="D90" s="114" t="s">
        <v>110</v>
      </c>
      <c r="E90" s="46" t="s">
        <v>110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46" t="s">
        <v>110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15">
        <f t="shared" si="29"/>
        <v>0</v>
      </c>
      <c r="T90" s="15">
        <f t="shared" si="30"/>
        <v>0</v>
      </c>
      <c r="U90" s="15">
        <f t="shared" si="31"/>
        <v>0</v>
      </c>
      <c r="V90" s="15">
        <f t="shared" si="32"/>
        <v>0</v>
      </c>
      <c r="W90" s="15">
        <f t="shared" si="32"/>
        <v>0</v>
      </c>
      <c r="X90" s="25">
        <f t="shared" si="33"/>
        <v>0</v>
      </c>
      <c r="Y90" s="29" t="str">
        <f>'5Вв'!AD90</f>
        <v>нд</v>
      </c>
    </row>
    <row r="91" spans="1:25" ht="27.75" customHeight="1">
      <c r="A91" s="30" t="s">
        <v>1050</v>
      </c>
      <c r="B91" s="29" t="s">
        <v>1062</v>
      </c>
      <c r="C91" s="29" t="s">
        <v>1063</v>
      </c>
      <c r="D91" s="114" t="s">
        <v>110</v>
      </c>
      <c r="E91" s="72" t="s">
        <v>110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46" t="s">
        <v>110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f t="shared" si="29"/>
        <v>0</v>
      </c>
      <c r="T91" s="29">
        <f t="shared" si="30"/>
        <v>0</v>
      </c>
      <c r="U91" s="29">
        <f t="shared" si="31"/>
        <v>0</v>
      </c>
      <c r="V91" s="29">
        <f t="shared" si="32"/>
        <v>0</v>
      </c>
      <c r="W91" s="29">
        <f t="shared" si="32"/>
        <v>0</v>
      </c>
      <c r="X91" s="30">
        <f t="shared" si="33"/>
        <v>0</v>
      </c>
      <c r="Y91" s="29" t="s">
        <v>110</v>
      </c>
    </row>
    <row r="92" spans="1:25" ht="27.75" customHeight="1">
      <c r="A92" s="30" t="s">
        <v>1050</v>
      </c>
      <c r="B92" s="29" t="s">
        <v>1064</v>
      </c>
      <c r="C92" s="29" t="s">
        <v>1065</v>
      </c>
      <c r="D92" s="114" t="s">
        <v>110</v>
      </c>
      <c r="E92" s="72" t="s">
        <v>110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46" t="s">
        <v>110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f t="shared" si="29"/>
        <v>0</v>
      </c>
      <c r="T92" s="29">
        <f t="shared" si="30"/>
        <v>0</v>
      </c>
      <c r="U92" s="29">
        <f t="shared" si="31"/>
        <v>0</v>
      </c>
      <c r="V92" s="29">
        <f t="shared" si="32"/>
        <v>0</v>
      </c>
      <c r="W92" s="29">
        <f t="shared" si="32"/>
        <v>0</v>
      </c>
      <c r="X92" s="30">
        <f t="shared" si="33"/>
        <v>0</v>
      </c>
      <c r="Y92" s="29" t="s">
        <v>110</v>
      </c>
    </row>
    <row r="93" spans="1:25" ht="27.75" customHeight="1">
      <c r="A93" s="25" t="s">
        <v>287</v>
      </c>
      <c r="B93" s="15" t="s">
        <v>1066</v>
      </c>
      <c r="C93" s="15" t="s">
        <v>234</v>
      </c>
      <c r="D93" s="114" t="s">
        <v>110</v>
      </c>
      <c r="E93" s="22" t="s">
        <v>110</v>
      </c>
      <c r="F93" s="15">
        <f>F94+F103+F108+F117</f>
        <v>0</v>
      </c>
      <c r="G93" s="15">
        <f t="shared" ref="G93:R93" si="37">G94+G103+G108+G117</f>
        <v>0</v>
      </c>
      <c r="H93" s="15">
        <f t="shared" si="37"/>
        <v>0</v>
      </c>
      <c r="I93" s="15">
        <f t="shared" si="37"/>
        <v>0</v>
      </c>
      <c r="J93" s="15">
        <f t="shared" si="37"/>
        <v>3</v>
      </c>
      <c r="K93" s="15">
        <f t="shared" si="37"/>
        <v>0</v>
      </c>
      <c r="L93" s="15">
        <f t="shared" si="37"/>
        <v>15</v>
      </c>
      <c r="M93" s="15">
        <f t="shared" si="37"/>
        <v>0</v>
      </c>
      <c r="N93" s="15">
        <f t="shared" si="37"/>
        <v>0</v>
      </c>
      <c r="O93" s="15">
        <f t="shared" si="37"/>
        <v>0</v>
      </c>
      <c r="P93" s="15">
        <f t="shared" si="37"/>
        <v>0</v>
      </c>
      <c r="Q93" s="15">
        <f t="shared" si="37"/>
        <v>6</v>
      </c>
      <c r="R93" s="15">
        <f t="shared" si="37"/>
        <v>0</v>
      </c>
      <c r="S93" s="15">
        <f t="shared" si="29"/>
        <v>0</v>
      </c>
      <c r="T93" s="15">
        <f t="shared" si="30"/>
        <v>0</v>
      </c>
      <c r="U93" s="15">
        <f t="shared" si="31"/>
        <v>0</v>
      </c>
      <c r="V93" s="15">
        <f t="shared" si="32"/>
        <v>0</v>
      </c>
      <c r="W93" s="15">
        <f t="shared" si="32"/>
        <v>3</v>
      </c>
      <c r="X93" s="25">
        <f t="shared" si="33"/>
        <v>0</v>
      </c>
      <c r="Y93" s="29" t="s">
        <v>110</v>
      </c>
    </row>
    <row r="94" spans="1:25" ht="27.75" customHeight="1">
      <c r="A94" s="25" t="s">
        <v>869</v>
      </c>
      <c r="B94" s="15" t="s">
        <v>1067</v>
      </c>
      <c r="C94" s="15" t="s">
        <v>234</v>
      </c>
      <c r="D94" s="114" t="s">
        <v>110</v>
      </c>
      <c r="E94" s="22" t="s">
        <v>110</v>
      </c>
      <c r="F94" s="15">
        <f>F95+F96</f>
        <v>0</v>
      </c>
      <c r="G94" s="15">
        <f t="shared" ref="G94:R94" si="38">G95+G96</f>
        <v>0</v>
      </c>
      <c r="H94" s="15">
        <f t="shared" si="38"/>
        <v>0</v>
      </c>
      <c r="I94" s="15">
        <f t="shared" si="38"/>
        <v>0</v>
      </c>
      <c r="J94" s="15">
        <f t="shared" si="38"/>
        <v>1</v>
      </c>
      <c r="K94" s="15">
        <f t="shared" si="38"/>
        <v>0</v>
      </c>
      <c r="L94" s="15">
        <f t="shared" si="38"/>
        <v>15</v>
      </c>
      <c r="M94" s="15">
        <f t="shared" si="38"/>
        <v>0</v>
      </c>
      <c r="N94" s="15">
        <f t="shared" si="38"/>
        <v>0</v>
      </c>
      <c r="O94" s="15">
        <f t="shared" si="38"/>
        <v>0</v>
      </c>
      <c r="P94" s="15">
        <f t="shared" si="38"/>
        <v>0</v>
      </c>
      <c r="Q94" s="15">
        <f t="shared" si="38"/>
        <v>6</v>
      </c>
      <c r="R94" s="15">
        <f t="shared" si="38"/>
        <v>0</v>
      </c>
      <c r="S94" s="15">
        <f t="shared" si="29"/>
        <v>0</v>
      </c>
      <c r="T94" s="15">
        <f t="shared" si="30"/>
        <v>0</v>
      </c>
      <c r="U94" s="15">
        <f t="shared" si="31"/>
        <v>0</v>
      </c>
      <c r="V94" s="15">
        <f t="shared" si="32"/>
        <v>0</v>
      </c>
      <c r="W94" s="15">
        <f t="shared" si="32"/>
        <v>5</v>
      </c>
      <c r="X94" s="25">
        <f t="shared" si="33"/>
        <v>0</v>
      </c>
      <c r="Y94" s="29" t="s">
        <v>110</v>
      </c>
    </row>
    <row r="95" spans="1:25" ht="27.75" customHeight="1">
      <c r="A95" s="25" t="s">
        <v>871</v>
      </c>
      <c r="B95" s="15" t="s">
        <v>1068</v>
      </c>
      <c r="C95" s="15" t="s">
        <v>234</v>
      </c>
      <c r="D95" s="114" t="s">
        <v>110</v>
      </c>
      <c r="E95" s="22" t="s">
        <v>110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f t="shared" si="29"/>
        <v>0</v>
      </c>
      <c r="T95" s="15">
        <f t="shared" si="30"/>
        <v>0</v>
      </c>
      <c r="U95" s="15">
        <f t="shared" si="31"/>
        <v>0</v>
      </c>
      <c r="V95" s="15">
        <f t="shared" si="32"/>
        <v>0</v>
      </c>
      <c r="W95" s="15">
        <f t="shared" si="32"/>
        <v>0</v>
      </c>
      <c r="X95" s="25">
        <f t="shared" si="33"/>
        <v>0</v>
      </c>
      <c r="Y95" s="29" t="s">
        <v>110</v>
      </c>
    </row>
    <row r="96" spans="1:25" ht="27.75" customHeight="1">
      <c r="A96" s="25" t="s">
        <v>876</v>
      </c>
      <c r="B96" s="15" t="s">
        <v>1069</v>
      </c>
      <c r="C96" s="15" t="s">
        <v>234</v>
      </c>
      <c r="D96" s="114" t="s">
        <v>110</v>
      </c>
      <c r="E96" s="22" t="s">
        <v>110</v>
      </c>
      <c r="F96" s="15">
        <f>SUM(F97:F102)</f>
        <v>0</v>
      </c>
      <c r="G96" s="15">
        <f t="shared" ref="G96:R96" si="39">SUM(G97:G102)</f>
        <v>0</v>
      </c>
      <c r="H96" s="15">
        <f t="shared" si="39"/>
        <v>0</v>
      </c>
      <c r="I96" s="15">
        <f t="shared" si="39"/>
        <v>0</v>
      </c>
      <c r="J96" s="15">
        <f t="shared" si="39"/>
        <v>1</v>
      </c>
      <c r="K96" s="15">
        <f t="shared" si="39"/>
        <v>0</v>
      </c>
      <c r="L96" s="15">
        <f t="shared" si="39"/>
        <v>15</v>
      </c>
      <c r="M96" s="15">
        <f t="shared" si="39"/>
        <v>0</v>
      </c>
      <c r="N96" s="15">
        <f t="shared" si="39"/>
        <v>0</v>
      </c>
      <c r="O96" s="15">
        <f t="shared" si="39"/>
        <v>0</v>
      </c>
      <c r="P96" s="15">
        <f t="shared" si="39"/>
        <v>0</v>
      </c>
      <c r="Q96" s="15">
        <f t="shared" si="39"/>
        <v>6</v>
      </c>
      <c r="R96" s="15">
        <f t="shared" si="39"/>
        <v>0</v>
      </c>
      <c r="S96" s="15">
        <f t="shared" si="29"/>
        <v>0</v>
      </c>
      <c r="T96" s="15">
        <f t="shared" si="30"/>
        <v>0</v>
      </c>
      <c r="U96" s="15">
        <f t="shared" si="31"/>
        <v>0</v>
      </c>
      <c r="V96" s="15">
        <f t="shared" si="32"/>
        <v>0</v>
      </c>
      <c r="W96" s="15">
        <f t="shared" si="32"/>
        <v>5</v>
      </c>
      <c r="X96" s="25">
        <f t="shared" si="33"/>
        <v>0</v>
      </c>
      <c r="Y96" s="29" t="s">
        <v>110</v>
      </c>
    </row>
    <row r="97" spans="1:25" ht="27.75" customHeight="1">
      <c r="A97" s="30" t="s">
        <v>876</v>
      </c>
      <c r="B97" s="29" t="s">
        <v>1070</v>
      </c>
      <c r="C97" s="29" t="s">
        <v>1071</v>
      </c>
      <c r="D97" s="114" t="s">
        <v>110</v>
      </c>
      <c r="E97" s="72" t="s">
        <v>110</v>
      </c>
      <c r="F97" s="29" t="s">
        <v>110</v>
      </c>
      <c r="G97" s="29" t="s">
        <v>110</v>
      </c>
      <c r="H97" s="29" t="s">
        <v>110</v>
      </c>
      <c r="I97" s="29" t="s">
        <v>110</v>
      </c>
      <c r="J97" s="29" t="s">
        <v>110</v>
      </c>
      <c r="K97" s="29" t="s">
        <v>110</v>
      </c>
      <c r="L97" s="46">
        <v>3</v>
      </c>
      <c r="M97" s="29">
        <v>0</v>
      </c>
      <c r="N97" s="29">
        <v>0</v>
      </c>
      <c r="O97" s="29">
        <v>0</v>
      </c>
      <c r="P97" s="29">
        <v>0</v>
      </c>
      <c r="Q97" s="29">
        <v>1</v>
      </c>
      <c r="R97" s="29">
        <v>0</v>
      </c>
      <c r="S97" s="29" t="str">
        <f t="shared" si="29"/>
        <v>нд</v>
      </c>
      <c r="T97" s="29" t="str">
        <f t="shared" si="30"/>
        <v>нд</v>
      </c>
      <c r="U97" s="29" t="str">
        <f t="shared" si="31"/>
        <v>нд</v>
      </c>
      <c r="V97" s="29" t="str">
        <f t="shared" si="32"/>
        <v>нд</v>
      </c>
      <c r="W97" s="29" t="str">
        <f t="shared" si="32"/>
        <v>нд</v>
      </c>
      <c r="X97" s="30" t="str">
        <f t="shared" si="33"/>
        <v>нд</v>
      </c>
      <c r="Y97" s="29" t="s">
        <v>110</v>
      </c>
    </row>
    <row r="98" spans="1:25" ht="27.75" customHeight="1">
      <c r="A98" s="30" t="s">
        <v>876</v>
      </c>
      <c r="B98" s="29" t="s">
        <v>1072</v>
      </c>
      <c r="C98" s="29" t="s">
        <v>1073</v>
      </c>
      <c r="D98" s="114" t="s">
        <v>110</v>
      </c>
      <c r="E98" s="72" t="s">
        <v>110</v>
      </c>
      <c r="F98" s="29" t="s">
        <v>110</v>
      </c>
      <c r="G98" s="29" t="s">
        <v>110</v>
      </c>
      <c r="H98" s="29" t="s">
        <v>110</v>
      </c>
      <c r="I98" s="29" t="s">
        <v>110</v>
      </c>
      <c r="J98" s="29" t="s">
        <v>110</v>
      </c>
      <c r="K98" s="29" t="s">
        <v>110</v>
      </c>
      <c r="L98" s="46">
        <v>3</v>
      </c>
      <c r="M98" s="29">
        <v>0</v>
      </c>
      <c r="N98" s="29">
        <v>0</v>
      </c>
      <c r="O98" s="29">
        <v>0</v>
      </c>
      <c r="P98" s="29">
        <v>0</v>
      </c>
      <c r="Q98" s="29">
        <v>1</v>
      </c>
      <c r="R98" s="29">
        <v>0</v>
      </c>
      <c r="S98" s="29" t="str">
        <f t="shared" si="29"/>
        <v>нд</v>
      </c>
      <c r="T98" s="29" t="str">
        <f t="shared" si="30"/>
        <v>нд</v>
      </c>
      <c r="U98" s="29" t="str">
        <f t="shared" si="31"/>
        <v>нд</v>
      </c>
      <c r="V98" s="29" t="str">
        <f t="shared" si="32"/>
        <v>нд</v>
      </c>
      <c r="W98" s="29" t="str">
        <f t="shared" si="32"/>
        <v>нд</v>
      </c>
      <c r="X98" s="30" t="str">
        <f t="shared" si="33"/>
        <v>нд</v>
      </c>
      <c r="Y98" s="29" t="s">
        <v>110</v>
      </c>
    </row>
    <row r="99" spans="1:25" ht="27.75" customHeight="1">
      <c r="A99" s="30" t="s">
        <v>876</v>
      </c>
      <c r="B99" s="29" t="s">
        <v>1074</v>
      </c>
      <c r="C99" s="29" t="s">
        <v>1075</v>
      </c>
      <c r="D99" s="114" t="s">
        <v>110</v>
      </c>
      <c r="E99" s="72" t="s">
        <v>110</v>
      </c>
      <c r="F99" s="29" t="s">
        <v>110</v>
      </c>
      <c r="G99" s="29" t="s">
        <v>110</v>
      </c>
      <c r="H99" s="29" t="s">
        <v>110</v>
      </c>
      <c r="I99" s="29" t="s">
        <v>110</v>
      </c>
      <c r="J99" s="29" t="s">
        <v>110</v>
      </c>
      <c r="K99" s="29" t="s">
        <v>110</v>
      </c>
      <c r="L99" s="46">
        <v>3</v>
      </c>
      <c r="M99" s="29">
        <v>0</v>
      </c>
      <c r="N99" s="29">
        <v>0</v>
      </c>
      <c r="O99" s="29">
        <v>0</v>
      </c>
      <c r="P99" s="29">
        <v>0</v>
      </c>
      <c r="Q99" s="29">
        <v>1</v>
      </c>
      <c r="R99" s="29">
        <v>0</v>
      </c>
      <c r="S99" s="29" t="str">
        <f t="shared" si="29"/>
        <v>нд</v>
      </c>
      <c r="T99" s="29" t="str">
        <f t="shared" si="30"/>
        <v>нд</v>
      </c>
      <c r="U99" s="29" t="str">
        <f t="shared" si="31"/>
        <v>нд</v>
      </c>
      <c r="V99" s="29" t="str">
        <f t="shared" si="32"/>
        <v>нд</v>
      </c>
      <c r="W99" s="29" t="str">
        <f t="shared" si="32"/>
        <v>нд</v>
      </c>
      <c r="X99" s="30" t="str">
        <f t="shared" si="33"/>
        <v>нд</v>
      </c>
      <c r="Y99" s="29" t="s">
        <v>110</v>
      </c>
    </row>
    <row r="100" spans="1:25" ht="27.75" customHeight="1">
      <c r="A100" s="30" t="s">
        <v>876</v>
      </c>
      <c r="B100" s="29" t="s">
        <v>1076</v>
      </c>
      <c r="C100" s="29" t="s">
        <v>1077</v>
      </c>
      <c r="D100" s="114" t="s">
        <v>110</v>
      </c>
      <c r="E100" s="72" t="s">
        <v>110</v>
      </c>
      <c r="F100" s="29" t="s">
        <v>110</v>
      </c>
      <c r="G100" s="29" t="s">
        <v>110</v>
      </c>
      <c r="H100" s="29" t="s">
        <v>110</v>
      </c>
      <c r="I100" s="29" t="s">
        <v>110</v>
      </c>
      <c r="J100" s="29" t="s">
        <v>110</v>
      </c>
      <c r="K100" s="29" t="s">
        <v>110</v>
      </c>
      <c r="L100" s="46">
        <v>3</v>
      </c>
      <c r="M100" s="29">
        <v>0</v>
      </c>
      <c r="N100" s="29">
        <v>0</v>
      </c>
      <c r="O100" s="29">
        <v>0</v>
      </c>
      <c r="P100" s="29">
        <v>0</v>
      </c>
      <c r="Q100" s="29">
        <v>2</v>
      </c>
      <c r="R100" s="29">
        <v>0</v>
      </c>
      <c r="S100" s="29" t="str">
        <f t="shared" si="29"/>
        <v>нд</v>
      </c>
      <c r="T100" s="29" t="str">
        <f t="shared" si="30"/>
        <v>нд</v>
      </c>
      <c r="U100" s="29" t="str">
        <f t="shared" si="31"/>
        <v>нд</v>
      </c>
      <c r="V100" s="29" t="str">
        <f t="shared" si="32"/>
        <v>нд</v>
      </c>
      <c r="W100" s="29" t="str">
        <f t="shared" si="32"/>
        <v>нд</v>
      </c>
      <c r="X100" s="30" t="str">
        <f t="shared" si="33"/>
        <v>нд</v>
      </c>
      <c r="Y100" s="29" t="s">
        <v>110</v>
      </c>
    </row>
    <row r="101" spans="1:25" ht="27.75" customHeight="1">
      <c r="A101" s="30" t="s">
        <v>876</v>
      </c>
      <c r="B101" s="29" t="s">
        <v>1078</v>
      </c>
      <c r="C101" s="29" t="s">
        <v>1079</v>
      </c>
      <c r="D101" s="114" t="s">
        <v>110</v>
      </c>
      <c r="E101" s="72" t="s">
        <v>110</v>
      </c>
      <c r="F101" s="29" t="s">
        <v>110</v>
      </c>
      <c r="G101" s="29" t="s">
        <v>110</v>
      </c>
      <c r="H101" s="29" t="s">
        <v>110</v>
      </c>
      <c r="I101" s="29" t="s">
        <v>110</v>
      </c>
      <c r="J101" s="29" t="s">
        <v>110</v>
      </c>
      <c r="K101" s="29" t="s">
        <v>110</v>
      </c>
      <c r="L101" s="46">
        <v>3</v>
      </c>
      <c r="M101" s="29">
        <v>0</v>
      </c>
      <c r="N101" s="29">
        <v>0</v>
      </c>
      <c r="O101" s="29">
        <v>0</v>
      </c>
      <c r="P101" s="29">
        <v>0</v>
      </c>
      <c r="Q101" s="29">
        <v>1</v>
      </c>
      <c r="R101" s="29">
        <v>0</v>
      </c>
      <c r="S101" s="29" t="str">
        <f t="shared" si="29"/>
        <v>нд</v>
      </c>
      <c r="T101" s="29" t="str">
        <f t="shared" si="30"/>
        <v>нд</v>
      </c>
      <c r="U101" s="29" t="str">
        <f t="shared" si="31"/>
        <v>нд</v>
      </c>
      <c r="V101" s="29" t="str">
        <f t="shared" si="32"/>
        <v>нд</v>
      </c>
      <c r="W101" s="29" t="str">
        <f t="shared" si="32"/>
        <v>нд</v>
      </c>
      <c r="X101" s="30" t="str">
        <f t="shared" si="33"/>
        <v>нд</v>
      </c>
      <c r="Y101" s="29" t="s">
        <v>110</v>
      </c>
    </row>
    <row r="102" spans="1:25" ht="27.75" customHeight="1">
      <c r="A102" s="30" t="s">
        <v>876</v>
      </c>
      <c r="B102" s="29" t="s">
        <v>1080</v>
      </c>
      <c r="C102" s="29" t="s">
        <v>1081</v>
      </c>
      <c r="D102" s="114" t="s">
        <v>110</v>
      </c>
      <c r="E102" s="72">
        <v>4</v>
      </c>
      <c r="F102" s="29">
        <v>0</v>
      </c>
      <c r="G102" s="29">
        <v>0</v>
      </c>
      <c r="H102" s="29">
        <v>0</v>
      </c>
      <c r="I102" s="29">
        <v>0</v>
      </c>
      <c r="J102" s="29">
        <v>1</v>
      </c>
      <c r="K102" s="29">
        <v>0</v>
      </c>
      <c r="L102" s="46" t="s">
        <v>110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f t="shared" si="29"/>
        <v>0</v>
      </c>
      <c r="T102" s="29">
        <f t="shared" si="30"/>
        <v>0</v>
      </c>
      <c r="U102" s="29">
        <f t="shared" si="31"/>
        <v>0</v>
      </c>
      <c r="V102" s="29">
        <f t="shared" si="32"/>
        <v>0</v>
      </c>
      <c r="W102" s="29">
        <f t="shared" si="32"/>
        <v>-1</v>
      </c>
      <c r="X102" s="30">
        <f t="shared" si="33"/>
        <v>0</v>
      </c>
      <c r="Y102" s="29" t="s">
        <v>110</v>
      </c>
    </row>
    <row r="103" spans="1:25" s="18" customFormat="1" ht="27.75" customHeight="1">
      <c r="A103" s="347" t="s">
        <v>884</v>
      </c>
      <c r="B103" s="348" t="s">
        <v>1082</v>
      </c>
      <c r="C103" s="349" t="s">
        <v>234</v>
      </c>
      <c r="D103" s="346" t="s">
        <v>110</v>
      </c>
      <c r="E103" s="350" t="s">
        <v>110</v>
      </c>
      <c r="F103" s="50">
        <f>F104+F107</f>
        <v>0</v>
      </c>
      <c r="G103" s="50">
        <f t="shared" ref="G103:R103" si="40">G104+G107</f>
        <v>0</v>
      </c>
      <c r="H103" s="50">
        <f t="shared" si="40"/>
        <v>0</v>
      </c>
      <c r="I103" s="50">
        <f t="shared" si="40"/>
        <v>0</v>
      </c>
      <c r="J103" s="50">
        <f t="shared" si="40"/>
        <v>0</v>
      </c>
      <c r="K103" s="50">
        <f t="shared" si="40"/>
        <v>0</v>
      </c>
      <c r="L103" s="50">
        <f t="shared" si="40"/>
        <v>0</v>
      </c>
      <c r="M103" s="50">
        <f t="shared" si="40"/>
        <v>0</v>
      </c>
      <c r="N103" s="50">
        <f t="shared" si="40"/>
        <v>0</v>
      </c>
      <c r="O103" s="50">
        <f t="shared" si="40"/>
        <v>0</v>
      </c>
      <c r="P103" s="50">
        <f t="shared" si="40"/>
        <v>0</v>
      </c>
      <c r="Q103" s="50">
        <f t="shared" si="40"/>
        <v>0</v>
      </c>
      <c r="R103" s="50">
        <f t="shared" si="40"/>
        <v>0</v>
      </c>
      <c r="S103" s="15">
        <f t="shared" si="29"/>
        <v>0</v>
      </c>
      <c r="T103" s="15">
        <f t="shared" si="30"/>
        <v>0</v>
      </c>
      <c r="U103" s="15">
        <f t="shared" si="31"/>
        <v>0</v>
      </c>
      <c r="V103" s="15">
        <f t="shared" si="32"/>
        <v>0</v>
      </c>
      <c r="W103" s="15">
        <f t="shared" si="32"/>
        <v>0</v>
      </c>
      <c r="X103" s="25">
        <f t="shared" si="33"/>
        <v>0</v>
      </c>
      <c r="Y103" s="15" t="str">
        <f>'5Вв'!AD103</f>
        <v>нд</v>
      </c>
    </row>
    <row r="104" spans="1:25" s="18" customFormat="1" ht="27.75" customHeight="1">
      <c r="A104" s="347" t="s">
        <v>1083</v>
      </c>
      <c r="B104" s="348" t="s">
        <v>1084</v>
      </c>
      <c r="C104" s="349" t="s">
        <v>234</v>
      </c>
      <c r="D104" s="346" t="s">
        <v>110</v>
      </c>
      <c r="E104" s="350" t="s">
        <v>110</v>
      </c>
      <c r="F104" s="50">
        <f>SUM(F105:F106)</f>
        <v>0</v>
      </c>
      <c r="G104" s="50">
        <f t="shared" ref="G104:R104" si="41">SUM(G105:G106)</f>
        <v>0</v>
      </c>
      <c r="H104" s="50">
        <f t="shared" si="41"/>
        <v>0</v>
      </c>
      <c r="I104" s="50">
        <f t="shared" si="41"/>
        <v>0</v>
      </c>
      <c r="J104" s="50">
        <f t="shared" si="41"/>
        <v>0</v>
      </c>
      <c r="K104" s="50">
        <f t="shared" si="41"/>
        <v>0</v>
      </c>
      <c r="L104" s="50">
        <f t="shared" si="41"/>
        <v>0</v>
      </c>
      <c r="M104" s="50">
        <f t="shared" si="41"/>
        <v>0</v>
      </c>
      <c r="N104" s="50">
        <f t="shared" si="41"/>
        <v>0</v>
      </c>
      <c r="O104" s="50">
        <f t="shared" si="41"/>
        <v>0</v>
      </c>
      <c r="P104" s="50">
        <f t="shared" si="41"/>
        <v>0</v>
      </c>
      <c r="Q104" s="50">
        <f t="shared" si="41"/>
        <v>0</v>
      </c>
      <c r="R104" s="50">
        <f t="shared" si="41"/>
        <v>0</v>
      </c>
      <c r="S104" s="15">
        <f t="shared" si="29"/>
        <v>0</v>
      </c>
      <c r="T104" s="15">
        <f t="shared" si="30"/>
        <v>0</v>
      </c>
      <c r="U104" s="15">
        <f t="shared" si="31"/>
        <v>0</v>
      </c>
      <c r="V104" s="15">
        <f t="shared" si="32"/>
        <v>0</v>
      </c>
      <c r="W104" s="15">
        <f t="shared" si="32"/>
        <v>0</v>
      </c>
      <c r="X104" s="25">
        <f t="shared" si="33"/>
        <v>0</v>
      </c>
      <c r="Y104" s="15" t="str">
        <f>'5Вв'!AD104</f>
        <v>нд</v>
      </c>
    </row>
    <row r="105" spans="1:25" ht="27.75" customHeight="1">
      <c r="A105" s="71" t="s">
        <v>1083</v>
      </c>
      <c r="B105" s="45" t="s">
        <v>1085</v>
      </c>
      <c r="C105" s="16" t="s">
        <v>1086</v>
      </c>
      <c r="D105" s="114" t="s">
        <v>110</v>
      </c>
      <c r="E105" s="46" t="s">
        <v>110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46" t="s">
        <v>110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15">
        <f t="shared" si="29"/>
        <v>0</v>
      </c>
      <c r="T105" s="15">
        <f t="shared" si="30"/>
        <v>0</v>
      </c>
      <c r="U105" s="15">
        <f t="shared" si="31"/>
        <v>0</v>
      </c>
      <c r="V105" s="15">
        <f t="shared" si="32"/>
        <v>0</v>
      </c>
      <c r="W105" s="15">
        <f t="shared" si="32"/>
        <v>0</v>
      </c>
      <c r="X105" s="25">
        <f t="shared" si="33"/>
        <v>0</v>
      </c>
      <c r="Y105" s="29" t="str">
        <f>'5Вв'!AD105</f>
        <v>нд</v>
      </c>
    </row>
    <row r="106" spans="1:25" ht="27.75" customHeight="1">
      <c r="A106" s="71" t="s">
        <v>1083</v>
      </c>
      <c r="B106" s="45" t="s">
        <v>1087</v>
      </c>
      <c r="C106" s="16" t="s">
        <v>1088</v>
      </c>
      <c r="D106" s="114" t="s">
        <v>110</v>
      </c>
      <c r="E106" s="46" t="s">
        <v>110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46" t="s">
        <v>110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15">
        <f t="shared" si="29"/>
        <v>0</v>
      </c>
      <c r="T106" s="15">
        <f t="shared" si="30"/>
        <v>0</v>
      </c>
      <c r="U106" s="15">
        <f t="shared" si="31"/>
        <v>0</v>
      </c>
      <c r="V106" s="15">
        <f t="shared" si="32"/>
        <v>0</v>
      </c>
      <c r="W106" s="15">
        <f t="shared" si="32"/>
        <v>0</v>
      </c>
      <c r="X106" s="25">
        <f t="shared" si="33"/>
        <v>0</v>
      </c>
      <c r="Y106" s="29" t="str">
        <f>'5Вв'!AD106</f>
        <v>нд</v>
      </c>
    </row>
    <row r="107" spans="1:25" ht="27.75" customHeight="1">
      <c r="A107" s="25" t="s">
        <v>1089</v>
      </c>
      <c r="B107" s="15" t="s">
        <v>1090</v>
      </c>
      <c r="C107" s="15" t="s">
        <v>234</v>
      </c>
      <c r="D107" s="346" t="s">
        <v>110</v>
      </c>
      <c r="E107" s="22" t="s">
        <v>110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5">
        <f t="shared" si="29"/>
        <v>0</v>
      </c>
      <c r="T107" s="15">
        <f t="shared" si="30"/>
        <v>0</v>
      </c>
      <c r="U107" s="15">
        <f t="shared" si="31"/>
        <v>0</v>
      </c>
      <c r="V107" s="15">
        <f t="shared" si="32"/>
        <v>0</v>
      </c>
      <c r="W107" s="15">
        <f t="shared" si="32"/>
        <v>0</v>
      </c>
      <c r="X107" s="25">
        <f t="shared" si="33"/>
        <v>0</v>
      </c>
      <c r="Y107" s="29" t="s">
        <v>110</v>
      </c>
    </row>
    <row r="108" spans="1:25" ht="27.75" customHeight="1">
      <c r="A108" s="25" t="s">
        <v>886</v>
      </c>
      <c r="B108" s="15" t="s">
        <v>1091</v>
      </c>
      <c r="C108" s="15" t="s">
        <v>234</v>
      </c>
      <c r="D108" s="346" t="s">
        <v>110</v>
      </c>
      <c r="E108" s="22" t="s">
        <v>110</v>
      </c>
      <c r="F108" s="13">
        <f>F109+F110+F111+F112+F113+F114+F115+F116</f>
        <v>0</v>
      </c>
      <c r="G108" s="13">
        <f t="shared" ref="G108:R108" si="42">G109+G110+G111+G112+G113+G114+G115+G116</f>
        <v>0</v>
      </c>
      <c r="H108" s="13">
        <f t="shared" si="42"/>
        <v>0</v>
      </c>
      <c r="I108" s="13">
        <f t="shared" si="42"/>
        <v>0</v>
      </c>
      <c r="J108" s="13">
        <f t="shared" si="42"/>
        <v>0</v>
      </c>
      <c r="K108" s="13">
        <f t="shared" si="42"/>
        <v>0</v>
      </c>
      <c r="L108" s="13">
        <f t="shared" si="42"/>
        <v>0</v>
      </c>
      <c r="M108" s="13">
        <f t="shared" si="42"/>
        <v>0</v>
      </c>
      <c r="N108" s="13">
        <f t="shared" si="42"/>
        <v>0</v>
      </c>
      <c r="O108" s="13">
        <f t="shared" si="42"/>
        <v>0</v>
      </c>
      <c r="P108" s="13">
        <f t="shared" si="42"/>
        <v>0</v>
      </c>
      <c r="Q108" s="13">
        <f t="shared" si="42"/>
        <v>0</v>
      </c>
      <c r="R108" s="13">
        <f t="shared" si="42"/>
        <v>0</v>
      </c>
      <c r="S108" s="15">
        <f t="shared" si="29"/>
        <v>0</v>
      </c>
      <c r="T108" s="15">
        <f t="shared" si="30"/>
        <v>0</v>
      </c>
      <c r="U108" s="15">
        <f t="shared" si="31"/>
        <v>0</v>
      </c>
      <c r="V108" s="15">
        <f t="shared" si="32"/>
        <v>0</v>
      </c>
      <c r="W108" s="15">
        <f t="shared" si="32"/>
        <v>0</v>
      </c>
      <c r="X108" s="25">
        <f t="shared" si="33"/>
        <v>0</v>
      </c>
      <c r="Y108" s="29" t="s">
        <v>110</v>
      </c>
    </row>
    <row r="109" spans="1:25" ht="27.75" customHeight="1">
      <c r="A109" s="25" t="s">
        <v>888</v>
      </c>
      <c r="B109" s="15" t="s">
        <v>1092</v>
      </c>
      <c r="C109" s="15" t="s">
        <v>234</v>
      </c>
      <c r="D109" s="346" t="s">
        <v>110</v>
      </c>
      <c r="E109" s="22" t="s">
        <v>110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15">
        <f t="shared" si="29"/>
        <v>0</v>
      </c>
      <c r="T109" s="15">
        <f t="shared" si="30"/>
        <v>0</v>
      </c>
      <c r="U109" s="15">
        <f t="shared" si="31"/>
        <v>0</v>
      </c>
      <c r="V109" s="15">
        <f t="shared" si="32"/>
        <v>0</v>
      </c>
      <c r="W109" s="15">
        <f t="shared" si="32"/>
        <v>0</v>
      </c>
      <c r="X109" s="25">
        <f t="shared" si="33"/>
        <v>0</v>
      </c>
      <c r="Y109" s="29" t="s">
        <v>110</v>
      </c>
    </row>
    <row r="110" spans="1:25" s="18" customFormat="1" ht="27.75" customHeight="1">
      <c r="A110" s="347" t="s">
        <v>892</v>
      </c>
      <c r="B110" s="348" t="s">
        <v>1093</v>
      </c>
      <c r="C110" s="349" t="s">
        <v>234</v>
      </c>
      <c r="D110" s="346" t="s">
        <v>110</v>
      </c>
      <c r="E110" s="350" t="s">
        <v>110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15">
        <f t="shared" si="29"/>
        <v>0</v>
      </c>
      <c r="T110" s="15">
        <f t="shared" si="30"/>
        <v>0</v>
      </c>
      <c r="U110" s="15">
        <f t="shared" si="31"/>
        <v>0</v>
      </c>
      <c r="V110" s="15">
        <f t="shared" si="32"/>
        <v>0</v>
      </c>
      <c r="W110" s="15">
        <f t="shared" si="32"/>
        <v>0</v>
      </c>
      <c r="X110" s="25">
        <f t="shared" si="33"/>
        <v>0</v>
      </c>
      <c r="Y110" s="15" t="str">
        <f>'5Вв'!AD110</f>
        <v>нд</v>
      </c>
    </row>
    <row r="111" spans="1:25" s="18" customFormat="1" ht="27.75" customHeight="1">
      <c r="A111" s="25" t="s">
        <v>893</v>
      </c>
      <c r="B111" s="15" t="s">
        <v>1094</v>
      </c>
      <c r="C111" s="15" t="s">
        <v>234</v>
      </c>
      <c r="D111" s="346" t="s">
        <v>110</v>
      </c>
      <c r="E111" s="22" t="s">
        <v>110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15">
        <f t="shared" si="29"/>
        <v>0</v>
      </c>
      <c r="T111" s="15">
        <f t="shared" si="30"/>
        <v>0</v>
      </c>
      <c r="U111" s="15">
        <f t="shared" si="31"/>
        <v>0</v>
      </c>
      <c r="V111" s="15">
        <f t="shared" si="32"/>
        <v>0</v>
      </c>
      <c r="W111" s="15">
        <f t="shared" si="32"/>
        <v>0</v>
      </c>
      <c r="X111" s="25">
        <f t="shared" si="33"/>
        <v>0</v>
      </c>
      <c r="Y111" s="15" t="s">
        <v>110</v>
      </c>
    </row>
    <row r="112" spans="1:25" s="18" customFormat="1" ht="27.75" customHeight="1">
      <c r="A112" s="347" t="s">
        <v>894</v>
      </c>
      <c r="B112" s="348" t="s">
        <v>1095</v>
      </c>
      <c r="C112" s="349" t="s">
        <v>234</v>
      </c>
      <c r="D112" s="346" t="s">
        <v>110</v>
      </c>
      <c r="E112" s="3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15">
        <f t="shared" si="29"/>
        <v>0</v>
      </c>
      <c r="T112" s="15">
        <f t="shared" si="30"/>
        <v>0</v>
      </c>
      <c r="U112" s="15">
        <f t="shared" si="31"/>
        <v>0</v>
      </c>
      <c r="V112" s="15">
        <f t="shared" si="32"/>
        <v>0</v>
      </c>
      <c r="W112" s="15">
        <f t="shared" si="32"/>
        <v>0</v>
      </c>
      <c r="X112" s="25">
        <f t="shared" si="33"/>
        <v>0</v>
      </c>
      <c r="Y112" s="15" t="str">
        <f>'5Вв'!AD112</f>
        <v>нд</v>
      </c>
    </row>
    <row r="113" spans="1:25" s="18" customFormat="1" ht="27.75" customHeight="1">
      <c r="A113" s="347" t="s">
        <v>895</v>
      </c>
      <c r="B113" s="348" t="s">
        <v>1096</v>
      </c>
      <c r="C113" s="349" t="s">
        <v>234</v>
      </c>
      <c r="D113" s="346" t="s">
        <v>110</v>
      </c>
      <c r="E113" s="3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15">
        <f t="shared" si="29"/>
        <v>0</v>
      </c>
      <c r="T113" s="15">
        <f t="shared" si="30"/>
        <v>0</v>
      </c>
      <c r="U113" s="15">
        <f t="shared" si="31"/>
        <v>0</v>
      </c>
      <c r="V113" s="15">
        <f t="shared" si="32"/>
        <v>0</v>
      </c>
      <c r="W113" s="15">
        <f t="shared" si="32"/>
        <v>0</v>
      </c>
      <c r="X113" s="25">
        <f t="shared" si="33"/>
        <v>0</v>
      </c>
      <c r="Y113" s="15" t="str">
        <f>'5Вв'!AD113</f>
        <v>нд</v>
      </c>
    </row>
    <row r="114" spans="1:25" s="18" customFormat="1" ht="27.75" customHeight="1">
      <c r="A114" s="347" t="s">
        <v>896</v>
      </c>
      <c r="B114" s="348" t="s">
        <v>1097</v>
      </c>
      <c r="C114" s="349" t="s">
        <v>234</v>
      </c>
      <c r="D114" s="346" t="s">
        <v>110</v>
      </c>
      <c r="E114" s="3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15">
        <f t="shared" si="29"/>
        <v>0</v>
      </c>
      <c r="T114" s="15">
        <f t="shared" si="30"/>
        <v>0</v>
      </c>
      <c r="U114" s="15">
        <f t="shared" si="31"/>
        <v>0</v>
      </c>
      <c r="V114" s="15">
        <f t="shared" si="32"/>
        <v>0</v>
      </c>
      <c r="W114" s="15">
        <f t="shared" si="32"/>
        <v>0</v>
      </c>
      <c r="X114" s="25">
        <f t="shared" si="33"/>
        <v>0</v>
      </c>
      <c r="Y114" s="15" t="str">
        <f>'5Вв'!AD114</f>
        <v>нд</v>
      </c>
    </row>
    <row r="115" spans="1:25" s="18" customFormat="1" ht="27.75" customHeight="1">
      <c r="A115" s="347" t="s">
        <v>897</v>
      </c>
      <c r="B115" s="348" t="s">
        <v>1098</v>
      </c>
      <c r="C115" s="349" t="s">
        <v>234</v>
      </c>
      <c r="D115" s="346" t="s">
        <v>110</v>
      </c>
      <c r="E115" s="350">
        <v>0</v>
      </c>
      <c r="F115" s="50">
        <v>0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15">
        <f t="shared" si="29"/>
        <v>0</v>
      </c>
      <c r="T115" s="15">
        <f t="shared" si="30"/>
        <v>0</v>
      </c>
      <c r="U115" s="15">
        <f t="shared" si="31"/>
        <v>0</v>
      </c>
      <c r="V115" s="15">
        <f t="shared" si="32"/>
        <v>0</v>
      </c>
      <c r="W115" s="15">
        <f t="shared" si="32"/>
        <v>0</v>
      </c>
      <c r="X115" s="25">
        <f t="shared" si="33"/>
        <v>0</v>
      </c>
      <c r="Y115" s="15" t="str">
        <f>'5Вв'!AD115</f>
        <v>нд</v>
      </c>
    </row>
    <row r="116" spans="1:25" s="18" customFormat="1" ht="27.75" customHeight="1">
      <c r="A116" s="347" t="s">
        <v>1099</v>
      </c>
      <c r="B116" s="348" t="s">
        <v>1100</v>
      </c>
      <c r="C116" s="349" t="s">
        <v>234</v>
      </c>
      <c r="D116" s="346" t="s">
        <v>110</v>
      </c>
      <c r="E116" s="3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15">
        <f t="shared" si="29"/>
        <v>0</v>
      </c>
      <c r="T116" s="15">
        <f t="shared" si="30"/>
        <v>0</v>
      </c>
      <c r="U116" s="15">
        <f t="shared" si="31"/>
        <v>0</v>
      </c>
      <c r="V116" s="15">
        <f t="shared" si="32"/>
        <v>0</v>
      </c>
      <c r="W116" s="15">
        <f t="shared" si="32"/>
        <v>0</v>
      </c>
      <c r="X116" s="25">
        <f t="shared" si="33"/>
        <v>0</v>
      </c>
      <c r="Y116" s="15" t="str">
        <f>'5Вв'!AD116</f>
        <v>нд</v>
      </c>
    </row>
    <row r="117" spans="1:25" s="18" customFormat="1" ht="27.75" customHeight="1">
      <c r="A117" s="347" t="s">
        <v>1101</v>
      </c>
      <c r="B117" s="348" t="s">
        <v>1102</v>
      </c>
      <c r="C117" s="349" t="s">
        <v>234</v>
      </c>
      <c r="D117" s="346" t="s">
        <v>110</v>
      </c>
      <c r="E117" s="350">
        <v>0</v>
      </c>
      <c r="F117" s="50">
        <f>F118+F119</f>
        <v>0</v>
      </c>
      <c r="G117" s="50">
        <f t="shared" ref="G117:R117" si="43">G118+G119</f>
        <v>0</v>
      </c>
      <c r="H117" s="50">
        <f t="shared" si="43"/>
        <v>0</v>
      </c>
      <c r="I117" s="50">
        <f t="shared" si="43"/>
        <v>0</v>
      </c>
      <c r="J117" s="50">
        <f t="shared" si="43"/>
        <v>2</v>
      </c>
      <c r="K117" s="50">
        <f t="shared" si="43"/>
        <v>0</v>
      </c>
      <c r="L117" s="50">
        <f t="shared" si="43"/>
        <v>0</v>
      </c>
      <c r="M117" s="50">
        <f t="shared" si="43"/>
        <v>0</v>
      </c>
      <c r="N117" s="50">
        <f t="shared" si="43"/>
        <v>0</v>
      </c>
      <c r="O117" s="50">
        <f t="shared" si="43"/>
        <v>0</v>
      </c>
      <c r="P117" s="50">
        <f t="shared" si="43"/>
        <v>0</v>
      </c>
      <c r="Q117" s="50">
        <f t="shared" si="43"/>
        <v>0</v>
      </c>
      <c r="R117" s="50">
        <f t="shared" si="43"/>
        <v>0</v>
      </c>
      <c r="S117" s="15">
        <f t="shared" si="29"/>
        <v>0</v>
      </c>
      <c r="T117" s="15">
        <f t="shared" si="30"/>
        <v>0</v>
      </c>
      <c r="U117" s="15">
        <f t="shared" si="31"/>
        <v>0</v>
      </c>
      <c r="V117" s="15">
        <f t="shared" si="32"/>
        <v>0</v>
      </c>
      <c r="W117" s="15">
        <f t="shared" si="32"/>
        <v>-2</v>
      </c>
      <c r="X117" s="25">
        <f t="shared" si="33"/>
        <v>0</v>
      </c>
      <c r="Y117" s="15" t="str">
        <f>'5Вв'!AD117</f>
        <v>нд</v>
      </c>
    </row>
    <row r="118" spans="1:25" s="18" customFormat="1" ht="27.75" customHeight="1">
      <c r="A118" s="347" t="s">
        <v>1103</v>
      </c>
      <c r="B118" s="348" t="s">
        <v>1104</v>
      </c>
      <c r="C118" s="349" t="s">
        <v>234</v>
      </c>
      <c r="D118" s="346" t="s">
        <v>110</v>
      </c>
      <c r="E118" s="3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15">
        <f t="shared" si="29"/>
        <v>0</v>
      </c>
      <c r="T118" s="15">
        <f t="shared" si="30"/>
        <v>0</v>
      </c>
      <c r="U118" s="15">
        <f t="shared" si="31"/>
        <v>0</v>
      </c>
      <c r="V118" s="15">
        <f t="shared" si="32"/>
        <v>0</v>
      </c>
      <c r="W118" s="15">
        <f t="shared" si="32"/>
        <v>0</v>
      </c>
      <c r="X118" s="25">
        <f t="shared" si="33"/>
        <v>0</v>
      </c>
      <c r="Y118" s="15" t="str">
        <f>'5Вв'!AD118</f>
        <v>нд</v>
      </c>
    </row>
    <row r="119" spans="1:25" s="18" customFormat="1" ht="27.75" customHeight="1">
      <c r="A119" s="347" t="s">
        <v>1105</v>
      </c>
      <c r="B119" s="348" t="s">
        <v>1106</v>
      </c>
      <c r="C119" s="349" t="s">
        <v>234</v>
      </c>
      <c r="D119" s="346" t="s">
        <v>110</v>
      </c>
      <c r="E119" s="350">
        <v>1</v>
      </c>
      <c r="F119" s="50">
        <f>SUM(F120:F121)</f>
        <v>0</v>
      </c>
      <c r="G119" s="50">
        <f t="shared" ref="G119:R119" si="44">SUM(G120:G121)</f>
        <v>0</v>
      </c>
      <c r="H119" s="50">
        <f t="shared" si="44"/>
        <v>0</v>
      </c>
      <c r="I119" s="50">
        <f t="shared" si="44"/>
        <v>0</v>
      </c>
      <c r="J119" s="50">
        <f t="shared" si="44"/>
        <v>2</v>
      </c>
      <c r="K119" s="50">
        <f t="shared" si="44"/>
        <v>0</v>
      </c>
      <c r="L119" s="50">
        <f t="shared" si="44"/>
        <v>0</v>
      </c>
      <c r="M119" s="50">
        <f t="shared" si="44"/>
        <v>0</v>
      </c>
      <c r="N119" s="50">
        <f t="shared" si="44"/>
        <v>0</v>
      </c>
      <c r="O119" s="50">
        <f t="shared" si="44"/>
        <v>0</v>
      </c>
      <c r="P119" s="50">
        <f t="shared" si="44"/>
        <v>0</v>
      </c>
      <c r="Q119" s="50">
        <f t="shared" si="44"/>
        <v>0</v>
      </c>
      <c r="R119" s="50">
        <f t="shared" si="44"/>
        <v>0</v>
      </c>
      <c r="S119" s="15">
        <f t="shared" si="29"/>
        <v>0</v>
      </c>
      <c r="T119" s="15">
        <f t="shared" si="30"/>
        <v>0</v>
      </c>
      <c r="U119" s="15">
        <f t="shared" si="31"/>
        <v>0</v>
      </c>
      <c r="V119" s="15">
        <f t="shared" si="32"/>
        <v>0</v>
      </c>
      <c r="W119" s="15">
        <f t="shared" si="32"/>
        <v>-2</v>
      </c>
      <c r="X119" s="25">
        <f t="shared" si="33"/>
        <v>0</v>
      </c>
      <c r="Y119" s="15" t="str">
        <f>'5Вв'!AD119</f>
        <v>нд</v>
      </c>
    </row>
    <row r="120" spans="1:25" ht="27.75" customHeight="1">
      <c r="A120" s="71" t="s">
        <v>1105</v>
      </c>
      <c r="B120" s="45" t="s">
        <v>1107</v>
      </c>
      <c r="C120" s="16" t="s">
        <v>1108</v>
      </c>
      <c r="D120" s="114" t="s">
        <v>110</v>
      </c>
      <c r="E120" s="46">
        <v>4</v>
      </c>
      <c r="F120" s="29">
        <v>0</v>
      </c>
      <c r="G120" s="29">
        <v>0</v>
      </c>
      <c r="H120" s="29">
        <v>0</v>
      </c>
      <c r="I120" s="29">
        <v>0</v>
      </c>
      <c r="J120" s="29">
        <v>1</v>
      </c>
      <c r="K120" s="29">
        <v>0</v>
      </c>
      <c r="L120" s="46" t="s">
        <v>110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15">
        <f t="shared" si="29"/>
        <v>0</v>
      </c>
      <c r="T120" s="15">
        <f t="shared" si="30"/>
        <v>0</v>
      </c>
      <c r="U120" s="15">
        <f t="shared" si="31"/>
        <v>0</v>
      </c>
      <c r="V120" s="15">
        <f t="shared" si="32"/>
        <v>0</v>
      </c>
      <c r="W120" s="15">
        <f t="shared" si="32"/>
        <v>-1</v>
      </c>
      <c r="X120" s="25">
        <f t="shared" si="33"/>
        <v>0</v>
      </c>
      <c r="Y120" s="29" t="str">
        <f>'5Вв'!AD120</f>
        <v>Объект не освоен по причине позднего  проведения  торгово-закупочных процедур и заключения договора</v>
      </c>
    </row>
    <row r="121" spans="1:25" ht="27.75" customHeight="1">
      <c r="A121" s="71" t="s">
        <v>1105</v>
      </c>
      <c r="B121" s="45" t="s">
        <v>1109</v>
      </c>
      <c r="C121" s="16" t="s">
        <v>1110</v>
      </c>
      <c r="D121" s="114" t="s">
        <v>110</v>
      </c>
      <c r="E121" s="46">
        <v>4</v>
      </c>
      <c r="F121" s="29">
        <v>0</v>
      </c>
      <c r="G121" s="29">
        <v>0</v>
      </c>
      <c r="H121" s="29">
        <v>0</v>
      </c>
      <c r="I121" s="29">
        <v>0</v>
      </c>
      <c r="J121" s="29">
        <v>1</v>
      </c>
      <c r="K121" s="29">
        <v>0</v>
      </c>
      <c r="L121" s="46" t="s">
        <v>110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15">
        <f t="shared" si="29"/>
        <v>0</v>
      </c>
      <c r="T121" s="15">
        <f t="shared" si="30"/>
        <v>0</v>
      </c>
      <c r="U121" s="15">
        <f t="shared" si="31"/>
        <v>0</v>
      </c>
      <c r="V121" s="15">
        <f t="shared" si="32"/>
        <v>0</v>
      </c>
      <c r="W121" s="15">
        <f t="shared" si="32"/>
        <v>-1</v>
      </c>
      <c r="X121" s="25">
        <f t="shared" si="33"/>
        <v>0</v>
      </c>
      <c r="Y121" s="29" t="str">
        <f>'5Вв'!AD121</f>
        <v>Объект не освоен по причине позднего  проведения  торгово-закупочных процедур и заключения договора</v>
      </c>
    </row>
    <row r="122" spans="1:25" s="18" customFormat="1" ht="27.75" customHeight="1">
      <c r="A122" s="347" t="s">
        <v>289</v>
      </c>
      <c r="B122" s="348" t="s">
        <v>1111</v>
      </c>
      <c r="C122" s="349" t="s">
        <v>234</v>
      </c>
      <c r="D122" s="346" t="s">
        <v>110</v>
      </c>
      <c r="E122" s="350">
        <v>1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48">
        <v>0</v>
      </c>
      <c r="L122" s="3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48">
        <v>0</v>
      </c>
      <c r="S122" s="15">
        <f t="shared" si="29"/>
        <v>0</v>
      </c>
      <c r="T122" s="15">
        <f t="shared" si="30"/>
        <v>0</v>
      </c>
      <c r="U122" s="15">
        <f t="shared" si="31"/>
        <v>0</v>
      </c>
      <c r="V122" s="15">
        <f t="shared" si="32"/>
        <v>0</v>
      </c>
      <c r="W122" s="15">
        <f t="shared" si="32"/>
        <v>0</v>
      </c>
      <c r="X122" s="25">
        <f t="shared" si="33"/>
        <v>0</v>
      </c>
      <c r="Y122" s="15" t="str">
        <f>'5Вв'!AD122</f>
        <v>нд</v>
      </c>
    </row>
    <row r="123" spans="1:25" s="18" customFormat="1" ht="27.75" customHeight="1">
      <c r="A123" s="347" t="s">
        <v>1112</v>
      </c>
      <c r="B123" s="348" t="s">
        <v>1113</v>
      </c>
      <c r="C123" s="349" t="s">
        <v>234</v>
      </c>
      <c r="D123" s="346" t="s">
        <v>110</v>
      </c>
      <c r="E123" s="350">
        <v>1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48">
        <v>0</v>
      </c>
      <c r="L123" s="3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48">
        <v>0</v>
      </c>
      <c r="S123" s="15">
        <f t="shared" si="29"/>
        <v>0</v>
      </c>
      <c r="T123" s="15">
        <f t="shared" si="30"/>
        <v>0</v>
      </c>
      <c r="U123" s="15">
        <f t="shared" si="31"/>
        <v>0</v>
      </c>
      <c r="V123" s="15">
        <f t="shared" si="32"/>
        <v>0</v>
      </c>
      <c r="W123" s="15">
        <f t="shared" si="32"/>
        <v>0</v>
      </c>
      <c r="X123" s="25">
        <f t="shared" si="33"/>
        <v>0</v>
      </c>
      <c r="Y123" s="15" t="str">
        <f>'5Вв'!AD123</f>
        <v>нд</v>
      </c>
    </row>
    <row r="124" spans="1:25" s="18" customFormat="1" ht="27.75" customHeight="1">
      <c r="A124" s="347" t="s">
        <v>1114</v>
      </c>
      <c r="B124" s="348" t="s">
        <v>1115</v>
      </c>
      <c r="C124" s="349" t="s">
        <v>234</v>
      </c>
      <c r="D124" s="346" t="s">
        <v>110</v>
      </c>
      <c r="E124" s="3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48">
        <v>0</v>
      </c>
      <c r="L124" s="3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48">
        <v>0</v>
      </c>
      <c r="S124" s="15">
        <f t="shared" si="29"/>
        <v>0</v>
      </c>
      <c r="T124" s="15">
        <f t="shared" si="30"/>
        <v>0</v>
      </c>
      <c r="U124" s="15">
        <f t="shared" si="31"/>
        <v>0</v>
      </c>
      <c r="V124" s="15">
        <f t="shared" si="32"/>
        <v>0</v>
      </c>
      <c r="W124" s="15">
        <f t="shared" si="32"/>
        <v>0</v>
      </c>
      <c r="X124" s="25">
        <f t="shared" si="33"/>
        <v>0</v>
      </c>
      <c r="Y124" s="15" t="str">
        <f>'5Вв'!AD124</f>
        <v>нд</v>
      </c>
    </row>
    <row r="125" spans="1:25" ht="27.75" customHeight="1">
      <c r="A125" s="71" t="s">
        <v>1114</v>
      </c>
      <c r="B125" s="45" t="s">
        <v>1116</v>
      </c>
      <c r="C125" s="16" t="s">
        <v>1117</v>
      </c>
      <c r="D125" s="114" t="s">
        <v>110</v>
      </c>
      <c r="E125" s="46" t="s">
        <v>110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46" t="s">
        <v>110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15">
        <f t="shared" si="29"/>
        <v>0</v>
      </c>
      <c r="T125" s="15">
        <f t="shared" si="30"/>
        <v>0</v>
      </c>
      <c r="U125" s="15">
        <f t="shared" si="31"/>
        <v>0</v>
      </c>
      <c r="V125" s="15">
        <f t="shared" si="32"/>
        <v>0</v>
      </c>
      <c r="W125" s="15">
        <f t="shared" si="32"/>
        <v>0</v>
      </c>
      <c r="X125" s="25">
        <f t="shared" si="33"/>
        <v>0</v>
      </c>
      <c r="Y125" s="29" t="str">
        <f>'5Вв'!AD125</f>
        <v>нд</v>
      </c>
    </row>
    <row r="126" spans="1:25" s="18" customFormat="1" ht="27.75" customHeight="1">
      <c r="A126" s="347" t="s">
        <v>292</v>
      </c>
      <c r="B126" s="348" t="s">
        <v>1118</v>
      </c>
      <c r="C126" s="349" t="s">
        <v>234</v>
      </c>
      <c r="D126" s="346" t="s">
        <v>110</v>
      </c>
      <c r="E126" s="350">
        <v>0</v>
      </c>
      <c r="F126" s="50">
        <f>SUM(F127:F172)</f>
        <v>0</v>
      </c>
      <c r="G126" s="50">
        <f t="shared" ref="G126:R126" si="45">SUM(G127:G172)</f>
        <v>0</v>
      </c>
      <c r="H126" s="50">
        <f t="shared" si="45"/>
        <v>0</v>
      </c>
      <c r="I126" s="50">
        <f t="shared" si="45"/>
        <v>0</v>
      </c>
      <c r="J126" s="50">
        <f t="shared" si="45"/>
        <v>0</v>
      </c>
      <c r="K126" s="50">
        <f t="shared" si="45"/>
        <v>0</v>
      </c>
      <c r="L126" s="50">
        <f t="shared" si="45"/>
        <v>184</v>
      </c>
      <c r="M126" s="50">
        <f t="shared" si="45"/>
        <v>5.4930000000000012</v>
      </c>
      <c r="N126" s="50">
        <f t="shared" si="45"/>
        <v>0</v>
      </c>
      <c r="O126" s="50">
        <f t="shared" si="45"/>
        <v>0</v>
      </c>
      <c r="P126" s="50">
        <f t="shared" si="45"/>
        <v>0</v>
      </c>
      <c r="Q126" s="50">
        <f t="shared" si="45"/>
        <v>0</v>
      </c>
      <c r="R126" s="50">
        <f t="shared" si="45"/>
        <v>0</v>
      </c>
      <c r="S126" s="15">
        <f t="shared" si="29"/>
        <v>5.4930000000000012</v>
      </c>
      <c r="T126" s="15">
        <f t="shared" si="30"/>
        <v>0</v>
      </c>
      <c r="U126" s="15">
        <f t="shared" si="31"/>
        <v>0</v>
      </c>
      <c r="V126" s="15">
        <f t="shared" si="32"/>
        <v>0</v>
      </c>
      <c r="W126" s="15">
        <f t="shared" si="32"/>
        <v>0</v>
      </c>
      <c r="X126" s="25">
        <f t="shared" si="33"/>
        <v>0</v>
      </c>
      <c r="Y126" s="15" t="str">
        <f>'5Вв'!AD126</f>
        <v>нд</v>
      </c>
    </row>
    <row r="127" spans="1:25" ht="27.75" customHeight="1">
      <c r="A127" s="71" t="s">
        <v>292</v>
      </c>
      <c r="B127" s="45" t="s">
        <v>1119</v>
      </c>
      <c r="C127" s="16" t="s">
        <v>1120</v>
      </c>
      <c r="D127" s="114" t="s">
        <v>110</v>
      </c>
      <c r="E127" s="46" t="s">
        <v>110</v>
      </c>
      <c r="F127" s="29" t="s">
        <v>110</v>
      </c>
      <c r="G127" s="29" t="s">
        <v>110</v>
      </c>
      <c r="H127" s="29" t="s">
        <v>110</v>
      </c>
      <c r="I127" s="29" t="s">
        <v>110</v>
      </c>
      <c r="J127" s="29" t="s">
        <v>110</v>
      </c>
      <c r="K127" s="29" t="s">
        <v>110</v>
      </c>
      <c r="L127" s="46">
        <v>4</v>
      </c>
      <c r="M127" s="29">
        <v>0.1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15" t="str">
        <f t="shared" si="29"/>
        <v>нд</v>
      </c>
      <c r="T127" s="15" t="str">
        <f t="shared" si="30"/>
        <v>нд</v>
      </c>
      <c r="U127" s="15" t="str">
        <f t="shared" si="31"/>
        <v>нд</v>
      </c>
      <c r="V127" s="15" t="str">
        <f t="shared" si="32"/>
        <v>нд</v>
      </c>
      <c r="W127" s="15" t="str">
        <f t="shared" si="32"/>
        <v>нд</v>
      </c>
      <c r="X127" s="25" t="str">
        <f t="shared" si="33"/>
        <v>нд</v>
      </c>
      <c r="Y127" s="29" t="str">
        <f>'5Вв'!AD127</f>
        <v>Ввод объекта в эксплуатацию выполненного в рамках подготовки к ОЗП в 2019 году</v>
      </c>
    </row>
    <row r="128" spans="1:25" ht="27.75" customHeight="1">
      <c r="A128" s="71" t="s">
        <v>292</v>
      </c>
      <c r="B128" s="45" t="s">
        <v>1121</v>
      </c>
      <c r="C128" s="16" t="s">
        <v>1122</v>
      </c>
      <c r="D128" s="114" t="s">
        <v>110</v>
      </c>
      <c r="E128" s="46" t="s">
        <v>110</v>
      </c>
      <c r="F128" s="29" t="s">
        <v>110</v>
      </c>
      <c r="G128" s="29" t="s">
        <v>110</v>
      </c>
      <c r="H128" s="29" t="s">
        <v>110</v>
      </c>
      <c r="I128" s="29" t="s">
        <v>110</v>
      </c>
      <c r="J128" s="29" t="s">
        <v>110</v>
      </c>
      <c r="K128" s="29" t="s">
        <v>110</v>
      </c>
      <c r="L128" s="46">
        <v>4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15" t="str">
        <f t="shared" si="29"/>
        <v>нд</v>
      </c>
      <c r="T128" s="15" t="str">
        <f t="shared" si="30"/>
        <v>нд</v>
      </c>
      <c r="U128" s="15" t="str">
        <f t="shared" si="31"/>
        <v>нд</v>
      </c>
      <c r="V128" s="15" t="str">
        <f t="shared" si="32"/>
        <v>нд</v>
      </c>
      <c r="W128" s="15" t="str">
        <f t="shared" si="32"/>
        <v>нд</v>
      </c>
      <c r="X128" s="25" t="str">
        <f t="shared" si="33"/>
        <v>нд</v>
      </c>
      <c r="Y128" s="29" t="str">
        <f>'5Вв'!AD128</f>
        <v>Ввод объекта в эксплуатацию выполненного в рамках подготовки к ОЗП в 2019 году</v>
      </c>
    </row>
    <row r="129" spans="1:25" ht="27.75" customHeight="1">
      <c r="A129" s="71" t="s">
        <v>292</v>
      </c>
      <c r="B129" s="45" t="s">
        <v>1123</v>
      </c>
      <c r="C129" s="16" t="s">
        <v>1124</v>
      </c>
      <c r="D129" s="114" t="s">
        <v>110</v>
      </c>
      <c r="E129" s="46" t="s">
        <v>110</v>
      </c>
      <c r="F129" s="29" t="s">
        <v>110</v>
      </c>
      <c r="G129" s="29" t="s">
        <v>110</v>
      </c>
      <c r="H129" s="29" t="s">
        <v>110</v>
      </c>
      <c r="I129" s="29" t="s">
        <v>110</v>
      </c>
      <c r="J129" s="29" t="s">
        <v>110</v>
      </c>
      <c r="K129" s="29" t="s">
        <v>110</v>
      </c>
      <c r="L129" s="46">
        <v>4</v>
      </c>
      <c r="M129" s="29">
        <v>0.16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15" t="str">
        <f t="shared" si="29"/>
        <v>нд</v>
      </c>
      <c r="T129" s="15" t="str">
        <f t="shared" si="30"/>
        <v>нд</v>
      </c>
      <c r="U129" s="15" t="str">
        <f t="shared" si="31"/>
        <v>нд</v>
      </c>
      <c r="V129" s="15" t="str">
        <f t="shared" si="32"/>
        <v>нд</v>
      </c>
      <c r="W129" s="15" t="str">
        <f t="shared" si="32"/>
        <v>нд</v>
      </c>
      <c r="X129" s="25" t="str">
        <f t="shared" si="33"/>
        <v>нд</v>
      </c>
      <c r="Y129" s="29" t="str">
        <f>'5Вв'!AD129</f>
        <v>Ввод объекта в эксплуатацию выполненного в рамках подготовки к ОЗП в 2019 году</v>
      </c>
    </row>
    <row r="130" spans="1:25" ht="27.75" customHeight="1">
      <c r="A130" s="71" t="s">
        <v>292</v>
      </c>
      <c r="B130" s="45" t="s">
        <v>1125</v>
      </c>
      <c r="C130" s="16" t="s">
        <v>1126</v>
      </c>
      <c r="D130" s="114" t="s">
        <v>110</v>
      </c>
      <c r="E130" s="46" t="s">
        <v>110</v>
      </c>
      <c r="F130" s="29" t="s">
        <v>110</v>
      </c>
      <c r="G130" s="29" t="s">
        <v>110</v>
      </c>
      <c r="H130" s="29" t="s">
        <v>110</v>
      </c>
      <c r="I130" s="29" t="s">
        <v>110</v>
      </c>
      <c r="J130" s="29" t="s">
        <v>110</v>
      </c>
      <c r="K130" s="29" t="s">
        <v>110</v>
      </c>
      <c r="L130" s="46">
        <v>4</v>
      </c>
      <c r="M130" s="29">
        <v>0.25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15" t="str">
        <f t="shared" ref="S130" si="46">IF(F130="нд","нд",M130-F130)</f>
        <v>нд</v>
      </c>
      <c r="T130" s="15" t="str">
        <f t="shared" ref="T130" si="47">IF(G130="нд","нд",N130-G130)</f>
        <v>нд</v>
      </c>
      <c r="U130" s="15" t="str">
        <f t="shared" ref="U130" si="48">IF(H130="нд","нд",O130-H130)</f>
        <v>нд</v>
      </c>
      <c r="V130" s="15" t="str">
        <f t="shared" ref="V130" si="49">IF(I130="нд","нд",P130-I130)</f>
        <v>нд</v>
      </c>
      <c r="W130" s="15" t="str">
        <f t="shared" si="32"/>
        <v>нд</v>
      </c>
      <c r="X130" s="25" t="str">
        <f t="shared" ref="X130" si="50">IF(K130="нд","нд",R130-K130)</f>
        <v>нд</v>
      </c>
      <c r="Y130" s="29" t="str">
        <f>'5Вв'!AD130</f>
        <v>Ввод объекта в эксплуатацию выполненного в рамках подготовки к ОЗП в 2019 году</v>
      </c>
    </row>
    <row r="131" spans="1:25" ht="27.75" customHeight="1">
      <c r="A131" s="71" t="s">
        <v>292</v>
      </c>
      <c r="B131" s="45" t="s">
        <v>1127</v>
      </c>
      <c r="C131" s="16" t="s">
        <v>1128</v>
      </c>
      <c r="D131" s="114" t="s">
        <v>110</v>
      </c>
      <c r="E131" s="46" t="s">
        <v>110</v>
      </c>
      <c r="F131" s="29" t="s">
        <v>110</v>
      </c>
      <c r="G131" s="29" t="s">
        <v>110</v>
      </c>
      <c r="H131" s="29" t="s">
        <v>110</v>
      </c>
      <c r="I131" s="29" t="s">
        <v>110</v>
      </c>
      <c r="J131" s="29" t="s">
        <v>110</v>
      </c>
      <c r="K131" s="29" t="s">
        <v>110</v>
      </c>
      <c r="L131" s="46">
        <v>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15" t="str">
        <f t="shared" si="29"/>
        <v>нд</v>
      </c>
      <c r="T131" s="15" t="str">
        <f t="shared" si="30"/>
        <v>нд</v>
      </c>
      <c r="U131" s="15" t="str">
        <f t="shared" si="31"/>
        <v>нд</v>
      </c>
      <c r="V131" s="15" t="str">
        <f t="shared" si="32"/>
        <v>нд</v>
      </c>
      <c r="W131" s="15" t="str">
        <f t="shared" si="32"/>
        <v>нд</v>
      </c>
      <c r="X131" s="25" t="str">
        <f t="shared" si="33"/>
        <v>нд</v>
      </c>
      <c r="Y131" s="29" t="str">
        <f>'5Вв'!AD131</f>
        <v>Ввод объекта в эксплуатацию выполненного в рамках подготовки к ОЗП в 2019 году</v>
      </c>
    </row>
    <row r="132" spans="1:25" ht="27.75" customHeight="1">
      <c r="A132" s="71" t="s">
        <v>292</v>
      </c>
      <c r="B132" s="45" t="s">
        <v>1129</v>
      </c>
      <c r="C132" s="16" t="s">
        <v>1130</v>
      </c>
      <c r="D132" s="114" t="s">
        <v>110</v>
      </c>
      <c r="E132" s="46" t="s">
        <v>110</v>
      </c>
      <c r="F132" s="29" t="s">
        <v>110</v>
      </c>
      <c r="G132" s="29" t="s">
        <v>110</v>
      </c>
      <c r="H132" s="29" t="s">
        <v>110</v>
      </c>
      <c r="I132" s="29" t="s">
        <v>110</v>
      </c>
      <c r="J132" s="29" t="s">
        <v>110</v>
      </c>
      <c r="K132" s="29" t="s">
        <v>110</v>
      </c>
      <c r="L132" s="46">
        <v>4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15" t="str">
        <f t="shared" si="29"/>
        <v>нд</v>
      </c>
      <c r="T132" s="15" t="str">
        <f t="shared" si="30"/>
        <v>нд</v>
      </c>
      <c r="U132" s="15" t="str">
        <f t="shared" si="31"/>
        <v>нд</v>
      </c>
      <c r="V132" s="15" t="str">
        <f t="shared" si="32"/>
        <v>нд</v>
      </c>
      <c r="W132" s="15" t="str">
        <f t="shared" si="32"/>
        <v>нд</v>
      </c>
      <c r="X132" s="25" t="str">
        <f t="shared" si="33"/>
        <v>нд</v>
      </c>
      <c r="Y132" s="29" t="str">
        <f>'5Вв'!AD132</f>
        <v>Ввод объекта в эксплуатацию выполненного в рамках подготовки к ОЗП в 2019 году</v>
      </c>
    </row>
    <row r="133" spans="1:25" ht="27.75" customHeight="1">
      <c r="A133" s="71" t="s">
        <v>292</v>
      </c>
      <c r="B133" s="45" t="s">
        <v>1131</v>
      </c>
      <c r="C133" s="16" t="s">
        <v>1132</v>
      </c>
      <c r="D133" s="114" t="s">
        <v>110</v>
      </c>
      <c r="E133" s="46" t="s">
        <v>110</v>
      </c>
      <c r="F133" s="29" t="s">
        <v>110</v>
      </c>
      <c r="G133" s="29" t="s">
        <v>110</v>
      </c>
      <c r="H133" s="29" t="s">
        <v>110</v>
      </c>
      <c r="I133" s="29" t="s">
        <v>110</v>
      </c>
      <c r="J133" s="29" t="s">
        <v>110</v>
      </c>
      <c r="K133" s="29" t="s">
        <v>110</v>
      </c>
      <c r="L133" s="46">
        <v>4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15" t="str">
        <f t="shared" si="29"/>
        <v>нд</v>
      </c>
      <c r="T133" s="15" t="str">
        <f t="shared" si="30"/>
        <v>нд</v>
      </c>
      <c r="U133" s="15" t="str">
        <f t="shared" si="31"/>
        <v>нд</v>
      </c>
      <c r="V133" s="15" t="str">
        <f t="shared" si="32"/>
        <v>нд</v>
      </c>
      <c r="W133" s="15" t="str">
        <f t="shared" si="32"/>
        <v>нд</v>
      </c>
      <c r="X133" s="25" t="str">
        <f t="shared" si="33"/>
        <v>нд</v>
      </c>
      <c r="Y133" s="29" t="str">
        <f>'5Вв'!AD133</f>
        <v>Ввод объекта в эксплуатацию выполненного в рамках подготовки к ОЗП в 2019 году</v>
      </c>
    </row>
    <row r="134" spans="1:25" ht="27.75" customHeight="1">
      <c r="A134" s="71" t="s">
        <v>292</v>
      </c>
      <c r="B134" s="45" t="s">
        <v>1133</v>
      </c>
      <c r="C134" s="16" t="s">
        <v>1134</v>
      </c>
      <c r="D134" s="114" t="s">
        <v>110</v>
      </c>
      <c r="E134" s="46" t="s">
        <v>110</v>
      </c>
      <c r="F134" s="29" t="s">
        <v>110</v>
      </c>
      <c r="G134" s="29" t="s">
        <v>110</v>
      </c>
      <c r="H134" s="29" t="s">
        <v>110</v>
      </c>
      <c r="I134" s="29" t="s">
        <v>110</v>
      </c>
      <c r="J134" s="29" t="s">
        <v>110</v>
      </c>
      <c r="K134" s="29" t="s">
        <v>110</v>
      </c>
      <c r="L134" s="46">
        <v>4</v>
      </c>
      <c r="M134" s="29">
        <v>6.3E-2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15" t="str">
        <f t="shared" si="29"/>
        <v>нд</v>
      </c>
      <c r="T134" s="15" t="str">
        <f t="shared" si="30"/>
        <v>нд</v>
      </c>
      <c r="U134" s="15" t="str">
        <f t="shared" si="31"/>
        <v>нд</v>
      </c>
      <c r="V134" s="15" t="str">
        <f t="shared" si="32"/>
        <v>нд</v>
      </c>
      <c r="W134" s="15" t="str">
        <f t="shared" si="32"/>
        <v>нд</v>
      </c>
      <c r="X134" s="25" t="str">
        <f t="shared" si="33"/>
        <v>нд</v>
      </c>
      <c r="Y134" s="29" t="str">
        <f>'5Вв'!AD134</f>
        <v>Ввод объекта в эксплуатацию выполненного в рамках подготовки к ОЗП в 2019 году</v>
      </c>
    </row>
    <row r="135" spans="1:25" ht="27.75" customHeight="1">
      <c r="A135" s="71" t="s">
        <v>292</v>
      </c>
      <c r="B135" s="45" t="s">
        <v>1135</v>
      </c>
      <c r="C135" s="16" t="s">
        <v>1136</v>
      </c>
      <c r="D135" s="114" t="s">
        <v>110</v>
      </c>
      <c r="E135" s="46" t="s">
        <v>110</v>
      </c>
      <c r="F135" s="29" t="s">
        <v>110</v>
      </c>
      <c r="G135" s="29" t="s">
        <v>110</v>
      </c>
      <c r="H135" s="29" t="s">
        <v>110</v>
      </c>
      <c r="I135" s="29" t="s">
        <v>110</v>
      </c>
      <c r="J135" s="29" t="s">
        <v>110</v>
      </c>
      <c r="K135" s="29" t="s">
        <v>110</v>
      </c>
      <c r="L135" s="46">
        <v>4</v>
      </c>
      <c r="M135" s="29">
        <v>0.25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15" t="str">
        <f t="shared" si="29"/>
        <v>нд</v>
      </c>
      <c r="T135" s="15" t="str">
        <f t="shared" si="30"/>
        <v>нд</v>
      </c>
      <c r="U135" s="15" t="str">
        <f t="shared" si="31"/>
        <v>нд</v>
      </c>
      <c r="V135" s="15" t="str">
        <f t="shared" si="32"/>
        <v>нд</v>
      </c>
      <c r="W135" s="15" t="str">
        <f t="shared" si="32"/>
        <v>нд</v>
      </c>
      <c r="X135" s="25" t="str">
        <f t="shared" si="33"/>
        <v>нд</v>
      </c>
      <c r="Y135" s="29" t="str">
        <f>'5Вв'!AD135</f>
        <v>Ввод объекта в эксплуатацию выполненного в рамках подготовки к ОЗП в 2019 году</v>
      </c>
    </row>
    <row r="136" spans="1:25" ht="27.75" customHeight="1">
      <c r="A136" s="71" t="s">
        <v>292</v>
      </c>
      <c r="B136" s="45" t="s">
        <v>1137</v>
      </c>
      <c r="C136" s="16" t="s">
        <v>1138</v>
      </c>
      <c r="D136" s="114" t="s">
        <v>110</v>
      </c>
      <c r="E136" s="46" t="s">
        <v>110</v>
      </c>
      <c r="F136" s="29" t="s">
        <v>110</v>
      </c>
      <c r="G136" s="29" t="s">
        <v>110</v>
      </c>
      <c r="H136" s="29" t="s">
        <v>110</v>
      </c>
      <c r="I136" s="29" t="s">
        <v>110</v>
      </c>
      <c r="J136" s="29" t="s">
        <v>110</v>
      </c>
      <c r="K136" s="29" t="s">
        <v>110</v>
      </c>
      <c r="L136" s="46">
        <v>4</v>
      </c>
      <c r="M136" s="29">
        <v>0.1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15" t="str">
        <f t="shared" si="29"/>
        <v>нд</v>
      </c>
      <c r="T136" s="15" t="str">
        <f t="shared" si="30"/>
        <v>нд</v>
      </c>
      <c r="U136" s="15" t="str">
        <f t="shared" si="31"/>
        <v>нд</v>
      </c>
      <c r="V136" s="15" t="str">
        <f t="shared" si="32"/>
        <v>нд</v>
      </c>
      <c r="W136" s="15" t="str">
        <f t="shared" si="32"/>
        <v>нд</v>
      </c>
      <c r="X136" s="25" t="str">
        <f t="shared" si="33"/>
        <v>нд</v>
      </c>
      <c r="Y136" s="29" t="str">
        <f>'5Вв'!AD136</f>
        <v>Ввод объекта в эксплуатацию выполненного в рамках подготовки к ОЗП в 2019 году</v>
      </c>
    </row>
    <row r="137" spans="1:25" ht="27.75" customHeight="1">
      <c r="A137" s="71" t="s">
        <v>292</v>
      </c>
      <c r="B137" s="45" t="s">
        <v>1139</v>
      </c>
      <c r="C137" s="16" t="s">
        <v>1140</v>
      </c>
      <c r="D137" s="114" t="s">
        <v>110</v>
      </c>
      <c r="E137" s="46" t="s">
        <v>110</v>
      </c>
      <c r="F137" s="29" t="s">
        <v>110</v>
      </c>
      <c r="G137" s="29" t="s">
        <v>110</v>
      </c>
      <c r="H137" s="29" t="s">
        <v>110</v>
      </c>
      <c r="I137" s="29" t="s">
        <v>110</v>
      </c>
      <c r="J137" s="29" t="s">
        <v>110</v>
      </c>
      <c r="K137" s="29" t="s">
        <v>110</v>
      </c>
      <c r="L137" s="46">
        <v>4</v>
      </c>
      <c r="M137" s="29">
        <v>0.16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15" t="str">
        <f t="shared" si="29"/>
        <v>нд</v>
      </c>
      <c r="T137" s="15" t="str">
        <f t="shared" si="30"/>
        <v>нд</v>
      </c>
      <c r="U137" s="15" t="str">
        <f t="shared" si="31"/>
        <v>нд</v>
      </c>
      <c r="V137" s="15" t="str">
        <f t="shared" si="32"/>
        <v>нд</v>
      </c>
      <c r="W137" s="15" t="str">
        <f t="shared" si="32"/>
        <v>нд</v>
      </c>
      <c r="X137" s="25" t="str">
        <f t="shared" si="33"/>
        <v>нд</v>
      </c>
      <c r="Y137" s="29" t="str">
        <f>'5Вв'!AD137</f>
        <v>Ввод объекта в эксплуатацию выполненного в рамках подготовки к ОЗП в 2019 году</v>
      </c>
    </row>
    <row r="138" spans="1:25" ht="27.75" customHeight="1">
      <c r="A138" s="71" t="s">
        <v>292</v>
      </c>
      <c r="B138" s="45" t="s">
        <v>1141</v>
      </c>
      <c r="C138" s="16" t="s">
        <v>1142</v>
      </c>
      <c r="D138" s="114" t="s">
        <v>110</v>
      </c>
      <c r="E138" s="46" t="s">
        <v>110</v>
      </c>
      <c r="F138" s="29" t="s">
        <v>110</v>
      </c>
      <c r="G138" s="29" t="s">
        <v>110</v>
      </c>
      <c r="H138" s="29" t="s">
        <v>110</v>
      </c>
      <c r="I138" s="29" t="s">
        <v>110</v>
      </c>
      <c r="J138" s="29" t="s">
        <v>110</v>
      </c>
      <c r="K138" s="29" t="s">
        <v>110</v>
      </c>
      <c r="L138" s="46">
        <v>4</v>
      </c>
      <c r="M138" s="29">
        <v>0.16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15" t="str">
        <f t="shared" si="29"/>
        <v>нд</v>
      </c>
      <c r="T138" s="15" t="str">
        <f t="shared" si="30"/>
        <v>нд</v>
      </c>
      <c r="U138" s="15" t="str">
        <f t="shared" si="31"/>
        <v>нд</v>
      </c>
      <c r="V138" s="15" t="str">
        <f t="shared" si="32"/>
        <v>нд</v>
      </c>
      <c r="W138" s="15" t="str">
        <f t="shared" si="32"/>
        <v>нд</v>
      </c>
      <c r="X138" s="25" t="str">
        <f t="shared" si="33"/>
        <v>нд</v>
      </c>
      <c r="Y138" s="29" t="str">
        <f>'5Вв'!AD138</f>
        <v>Ввод объекта в эксплуатацию выполненного в рамках подготовки к ОЗП в 2019 году</v>
      </c>
    </row>
    <row r="139" spans="1:25" ht="27.75" customHeight="1">
      <c r="A139" s="71" t="s">
        <v>292</v>
      </c>
      <c r="B139" s="45" t="s">
        <v>1143</v>
      </c>
      <c r="C139" s="16" t="s">
        <v>1144</v>
      </c>
      <c r="D139" s="114" t="s">
        <v>110</v>
      </c>
      <c r="E139" s="46" t="s">
        <v>110</v>
      </c>
      <c r="F139" s="29" t="s">
        <v>110</v>
      </c>
      <c r="G139" s="29" t="s">
        <v>110</v>
      </c>
      <c r="H139" s="29" t="s">
        <v>110</v>
      </c>
      <c r="I139" s="29" t="s">
        <v>110</v>
      </c>
      <c r="J139" s="29" t="s">
        <v>110</v>
      </c>
      <c r="K139" s="29" t="s">
        <v>110</v>
      </c>
      <c r="L139" s="46">
        <v>4</v>
      </c>
      <c r="M139" s="29">
        <v>0.16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15" t="str">
        <f t="shared" si="29"/>
        <v>нд</v>
      </c>
      <c r="T139" s="15" t="str">
        <f t="shared" si="30"/>
        <v>нд</v>
      </c>
      <c r="U139" s="15" t="str">
        <f t="shared" si="31"/>
        <v>нд</v>
      </c>
      <c r="V139" s="15" t="str">
        <f t="shared" si="32"/>
        <v>нд</v>
      </c>
      <c r="W139" s="15" t="str">
        <f t="shared" si="32"/>
        <v>нд</v>
      </c>
      <c r="X139" s="25" t="str">
        <f t="shared" si="33"/>
        <v>нд</v>
      </c>
      <c r="Y139" s="29" t="str">
        <f>'5Вв'!AD139</f>
        <v>Ввод объекта в эксплуатацию выполненного в рамках подготовки к ОЗП в 2019 году</v>
      </c>
    </row>
    <row r="140" spans="1:25" ht="27.75" customHeight="1">
      <c r="A140" s="71" t="s">
        <v>292</v>
      </c>
      <c r="B140" s="45" t="s">
        <v>1145</v>
      </c>
      <c r="C140" s="16" t="s">
        <v>1146</v>
      </c>
      <c r="D140" s="114" t="s">
        <v>110</v>
      </c>
      <c r="E140" s="46" t="s">
        <v>110</v>
      </c>
      <c r="F140" s="29" t="s">
        <v>110</v>
      </c>
      <c r="G140" s="29" t="s">
        <v>110</v>
      </c>
      <c r="H140" s="29" t="s">
        <v>110</v>
      </c>
      <c r="I140" s="29" t="s">
        <v>110</v>
      </c>
      <c r="J140" s="29" t="s">
        <v>110</v>
      </c>
      <c r="K140" s="29" t="s">
        <v>110</v>
      </c>
      <c r="L140" s="46">
        <v>4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15" t="str">
        <f t="shared" si="29"/>
        <v>нд</v>
      </c>
      <c r="T140" s="15" t="str">
        <f t="shared" si="30"/>
        <v>нд</v>
      </c>
      <c r="U140" s="15" t="str">
        <f t="shared" si="31"/>
        <v>нд</v>
      </c>
      <c r="V140" s="15" t="str">
        <f t="shared" si="32"/>
        <v>нд</v>
      </c>
      <c r="W140" s="15" t="str">
        <f t="shared" si="32"/>
        <v>нд</v>
      </c>
      <c r="X140" s="25" t="str">
        <f t="shared" si="33"/>
        <v>нд</v>
      </c>
      <c r="Y140" s="29" t="str">
        <f>'5Вв'!AD140</f>
        <v>Ввод объекта в эксплуатацию выполненного в рамках подготовки к ОЗП в 2019 году</v>
      </c>
    </row>
    <row r="141" spans="1:25" ht="27.75" customHeight="1">
      <c r="A141" s="71" t="s">
        <v>292</v>
      </c>
      <c r="B141" s="45" t="s">
        <v>1147</v>
      </c>
      <c r="C141" s="16" t="s">
        <v>1148</v>
      </c>
      <c r="D141" s="114" t="s">
        <v>110</v>
      </c>
      <c r="E141" s="46" t="s">
        <v>110</v>
      </c>
      <c r="F141" s="29" t="s">
        <v>110</v>
      </c>
      <c r="G141" s="29" t="s">
        <v>110</v>
      </c>
      <c r="H141" s="29" t="s">
        <v>110</v>
      </c>
      <c r="I141" s="29" t="s">
        <v>110</v>
      </c>
      <c r="J141" s="29" t="s">
        <v>110</v>
      </c>
      <c r="K141" s="29" t="s">
        <v>110</v>
      </c>
      <c r="L141" s="46">
        <v>4</v>
      </c>
      <c r="M141" s="29">
        <v>0.25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15" t="str">
        <f t="shared" si="29"/>
        <v>нд</v>
      </c>
      <c r="T141" s="15" t="str">
        <f t="shared" si="30"/>
        <v>нд</v>
      </c>
      <c r="U141" s="15" t="str">
        <f t="shared" si="31"/>
        <v>нд</v>
      </c>
      <c r="V141" s="15" t="str">
        <f t="shared" si="32"/>
        <v>нд</v>
      </c>
      <c r="W141" s="15" t="str">
        <f t="shared" si="32"/>
        <v>нд</v>
      </c>
      <c r="X141" s="25" t="str">
        <f t="shared" si="33"/>
        <v>нд</v>
      </c>
      <c r="Y141" s="29" t="str">
        <f>'5Вв'!AD141</f>
        <v>Ввод объекта в эксплуатацию выполненного в рамках подготовки к ОЗП в 2019 году</v>
      </c>
    </row>
    <row r="142" spans="1:25" ht="27.75" customHeight="1">
      <c r="A142" s="71" t="s">
        <v>292</v>
      </c>
      <c r="B142" s="45" t="s">
        <v>1149</v>
      </c>
      <c r="C142" s="16" t="s">
        <v>1150</v>
      </c>
      <c r="D142" s="114" t="s">
        <v>110</v>
      </c>
      <c r="E142" s="46" t="s">
        <v>110</v>
      </c>
      <c r="F142" s="29" t="s">
        <v>110</v>
      </c>
      <c r="G142" s="29" t="s">
        <v>110</v>
      </c>
      <c r="H142" s="29" t="s">
        <v>110</v>
      </c>
      <c r="I142" s="29" t="s">
        <v>110</v>
      </c>
      <c r="J142" s="29" t="s">
        <v>110</v>
      </c>
      <c r="K142" s="29" t="s">
        <v>110</v>
      </c>
      <c r="L142" s="46">
        <v>4</v>
      </c>
      <c r="M142" s="29">
        <v>0.25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15" t="str">
        <f t="shared" si="29"/>
        <v>нд</v>
      </c>
      <c r="T142" s="15" t="str">
        <f t="shared" si="30"/>
        <v>нд</v>
      </c>
      <c r="U142" s="15" t="str">
        <f t="shared" si="31"/>
        <v>нд</v>
      </c>
      <c r="V142" s="15" t="str">
        <f t="shared" si="32"/>
        <v>нд</v>
      </c>
      <c r="W142" s="15" t="str">
        <f t="shared" si="32"/>
        <v>нд</v>
      </c>
      <c r="X142" s="25" t="str">
        <f t="shared" si="33"/>
        <v>нд</v>
      </c>
      <c r="Y142" s="29" t="str">
        <f>'5Вв'!AD142</f>
        <v>Ввод объекта в эксплуатацию выполненного в рамках подготовки к ОЗП в 2019 году</v>
      </c>
    </row>
    <row r="143" spans="1:25" ht="27.75" customHeight="1">
      <c r="A143" s="71" t="s">
        <v>292</v>
      </c>
      <c r="B143" s="45" t="s">
        <v>1151</v>
      </c>
      <c r="C143" s="16" t="s">
        <v>1152</v>
      </c>
      <c r="D143" s="114" t="s">
        <v>110</v>
      </c>
      <c r="E143" s="46" t="s">
        <v>110</v>
      </c>
      <c r="F143" s="29" t="s">
        <v>110</v>
      </c>
      <c r="G143" s="29" t="s">
        <v>110</v>
      </c>
      <c r="H143" s="29" t="s">
        <v>110</v>
      </c>
      <c r="I143" s="29" t="s">
        <v>110</v>
      </c>
      <c r="J143" s="29" t="s">
        <v>110</v>
      </c>
      <c r="K143" s="29" t="s">
        <v>110</v>
      </c>
      <c r="L143" s="46">
        <v>4</v>
      </c>
      <c r="M143" s="29">
        <v>0.25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15" t="str">
        <f t="shared" ref="S143:S188" si="51">IF(F143="нд","нд",M143-F143)</f>
        <v>нд</v>
      </c>
      <c r="T143" s="15" t="str">
        <f t="shared" ref="T143:T188" si="52">IF(G143="нд","нд",N143-G143)</f>
        <v>нд</v>
      </c>
      <c r="U143" s="15" t="str">
        <f t="shared" ref="U143:U188" si="53">IF(H143="нд","нд",O143-H143)</f>
        <v>нд</v>
      </c>
      <c r="V143" s="15" t="str">
        <f t="shared" ref="V143:W188" si="54">IF(I143="нд","нд",P143-I143)</f>
        <v>нд</v>
      </c>
      <c r="W143" s="15" t="str">
        <f t="shared" si="54"/>
        <v>нд</v>
      </c>
      <c r="X143" s="25" t="str">
        <f t="shared" ref="X143:X188" si="55">IF(K143="нд","нд",R143-K143)</f>
        <v>нд</v>
      </c>
      <c r="Y143" s="29" t="str">
        <f>'5Вв'!AD143</f>
        <v>Ввод объекта в эксплуатацию выполненного в рамках подготовки к ОЗП в 2019 году</v>
      </c>
    </row>
    <row r="144" spans="1:25" ht="27.75" customHeight="1">
      <c r="A144" s="71" t="s">
        <v>292</v>
      </c>
      <c r="B144" s="45" t="s">
        <v>1153</v>
      </c>
      <c r="C144" s="16" t="s">
        <v>1154</v>
      </c>
      <c r="D144" s="114" t="s">
        <v>110</v>
      </c>
      <c r="E144" s="46" t="s">
        <v>110</v>
      </c>
      <c r="F144" s="29" t="s">
        <v>110</v>
      </c>
      <c r="G144" s="29" t="s">
        <v>110</v>
      </c>
      <c r="H144" s="29" t="s">
        <v>110</v>
      </c>
      <c r="I144" s="29" t="s">
        <v>110</v>
      </c>
      <c r="J144" s="29" t="s">
        <v>110</v>
      </c>
      <c r="K144" s="29" t="s">
        <v>110</v>
      </c>
      <c r="L144" s="46">
        <v>4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15" t="str">
        <f t="shared" si="51"/>
        <v>нд</v>
      </c>
      <c r="T144" s="15" t="str">
        <f t="shared" si="52"/>
        <v>нд</v>
      </c>
      <c r="U144" s="15" t="str">
        <f t="shared" si="53"/>
        <v>нд</v>
      </c>
      <c r="V144" s="15" t="str">
        <f t="shared" si="54"/>
        <v>нд</v>
      </c>
      <c r="W144" s="15" t="str">
        <f t="shared" si="54"/>
        <v>нд</v>
      </c>
      <c r="X144" s="25" t="str">
        <f t="shared" si="55"/>
        <v>нд</v>
      </c>
      <c r="Y144" s="29" t="str">
        <f>'5Вв'!AD144</f>
        <v>Ввод объекта в эксплуатацию выполненного в рамках подготовки к ОЗП в 2019 году</v>
      </c>
    </row>
    <row r="145" spans="1:25" ht="27.75" customHeight="1">
      <c r="A145" s="71" t="s">
        <v>292</v>
      </c>
      <c r="B145" s="45" t="s">
        <v>1155</v>
      </c>
      <c r="C145" s="16" t="s">
        <v>1156</v>
      </c>
      <c r="D145" s="114" t="s">
        <v>110</v>
      </c>
      <c r="E145" s="46" t="s">
        <v>110</v>
      </c>
      <c r="F145" s="29" t="s">
        <v>110</v>
      </c>
      <c r="G145" s="29" t="s">
        <v>110</v>
      </c>
      <c r="H145" s="29" t="s">
        <v>110</v>
      </c>
      <c r="I145" s="29" t="s">
        <v>110</v>
      </c>
      <c r="J145" s="29" t="s">
        <v>110</v>
      </c>
      <c r="K145" s="29" t="s">
        <v>110</v>
      </c>
      <c r="L145" s="46">
        <v>4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15" t="str">
        <f t="shared" si="51"/>
        <v>нд</v>
      </c>
      <c r="T145" s="15" t="str">
        <f t="shared" si="52"/>
        <v>нд</v>
      </c>
      <c r="U145" s="15" t="str">
        <f t="shared" si="53"/>
        <v>нд</v>
      </c>
      <c r="V145" s="15" t="str">
        <f t="shared" si="54"/>
        <v>нд</v>
      </c>
      <c r="W145" s="15" t="str">
        <f t="shared" si="54"/>
        <v>нд</v>
      </c>
      <c r="X145" s="25" t="str">
        <f t="shared" si="55"/>
        <v>нд</v>
      </c>
      <c r="Y145" s="29" t="str">
        <f>'5Вв'!AD145</f>
        <v>Ввод объекта в эксплуатацию выполненного в рамках подготовки к ОЗП в 2019 году</v>
      </c>
    </row>
    <row r="146" spans="1:25" ht="27.75" customHeight="1">
      <c r="A146" s="71" t="s">
        <v>292</v>
      </c>
      <c r="B146" s="45" t="s">
        <v>1157</v>
      </c>
      <c r="C146" s="16" t="s">
        <v>1158</v>
      </c>
      <c r="D146" s="114" t="s">
        <v>110</v>
      </c>
      <c r="E146" s="46" t="s">
        <v>110</v>
      </c>
      <c r="F146" s="29" t="s">
        <v>110</v>
      </c>
      <c r="G146" s="29" t="s">
        <v>110</v>
      </c>
      <c r="H146" s="29" t="s">
        <v>110</v>
      </c>
      <c r="I146" s="29" t="s">
        <v>110</v>
      </c>
      <c r="J146" s="29" t="s">
        <v>110</v>
      </c>
      <c r="K146" s="29" t="s">
        <v>110</v>
      </c>
      <c r="L146" s="46">
        <v>4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15" t="str">
        <f t="shared" si="51"/>
        <v>нд</v>
      </c>
      <c r="T146" s="15" t="str">
        <f t="shared" si="52"/>
        <v>нд</v>
      </c>
      <c r="U146" s="15" t="str">
        <f t="shared" si="53"/>
        <v>нд</v>
      </c>
      <c r="V146" s="15" t="str">
        <f t="shared" si="54"/>
        <v>нд</v>
      </c>
      <c r="W146" s="15" t="str">
        <f t="shared" si="54"/>
        <v>нд</v>
      </c>
      <c r="X146" s="25" t="str">
        <f t="shared" si="55"/>
        <v>нд</v>
      </c>
      <c r="Y146" s="29" t="str">
        <f>'5Вв'!AD146</f>
        <v>Ввод объекта в эксплуатацию выполненного в рамках подготовки к ОЗП в 2019 году</v>
      </c>
    </row>
    <row r="147" spans="1:25" ht="27.75" customHeight="1">
      <c r="A147" s="71" t="s">
        <v>292</v>
      </c>
      <c r="B147" s="45" t="s">
        <v>1159</v>
      </c>
      <c r="C147" s="16" t="s">
        <v>1160</v>
      </c>
      <c r="D147" s="114" t="s">
        <v>110</v>
      </c>
      <c r="E147" s="46" t="s">
        <v>110</v>
      </c>
      <c r="F147" s="29" t="s">
        <v>110</v>
      </c>
      <c r="G147" s="29" t="s">
        <v>110</v>
      </c>
      <c r="H147" s="29" t="s">
        <v>110</v>
      </c>
      <c r="I147" s="29" t="s">
        <v>110</v>
      </c>
      <c r="J147" s="29" t="s">
        <v>110</v>
      </c>
      <c r="K147" s="29" t="s">
        <v>110</v>
      </c>
      <c r="L147" s="46">
        <v>4</v>
      </c>
      <c r="M147" s="29">
        <v>0.16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15" t="str">
        <f t="shared" si="51"/>
        <v>нд</v>
      </c>
      <c r="T147" s="15" t="str">
        <f t="shared" si="52"/>
        <v>нд</v>
      </c>
      <c r="U147" s="15" t="str">
        <f t="shared" si="53"/>
        <v>нд</v>
      </c>
      <c r="V147" s="15" t="str">
        <f t="shared" si="54"/>
        <v>нд</v>
      </c>
      <c r="W147" s="15" t="str">
        <f t="shared" si="54"/>
        <v>нд</v>
      </c>
      <c r="X147" s="25" t="str">
        <f t="shared" si="55"/>
        <v>нд</v>
      </c>
      <c r="Y147" s="29" t="str">
        <f>'5Вв'!AD147</f>
        <v>Ввод объекта в эксплуатацию выполненного в рамках подготовки к ОЗП в 2019 году</v>
      </c>
    </row>
    <row r="148" spans="1:25" ht="27.75" customHeight="1">
      <c r="A148" s="71" t="s">
        <v>292</v>
      </c>
      <c r="B148" s="45" t="s">
        <v>1161</v>
      </c>
      <c r="C148" s="16" t="s">
        <v>1162</v>
      </c>
      <c r="D148" s="114" t="s">
        <v>110</v>
      </c>
      <c r="E148" s="46" t="s">
        <v>110</v>
      </c>
      <c r="F148" s="29" t="s">
        <v>110</v>
      </c>
      <c r="G148" s="29" t="s">
        <v>110</v>
      </c>
      <c r="H148" s="29" t="s">
        <v>110</v>
      </c>
      <c r="I148" s="29" t="s">
        <v>110</v>
      </c>
      <c r="J148" s="29" t="s">
        <v>110</v>
      </c>
      <c r="K148" s="29" t="s">
        <v>110</v>
      </c>
      <c r="L148" s="46">
        <v>4</v>
      </c>
      <c r="M148" s="29">
        <v>0.1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15" t="str">
        <f t="shared" si="51"/>
        <v>нд</v>
      </c>
      <c r="T148" s="15" t="str">
        <f t="shared" si="52"/>
        <v>нд</v>
      </c>
      <c r="U148" s="15" t="str">
        <f t="shared" si="53"/>
        <v>нд</v>
      </c>
      <c r="V148" s="15" t="str">
        <f t="shared" si="54"/>
        <v>нд</v>
      </c>
      <c r="W148" s="15" t="str">
        <f t="shared" si="54"/>
        <v>нд</v>
      </c>
      <c r="X148" s="25" t="str">
        <f t="shared" si="55"/>
        <v>нд</v>
      </c>
      <c r="Y148" s="29" t="str">
        <f>'5Вв'!AD148</f>
        <v>Ввод объекта в эксплуатацию выполненного в рамках подготовки к ОЗП в 2019 году</v>
      </c>
    </row>
    <row r="149" spans="1:25" ht="27.75" customHeight="1">
      <c r="A149" s="71" t="s">
        <v>292</v>
      </c>
      <c r="B149" s="45" t="s">
        <v>1163</v>
      </c>
      <c r="C149" s="16" t="s">
        <v>1164</v>
      </c>
      <c r="D149" s="114" t="s">
        <v>110</v>
      </c>
      <c r="E149" s="46" t="s">
        <v>110</v>
      </c>
      <c r="F149" s="29" t="s">
        <v>110</v>
      </c>
      <c r="G149" s="29" t="s">
        <v>110</v>
      </c>
      <c r="H149" s="29" t="s">
        <v>110</v>
      </c>
      <c r="I149" s="29" t="s">
        <v>110</v>
      </c>
      <c r="J149" s="29" t="s">
        <v>110</v>
      </c>
      <c r="K149" s="29" t="s">
        <v>110</v>
      </c>
      <c r="L149" s="46">
        <v>4</v>
      </c>
      <c r="M149" s="29">
        <v>0.1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15" t="str">
        <f t="shared" si="51"/>
        <v>нд</v>
      </c>
      <c r="T149" s="15" t="str">
        <f t="shared" si="52"/>
        <v>нд</v>
      </c>
      <c r="U149" s="15" t="str">
        <f t="shared" si="53"/>
        <v>нд</v>
      </c>
      <c r="V149" s="15" t="str">
        <f t="shared" si="54"/>
        <v>нд</v>
      </c>
      <c r="W149" s="15" t="str">
        <f t="shared" si="54"/>
        <v>нд</v>
      </c>
      <c r="X149" s="25" t="str">
        <f t="shared" si="55"/>
        <v>нд</v>
      </c>
      <c r="Y149" s="29" t="str">
        <f>'5Вв'!AD149</f>
        <v>Ввод объекта в эксплуатацию выполненного в рамках подготовки к ОЗП в 2019 году</v>
      </c>
    </row>
    <row r="150" spans="1:25" ht="27.75" customHeight="1">
      <c r="A150" s="71" t="s">
        <v>292</v>
      </c>
      <c r="B150" s="45" t="s">
        <v>1165</v>
      </c>
      <c r="C150" s="16" t="s">
        <v>1166</v>
      </c>
      <c r="D150" s="114" t="s">
        <v>110</v>
      </c>
      <c r="E150" s="46" t="s">
        <v>110</v>
      </c>
      <c r="F150" s="29" t="s">
        <v>110</v>
      </c>
      <c r="G150" s="29" t="s">
        <v>110</v>
      </c>
      <c r="H150" s="29" t="s">
        <v>110</v>
      </c>
      <c r="I150" s="29" t="s">
        <v>110</v>
      </c>
      <c r="J150" s="29" t="s">
        <v>110</v>
      </c>
      <c r="K150" s="29" t="s">
        <v>110</v>
      </c>
      <c r="L150" s="46">
        <v>4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15" t="str">
        <f t="shared" si="51"/>
        <v>нд</v>
      </c>
      <c r="T150" s="15" t="str">
        <f t="shared" si="52"/>
        <v>нд</v>
      </c>
      <c r="U150" s="15" t="str">
        <f t="shared" si="53"/>
        <v>нд</v>
      </c>
      <c r="V150" s="15" t="str">
        <f t="shared" si="54"/>
        <v>нд</v>
      </c>
      <c r="W150" s="15" t="str">
        <f t="shared" si="54"/>
        <v>нд</v>
      </c>
      <c r="X150" s="25" t="str">
        <f t="shared" si="55"/>
        <v>нд</v>
      </c>
      <c r="Y150" s="29" t="str">
        <f>'5Вв'!AD150</f>
        <v>Ввод объекта в эксплуатацию выполненного в рамках подготовки к ОЗП в 2019 году</v>
      </c>
    </row>
    <row r="151" spans="1:25" ht="27.75" customHeight="1">
      <c r="A151" s="71" t="s">
        <v>292</v>
      </c>
      <c r="B151" s="45" t="s">
        <v>1167</v>
      </c>
      <c r="C151" s="16" t="s">
        <v>1168</v>
      </c>
      <c r="D151" s="114" t="s">
        <v>110</v>
      </c>
      <c r="E151" s="46" t="s">
        <v>110</v>
      </c>
      <c r="F151" s="29" t="s">
        <v>110</v>
      </c>
      <c r="G151" s="29" t="s">
        <v>110</v>
      </c>
      <c r="H151" s="29" t="s">
        <v>110</v>
      </c>
      <c r="I151" s="29" t="s">
        <v>110</v>
      </c>
      <c r="J151" s="29" t="s">
        <v>110</v>
      </c>
      <c r="K151" s="29" t="s">
        <v>110</v>
      </c>
      <c r="L151" s="46">
        <v>4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15" t="str">
        <f t="shared" si="51"/>
        <v>нд</v>
      </c>
      <c r="T151" s="15" t="str">
        <f t="shared" si="52"/>
        <v>нд</v>
      </c>
      <c r="U151" s="15" t="str">
        <f t="shared" si="53"/>
        <v>нд</v>
      </c>
      <c r="V151" s="15" t="str">
        <f t="shared" si="54"/>
        <v>нд</v>
      </c>
      <c r="W151" s="15" t="str">
        <f t="shared" si="54"/>
        <v>нд</v>
      </c>
      <c r="X151" s="25" t="str">
        <f t="shared" si="55"/>
        <v>нд</v>
      </c>
      <c r="Y151" s="29" t="str">
        <f>'5Вв'!AD151</f>
        <v>Ввод объекта в эксплуатацию выполненного в рамках подготовки к ОЗП в 2019 году</v>
      </c>
    </row>
    <row r="152" spans="1:25" ht="27.75" customHeight="1">
      <c r="A152" s="71" t="s">
        <v>292</v>
      </c>
      <c r="B152" s="45" t="s">
        <v>1169</v>
      </c>
      <c r="C152" s="16" t="s">
        <v>1170</v>
      </c>
      <c r="D152" s="114" t="s">
        <v>110</v>
      </c>
      <c r="E152" s="46" t="s">
        <v>110</v>
      </c>
      <c r="F152" s="29" t="s">
        <v>110</v>
      </c>
      <c r="G152" s="29" t="s">
        <v>110</v>
      </c>
      <c r="H152" s="29" t="s">
        <v>110</v>
      </c>
      <c r="I152" s="29" t="s">
        <v>110</v>
      </c>
      <c r="J152" s="29" t="s">
        <v>110</v>
      </c>
      <c r="K152" s="29" t="s">
        <v>110</v>
      </c>
      <c r="L152" s="46">
        <v>4</v>
      </c>
      <c r="M152" s="29">
        <v>0.04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15" t="str">
        <f t="shared" si="51"/>
        <v>нд</v>
      </c>
      <c r="T152" s="15" t="str">
        <f t="shared" si="52"/>
        <v>нд</v>
      </c>
      <c r="U152" s="15" t="str">
        <f t="shared" si="53"/>
        <v>нд</v>
      </c>
      <c r="V152" s="15" t="str">
        <f t="shared" si="54"/>
        <v>нд</v>
      </c>
      <c r="W152" s="15" t="str">
        <f t="shared" si="54"/>
        <v>нд</v>
      </c>
      <c r="X152" s="25" t="str">
        <f t="shared" si="55"/>
        <v>нд</v>
      </c>
      <c r="Y152" s="29" t="str">
        <f>'5Вв'!AD152</f>
        <v>Ввод объекта в эксплуатацию выполненного в рамках подготовки к ОЗП в 2019 году</v>
      </c>
    </row>
    <row r="153" spans="1:25" ht="27.75" customHeight="1">
      <c r="A153" s="71" t="s">
        <v>292</v>
      </c>
      <c r="B153" s="45" t="s">
        <v>1171</v>
      </c>
      <c r="C153" s="16" t="s">
        <v>1172</v>
      </c>
      <c r="D153" s="114" t="s">
        <v>110</v>
      </c>
      <c r="E153" s="46" t="s">
        <v>110</v>
      </c>
      <c r="F153" s="29" t="s">
        <v>110</v>
      </c>
      <c r="G153" s="29" t="s">
        <v>110</v>
      </c>
      <c r="H153" s="29" t="s">
        <v>110</v>
      </c>
      <c r="I153" s="29" t="s">
        <v>110</v>
      </c>
      <c r="J153" s="29" t="s">
        <v>110</v>
      </c>
      <c r="K153" s="29" t="s">
        <v>110</v>
      </c>
      <c r="L153" s="46">
        <v>4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15" t="str">
        <f t="shared" si="51"/>
        <v>нд</v>
      </c>
      <c r="T153" s="15" t="str">
        <f t="shared" si="52"/>
        <v>нд</v>
      </c>
      <c r="U153" s="15" t="str">
        <f t="shared" si="53"/>
        <v>нд</v>
      </c>
      <c r="V153" s="15" t="str">
        <f t="shared" si="54"/>
        <v>нд</v>
      </c>
      <c r="W153" s="15" t="str">
        <f t="shared" si="54"/>
        <v>нд</v>
      </c>
      <c r="X153" s="25" t="str">
        <f t="shared" si="55"/>
        <v>нд</v>
      </c>
      <c r="Y153" s="29" t="str">
        <f>'5Вв'!AD153</f>
        <v>Ввод объекта в эксплуатацию выполненного в рамках подготовки к ОЗП в 2019 году</v>
      </c>
    </row>
    <row r="154" spans="1:25" ht="27.75" customHeight="1">
      <c r="A154" s="71" t="s">
        <v>292</v>
      </c>
      <c r="B154" s="45" t="s">
        <v>1173</v>
      </c>
      <c r="C154" s="16" t="s">
        <v>1174</v>
      </c>
      <c r="D154" s="114" t="s">
        <v>110</v>
      </c>
      <c r="E154" s="46" t="s">
        <v>110</v>
      </c>
      <c r="F154" s="29" t="s">
        <v>110</v>
      </c>
      <c r="G154" s="29" t="s">
        <v>110</v>
      </c>
      <c r="H154" s="29" t="s">
        <v>110</v>
      </c>
      <c r="I154" s="29" t="s">
        <v>110</v>
      </c>
      <c r="J154" s="29" t="s">
        <v>110</v>
      </c>
      <c r="K154" s="29" t="s">
        <v>110</v>
      </c>
      <c r="L154" s="46">
        <v>4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15" t="str">
        <f t="shared" si="51"/>
        <v>нд</v>
      </c>
      <c r="T154" s="15" t="str">
        <f t="shared" si="52"/>
        <v>нд</v>
      </c>
      <c r="U154" s="15" t="str">
        <f t="shared" si="53"/>
        <v>нд</v>
      </c>
      <c r="V154" s="15" t="str">
        <f t="shared" si="54"/>
        <v>нд</v>
      </c>
      <c r="W154" s="15" t="str">
        <f t="shared" si="54"/>
        <v>нд</v>
      </c>
      <c r="X154" s="25" t="str">
        <f t="shared" si="55"/>
        <v>нд</v>
      </c>
      <c r="Y154" s="29" t="str">
        <f>'5Вв'!AD154</f>
        <v>Ввод объекта в эксплуатацию выполненного в рамках подготовки к ОЗП в 2019 году</v>
      </c>
    </row>
    <row r="155" spans="1:25" ht="27.75" customHeight="1">
      <c r="A155" s="71" t="s">
        <v>292</v>
      </c>
      <c r="B155" s="45" t="s">
        <v>1175</v>
      </c>
      <c r="C155" s="16" t="s">
        <v>1176</v>
      </c>
      <c r="D155" s="114" t="s">
        <v>110</v>
      </c>
      <c r="E155" s="46" t="s">
        <v>110</v>
      </c>
      <c r="F155" s="29" t="s">
        <v>110</v>
      </c>
      <c r="G155" s="29" t="s">
        <v>110</v>
      </c>
      <c r="H155" s="29" t="s">
        <v>110</v>
      </c>
      <c r="I155" s="29" t="s">
        <v>110</v>
      </c>
      <c r="J155" s="29" t="s">
        <v>110</v>
      </c>
      <c r="K155" s="29" t="s">
        <v>110</v>
      </c>
      <c r="L155" s="46">
        <v>4</v>
      </c>
      <c r="M155" s="29">
        <v>0.25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15" t="str">
        <f t="shared" si="51"/>
        <v>нд</v>
      </c>
      <c r="T155" s="15" t="str">
        <f t="shared" si="52"/>
        <v>нд</v>
      </c>
      <c r="U155" s="15" t="str">
        <f t="shared" si="53"/>
        <v>нд</v>
      </c>
      <c r="V155" s="15" t="str">
        <f t="shared" si="54"/>
        <v>нд</v>
      </c>
      <c r="W155" s="15" t="str">
        <f t="shared" si="54"/>
        <v>нд</v>
      </c>
      <c r="X155" s="25" t="str">
        <f t="shared" si="55"/>
        <v>нд</v>
      </c>
      <c r="Y155" s="29" t="str">
        <f>'5Вв'!AD155</f>
        <v>Ввод объекта в эксплуатацию выполненного в рамках подготовки к ОЗП в 2019 году</v>
      </c>
    </row>
    <row r="156" spans="1:25" ht="27.75" customHeight="1">
      <c r="A156" s="71" t="s">
        <v>292</v>
      </c>
      <c r="B156" s="45" t="s">
        <v>1177</v>
      </c>
      <c r="C156" s="16" t="s">
        <v>1178</v>
      </c>
      <c r="D156" s="114" t="s">
        <v>110</v>
      </c>
      <c r="E156" s="46" t="s">
        <v>110</v>
      </c>
      <c r="F156" s="29" t="s">
        <v>110</v>
      </c>
      <c r="G156" s="29" t="s">
        <v>110</v>
      </c>
      <c r="H156" s="29" t="s">
        <v>110</v>
      </c>
      <c r="I156" s="29" t="s">
        <v>110</v>
      </c>
      <c r="J156" s="29" t="s">
        <v>110</v>
      </c>
      <c r="K156" s="29" t="s">
        <v>110</v>
      </c>
      <c r="L156" s="46">
        <v>4</v>
      </c>
      <c r="M156" s="29">
        <v>0.1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15" t="str">
        <f t="shared" si="51"/>
        <v>нд</v>
      </c>
      <c r="T156" s="15" t="str">
        <f t="shared" si="52"/>
        <v>нд</v>
      </c>
      <c r="U156" s="15" t="str">
        <f t="shared" si="53"/>
        <v>нд</v>
      </c>
      <c r="V156" s="15" t="str">
        <f t="shared" si="54"/>
        <v>нд</v>
      </c>
      <c r="W156" s="15" t="str">
        <f t="shared" si="54"/>
        <v>нд</v>
      </c>
      <c r="X156" s="25" t="str">
        <f t="shared" si="55"/>
        <v>нд</v>
      </c>
      <c r="Y156" s="29" t="str">
        <f>'5Вв'!AD156</f>
        <v>Ввод объекта в эксплуатацию выполненного в рамках подготовки к ОЗП в 2019 году</v>
      </c>
    </row>
    <row r="157" spans="1:25" ht="27.75" customHeight="1">
      <c r="A157" s="71" t="s">
        <v>292</v>
      </c>
      <c r="B157" s="45" t="s">
        <v>1179</v>
      </c>
      <c r="C157" s="16" t="s">
        <v>1180</v>
      </c>
      <c r="D157" s="114" t="s">
        <v>110</v>
      </c>
      <c r="E157" s="46" t="s">
        <v>110</v>
      </c>
      <c r="F157" s="29" t="s">
        <v>110</v>
      </c>
      <c r="G157" s="29" t="s">
        <v>110</v>
      </c>
      <c r="H157" s="29" t="s">
        <v>110</v>
      </c>
      <c r="I157" s="29" t="s">
        <v>110</v>
      </c>
      <c r="J157" s="29" t="s">
        <v>110</v>
      </c>
      <c r="K157" s="29" t="s">
        <v>110</v>
      </c>
      <c r="L157" s="46">
        <v>4</v>
      </c>
      <c r="M157" s="29">
        <v>0.16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15" t="str">
        <f t="shared" si="51"/>
        <v>нд</v>
      </c>
      <c r="T157" s="15" t="str">
        <f t="shared" si="52"/>
        <v>нд</v>
      </c>
      <c r="U157" s="15" t="str">
        <f t="shared" si="53"/>
        <v>нд</v>
      </c>
      <c r="V157" s="15" t="str">
        <f t="shared" si="54"/>
        <v>нд</v>
      </c>
      <c r="W157" s="15" t="str">
        <f t="shared" si="54"/>
        <v>нд</v>
      </c>
      <c r="X157" s="25" t="str">
        <f t="shared" si="55"/>
        <v>нд</v>
      </c>
      <c r="Y157" s="29" t="str">
        <f>'5Вв'!AD157</f>
        <v>Ввод объекта в эксплуатацию выполненного в рамках подготовки к ОЗП в 2019 году</v>
      </c>
    </row>
    <row r="158" spans="1:25" ht="27.75" customHeight="1">
      <c r="A158" s="71" t="s">
        <v>292</v>
      </c>
      <c r="B158" s="45" t="s">
        <v>1181</v>
      </c>
      <c r="C158" s="16" t="s">
        <v>1182</v>
      </c>
      <c r="D158" s="114" t="s">
        <v>110</v>
      </c>
      <c r="E158" s="46" t="s">
        <v>110</v>
      </c>
      <c r="F158" s="29" t="s">
        <v>110</v>
      </c>
      <c r="G158" s="29" t="s">
        <v>110</v>
      </c>
      <c r="H158" s="29" t="s">
        <v>110</v>
      </c>
      <c r="I158" s="29" t="s">
        <v>110</v>
      </c>
      <c r="J158" s="29" t="s">
        <v>110</v>
      </c>
      <c r="K158" s="29" t="s">
        <v>110</v>
      </c>
      <c r="L158" s="46">
        <v>4</v>
      </c>
      <c r="M158" s="29">
        <v>0.16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15" t="str">
        <f t="shared" si="51"/>
        <v>нд</v>
      </c>
      <c r="T158" s="15" t="str">
        <f t="shared" si="52"/>
        <v>нд</v>
      </c>
      <c r="U158" s="15" t="str">
        <f t="shared" si="53"/>
        <v>нд</v>
      </c>
      <c r="V158" s="15" t="str">
        <f t="shared" si="54"/>
        <v>нд</v>
      </c>
      <c r="W158" s="15" t="str">
        <f t="shared" si="54"/>
        <v>нд</v>
      </c>
      <c r="X158" s="25" t="str">
        <f t="shared" si="55"/>
        <v>нд</v>
      </c>
      <c r="Y158" s="29" t="str">
        <f>'5Вв'!AD158</f>
        <v>Ввод объекта в эксплуатацию выполненного в рамках подготовки к ОЗП в 2019 году</v>
      </c>
    </row>
    <row r="159" spans="1:25" ht="27.75" customHeight="1">
      <c r="A159" s="71" t="s">
        <v>292</v>
      </c>
      <c r="B159" s="45" t="s">
        <v>1183</v>
      </c>
      <c r="C159" s="16" t="s">
        <v>1184</v>
      </c>
      <c r="D159" s="114" t="s">
        <v>110</v>
      </c>
      <c r="E159" s="46" t="s">
        <v>110</v>
      </c>
      <c r="F159" s="29" t="s">
        <v>110</v>
      </c>
      <c r="G159" s="29" t="s">
        <v>110</v>
      </c>
      <c r="H159" s="29" t="s">
        <v>110</v>
      </c>
      <c r="I159" s="29" t="s">
        <v>110</v>
      </c>
      <c r="J159" s="29" t="s">
        <v>110</v>
      </c>
      <c r="K159" s="29" t="s">
        <v>110</v>
      </c>
      <c r="L159" s="46">
        <v>4</v>
      </c>
      <c r="M159" s="29">
        <v>0.1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15" t="str">
        <f t="shared" si="51"/>
        <v>нд</v>
      </c>
      <c r="T159" s="15" t="str">
        <f t="shared" si="52"/>
        <v>нд</v>
      </c>
      <c r="U159" s="15" t="str">
        <f t="shared" si="53"/>
        <v>нд</v>
      </c>
      <c r="V159" s="15" t="str">
        <f t="shared" si="54"/>
        <v>нд</v>
      </c>
      <c r="W159" s="15" t="str">
        <f t="shared" si="54"/>
        <v>нд</v>
      </c>
      <c r="X159" s="25" t="str">
        <f t="shared" si="55"/>
        <v>нд</v>
      </c>
      <c r="Y159" s="29" t="str">
        <f>'5Вв'!AD159</f>
        <v>Ввод объекта в эксплуатацию выполненного в рамках подготовки к ОЗП в 2019 году</v>
      </c>
    </row>
    <row r="160" spans="1:25" ht="27.75" customHeight="1">
      <c r="A160" s="71" t="s">
        <v>292</v>
      </c>
      <c r="B160" s="45" t="s">
        <v>1185</v>
      </c>
      <c r="C160" s="16" t="s">
        <v>1186</v>
      </c>
      <c r="D160" s="114" t="s">
        <v>110</v>
      </c>
      <c r="E160" s="46" t="s">
        <v>110</v>
      </c>
      <c r="F160" s="29" t="s">
        <v>110</v>
      </c>
      <c r="G160" s="29" t="s">
        <v>110</v>
      </c>
      <c r="H160" s="29" t="s">
        <v>110</v>
      </c>
      <c r="I160" s="29" t="s">
        <v>110</v>
      </c>
      <c r="J160" s="29" t="s">
        <v>110</v>
      </c>
      <c r="K160" s="29" t="s">
        <v>110</v>
      </c>
      <c r="L160" s="46">
        <v>4</v>
      </c>
      <c r="M160" s="29">
        <v>0.1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15" t="str">
        <f t="shared" si="51"/>
        <v>нд</v>
      </c>
      <c r="T160" s="15" t="str">
        <f t="shared" si="52"/>
        <v>нд</v>
      </c>
      <c r="U160" s="15" t="str">
        <f t="shared" si="53"/>
        <v>нд</v>
      </c>
      <c r="V160" s="15" t="str">
        <f t="shared" si="54"/>
        <v>нд</v>
      </c>
      <c r="W160" s="15" t="str">
        <f t="shared" si="54"/>
        <v>нд</v>
      </c>
      <c r="X160" s="25" t="str">
        <f t="shared" si="55"/>
        <v>нд</v>
      </c>
      <c r="Y160" s="29" t="str">
        <f>'5Вв'!AD160</f>
        <v>Ввод объекта в эксплуатацию выполненного в рамках подготовки к ОЗП в 2019 году</v>
      </c>
    </row>
    <row r="161" spans="1:25" ht="27.75" customHeight="1">
      <c r="A161" s="71" t="s">
        <v>292</v>
      </c>
      <c r="B161" s="45" t="s">
        <v>1187</v>
      </c>
      <c r="C161" s="16" t="s">
        <v>1188</v>
      </c>
      <c r="D161" s="114" t="s">
        <v>110</v>
      </c>
      <c r="E161" s="46" t="s">
        <v>110</v>
      </c>
      <c r="F161" s="29" t="s">
        <v>110</v>
      </c>
      <c r="G161" s="29" t="s">
        <v>110</v>
      </c>
      <c r="H161" s="29" t="s">
        <v>110</v>
      </c>
      <c r="I161" s="29" t="s">
        <v>110</v>
      </c>
      <c r="J161" s="29" t="s">
        <v>110</v>
      </c>
      <c r="K161" s="29" t="s">
        <v>110</v>
      </c>
      <c r="L161" s="46">
        <v>4</v>
      </c>
      <c r="M161" s="29">
        <v>0.16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15" t="str">
        <f t="shared" si="51"/>
        <v>нд</v>
      </c>
      <c r="T161" s="15" t="str">
        <f t="shared" si="52"/>
        <v>нд</v>
      </c>
      <c r="U161" s="15" t="str">
        <f t="shared" si="53"/>
        <v>нд</v>
      </c>
      <c r="V161" s="15" t="str">
        <f t="shared" si="54"/>
        <v>нд</v>
      </c>
      <c r="W161" s="15" t="str">
        <f t="shared" si="54"/>
        <v>нд</v>
      </c>
      <c r="X161" s="25" t="str">
        <f t="shared" si="55"/>
        <v>нд</v>
      </c>
      <c r="Y161" s="29" t="str">
        <f>'5Вв'!AD161</f>
        <v>Ввод объекта в эксплуатацию выполненного в рамках подготовки к ОЗП в 2019 году</v>
      </c>
    </row>
    <row r="162" spans="1:25" ht="27.75" customHeight="1">
      <c r="A162" s="71" t="s">
        <v>292</v>
      </c>
      <c r="B162" s="45" t="s">
        <v>1189</v>
      </c>
      <c r="C162" s="16" t="s">
        <v>1190</v>
      </c>
      <c r="D162" s="114" t="s">
        <v>110</v>
      </c>
      <c r="E162" s="46" t="s">
        <v>110</v>
      </c>
      <c r="F162" s="29" t="s">
        <v>110</v>
      </c>
      <c r="G162" s="29" t="s">
        <v>110</v>
      </c>
      <c r="H162" s="29" t="s">
        <v>110</v>
      </c>
      <c r="I162" s="29" t="s">
        <v>110</v>
      </c>
      <c r="J162" s="29" t="s">
        <v>110</v>
      </c>
      <c r="K162" s="29" t="s">
        <v>110</v>
      </c>
      <c r="L162" s="46">
        <v>4</v>
      </c>
      <c r="M162" s="29">
        <v>0.25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15" t="str">
        <f t="shared" si="51"/>
        <v>нд</v>
      </c>
      <c r="T162" s="15" t="str">
        <f t="shared" si="52"/>
        <v>нд</v>
      </c>
      <c r="U162" s="15" t="str">
        <f t="shared" si="53"/>
        <v>нд</v>
      </c>
      <c r="V162" s="15" t="str">
        <f t="shared" si="54"/>
        <v>нд</v>
      </c>
      <c r="W162" s="15" t="str">
        <f t="shared" si="54"/>
        <v>нд</v>
      </c>
      <c r="X162" s="25" t="str">
        <f t="shared" si="55"/>
        <v>нд</v>
      </c>
      <c r="Y162" s="29" t="str">
        <f>'5Вв'!AD162</f>
        <v>Ввод объекта в эксплуатацию выполненного в рамках подготовки к ОЗП в 2019 году</v>
      </c>
    </row>
    <row r="163" spans="1:25" ht="27.75" customHeight="1">
      <c r="A163" s="71" t="s">
        <v>292</v>
      </c>
      <c r="B163" s="45" t="s">
        <v>1191</v>
      </c>
      <c r="C163" s="16" t="s">
        <v>1192</v>
      </c>
      <c r="D163" s="114" t="s">
        <v>110</v>
      </c>
      <c r="E163" s="46" t="s">
        <v>110</v>
      </c>
      <c r="F163" s="29" t="s">
        <v>110</v>
      </c>
      <c r="G163" s="29" t="s">
        <v>110</v>
      </c>
      <c r="H163" s="29" t="s">
        <v>110</v>
      </c>
      <c r="I163" s="29" t="s">
        <v>110</v>
      </c>
      <c r="J163" s="29" t="s">
        <v>110</v>
      </c>
      <c r="K163" s="29" t="s">
        <v>110</v>
      </c>
      <c r="L163" s="46">
        <v>4</v>
      </c>
      <c r="M163" s="29">
        <v>0.1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15" t="str">
        <f t="shared" si="51"/>
        <v>нд</v>
      </c>
      <c r="T163" s="15" t="str">
        <f t="shared" si="52"/>
        <v>нд</v>
      </c>
      <c r="U163" s="15" t="str">
        <f t="shared" si="53"/>
        <v>нд</v>
      </c>
      <c r="V163" s="15" t="str">
        <f t="shared" si="54"/>
        <v>нд</v>
      </c>
      <c r="W163" s="15" t="str">
        <f t="shared" si="54"/>
        <v>нд</v>
      </c>
      <c r="X163" s="25" t="str">
        <f t="shared" si="55"/>
        <v>нд</v>
      </c>
      <c r="Y163" s="29" t="str">
        <f>'5Вв'!AD163</f>
        <v>Ввод объекта в эксплуатацию выполненного в рамках подготовки к ОЗП в 2019 году</v>
      </c>
    </row>
    <row r="164" spans="1:25" ht="27.75" customHeight="1">
      <c r="A164" s="71" t="s">
        <v>292</v>
      </c>
      <c r="B164" s="45" t="s">
        <v>1193</v>
      </c>
      <c r="C164" s="16" t="s">
        <v>1194</v>
      </c>
      <c r="D164" s="114" t="s">
        <v>110</v>
      </c>
      <c r="E164" s="46" t="s">
        <v>110</v>
      </c>
      <c r="F164" s="29" t="s">
        <v>110</v>
      </c>
      <c r="G164" s="29" t="s">
        <v>110</v>
      </c>
      <c r="H164" s="29" t="s">
        <v>110</v>
      </c>
      <c r="I164" s="29" t="s">
        <v>110</v>
      </c>
      <c r="J164" s="29" t="s">
        <v>110</v>
      </c>
      <c r="K164" s="29" t="s">
        <v>110</v>
      </c>
      <c r="L164" s="46">
        <v>4</v>
      </c>
      <c r="M164" s="29">
        <v>0.1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15" t="str">
        <f t="shared" si="51"/>
        <v>нд</v>
      </c>
      <c r="T164" s="15" t="str">
        <f t="shared" si="52"/>
        <v>нд</v>
      </c>
      <c r="U164" s="15" t="str">
        <f t="shared" si="53"/>
        <v>нд</v>
      </c>
      <c r="V164" s="15" t="str">
        <f t="shared" si="54"/>
        <v>нд</v>
      </c>
      <c r="W164" s="15" t="str">
        <f t="shared" si="54"/>
        <v>нд</v>
      </c>
      <c r="X164" s="25" t="str">
        <f t="shared" si="55"/>
        <v>нд</v>
      </c>
      <c r="Y164" s="29" t="str">
        <f>'5Вв'!AD164</f>
        <v>Ввод объекта в эксплуатацию выполненного в рамках подготовки к ОЗП в 2019 году</v>
      </c>
    </row>
    <row r="165" spans="1:25" ht="27.75" customHeight="1">
      <c r="A165" s="71" t="s">
        <v>292</v>
      </c>
      <c r="B165" s="45" t="s">
        <v>1195</v>
      </c>
      <c r="C165" s="16" t="s">
        <v>1196</v>
      </c>
      <c r="D165" s="114" t="s">
        <v>110</v>
      </c>
      <c r="E165" s="46" t="s">
        <v>110</v>
      </c>
      <c r="F165" s="29" t="s">
        <v>110</v>
      </c>
      <c r="G165" s="29" t="s">
        <v>110</v>
      </c>
      <c r="H165" s="29" t="s">
        <v>110</v>
      </c>
      <c r="I165" s="29" t="s">
        <v>110</v>
      </c>
      <c r="J165" s="29" t="s">
        <v>110</v>
      </c>
      <c r="K165" s="29" t="s">
        <v>110</v>
      </c>
      <c r="L165" s="46">
        <v>4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15" t="str">
        <f t="shared" si="51"/>
        <v>нд</v>
      </c>
      <c r="T165" s="15" t="str">
        <f t="shared" si="52"/>
        <v>нд</v>
      </c>
      <c r="U165" s="15" t="str">
        <f t="shared" si="53"/>
        <v>нд</v>
      </c>
      <c r="V165" s="15" t="str">
        <f t="shared" si="54"/>
        <v>нд</v>
      </c>
      <c r="W165" s="15" t="str">
        <f t="shared" si="54"/>
        <v>нд</v>
      </c>
      <c r="X165" s="25" t="str">
        <f t="shared" si="55"/>
        <v>нд</v>
      </c>
      <c r="Y165" s="29" t="str">
        <f>'5Вв'!AD165</f>
        <v>Ввод объекта в эксплуатацию выполненного в рамках подготовки к ОЗП в 2019 году</v>
      </c>
    </row>
    <row r="166" spans="1:25" ht="27.75" customHeight="1">
      <c r="A166" s="71" t="s">
        <v>292</v>
      </c>
      <c r="B166" s="45" t="s">
        <v>1197</v>
      </c>
      <c r="C166" s="16" t="s">
        <v>1198</v>
      </c>
      <c r="D166" s="114" t="s">
        <v>110</v>
      </c>
      <c r="E166" s="46" t="s">
        <v>110</v>
      </c>
      <c r="F166" s="29" t="s">
        <v>110</v>
      </c>
      <c r="G166" s="29" t="s">
        <v>110</v>
      </c>
      <c r="H166" s="29" t="s">
        <v>110</v>
      </c>
      <c r="I166" s="29" t="s">
        <v>110</v>
      </c>
      <c r="J166" s="29" t="s">
        <v>110</v>
      </c>
      <c r="K166" s="29" t="s">
        <v>110</v>
      </c>
      <c r="L166" s="46">
        <v>4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15" t="str">
        <f t="shared" si="51"/>
        <v>нд</v>
      </c>
      <c r="T166" s="15" t="str">
        <f t="shared" si="52"/>
        <v>нд</v>
      </c>
      <c r="U166" s="15" t="str">
        <f t="shared" si="53"/>
        <v>нд</v>
      </c>
      <c r="V166" s="15" t="str">
        <f t="shared" si="54"/>
        <v>нд</v>
      </c>
      <c r="W166" s="15" t="str">
        <f t="shared" si="54"/>
        <v>нд</v>
      </c>
      <c r="X166" s="25" t="str">
        <f t="shared" si="55"/>
        <v>нд</v>
      </c>
      <c r="Y166" s="29" t="str">
        <f>'5Вв'!AD166</f>
        <v>Ввод объекта в эксплуатацию выполненного в рамках подготовки к ОЗП в 2019 году</v>
      </c>
    </row>
    <row r="167" spans="1:25" ht="27.75" customHeight="1">
      <c r="A167" s="71" t="s">
        <v>292</v>
      </c>
      <c r="B167" s="45" t="s">
        <v>1199</v>
      </c>
      <c r="C167" s="16" t="s">
        <v>1200</v>
      </c>
      <c r="D167" s="114" t="s">
        <v>110</v>
      </c>
      <c r="E167" s="46" t="s">
        <v>110</v>
      </c>
      <c r="F167" s="29" t="s">
        <v>110</v>
      </c>
      <c r="G167" s="29" t="s">
        <v>110</v>
      </c>
      <c r="H167" s="29" t="s">
        <v>110</v>
      </c>
      <c r="I167" s="29" t="s">
        <v>110</v>
      </c>
      <c r="J167" s="29" t="s">
        <v>110</v>
      </c>
      <c r="K167" s="29" t="s">
        <v>110</v>
      </c>
      <c r="L167" s="46">
        <v>4</v>
      </c>
      <c r="M167" s="29">
        <v>0.16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15" t="str">
        <f t="shared" si="51"/>
        <v>нд</v>
      </c>
      <c r="T167" s="15" t="str">
        <f t="shared" si="52"/>
        <v>нд</v>
      </c>
      <c r="U167" s="15" t="str">
        <f t="shared" si="53"/>
        <v>нд</v>
      </c>
      <c r="V167" s="15" t="str">
        <f t="shared" si="54"/>
        <v>нд</v>
      </c>
      <c r="W167" s="15" t="str">
        <f t="shared" si="54"/>
        <v>нд</v>
      </c>
      <c r="X167" s="25" t="str">
        <f t="shared" si="55"/>
        <v>нд</v>
      </c>
      <c r="Y167" s="29" t="str">
        <f>'5Вв'!AD167</f>
        <v>Ввод объекта в эксплуатацию выполненного в рамках подготовки к ОЗП в 2019 году</v>
      </c>
    </row>
    <row r="168" spans="1:25" ht="27.75" customHeight="1">
      <c r="A168" s="71" t="s">
        <v>292</v>
      </c>
      <c r="B168" s="45" t="s">
        <v>1201</v>
      </c>
      <c r="C168" s="16" t="s">
        <v>1202</v>
      </c>
      <c r="D168" s="114" t="s">
        <v>110</v>
      </c>
      <c r="E168" s="46" t="s">
        <v>110</v>
      </c>
      <c r="F168" s="29" t="s">
        <v>110</v>
      </c>
      <c r="G168" s="29" t="s">
        <v>110</v>
      </c>
      <c r="H168" s="29" t="s">
        <v>110</v>
      </c>
      <c r="I168" s="29" t="s">
        <v>110</v>
      </c>
      <c r="J168" s="29" t="s">
        <v>110</v>
      </c>
      <c r="K168" s="29" t="s">
        <v>110</v>
      </c>
      <c r="L168" s="46">
        <v>4</v>
      </c>
      <c r="M168" s="29">
        <v>0.25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15" t="str">
        <f t="shared" si="51"/>
        <v>нд</v>
      </c>
      <c r="T168" s="15" t="str">
        <f t="shared" si="52"/>
        <v>нд</v>
      </c>
      <c r="U168" s="15" t="str">
        <f t="shared" si="53"/>
        <v>нд</v>
      </c>
      <c r="V168" s="15" t="str">
        <f t="shared" si="54"/>
        <v>нд</v>
      </c>
      <c r="W168" s="15" t="str">
        <f t="shared" si="54"/>
        <v>нд</v>
      </c>
      <c r="X168" s="25" t="str">
        <f t="shared" si="55"/>
        <v>нд</v>
      </c>
      <c r="Y168" s="29" t="str">
        <f>'5Вв'!AD168</f>
        <v>Ввод объекта в эксплуатацию выполненного в рамках подготовки к ОЗП в 2019 году</v>
      </c>
    </row>
    <row r="169" spans="1:25" ht="27.75" customHeight="1">
      <c r="A169" s="71" t="s">
        <v>292</v>
      </c>
      <c r="B169" s="45" t="s">
        <v>1203</v>
      </c>
      <c r="C169" s="16" t="s">
        <v>1204</v>
      </c>
      <c r="D169" s="114" t="s">
        <v>110</v>
      </c>
      <c r="E169" s="46" t="s">
        <v>110</v>
      </c>
      <c r="F169" s="29" t="s">
        <v>110</v>
      </c>
      <c r="G169" s="29" t="s">
        <v>110</v>
      </c>
      <c r="H169" s="29" t="s">
        <v>110</v>
      </c>
      <c r="I169" s="29" t="s">
        <v>110</v>
      </c>
      <c r="J169" s="29" t="s">
        <v>110</v>
      </c>
      <c r="K169" s="29" t="s">
        <v>110</v>
      </c>
      <c r="L169" s="46">
        <v>4</v>
      </c>
      <c r="M169" s="29">
        <v>0.25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15" t="str">
        <f t="shared" si="51"/>
        <v>нд</v>
      </c>
      <c r="T169" s="15" t="str">
        <f t="shared" si="52"/>
        <v>нд</v>
      </c>
      <c r="U169" s="15" t="str">
        <f t="shared" si="53"/>
        <v>нд</v>
      </c>
      <c r="V169" s="15" t="str">
        <f t="shared" si="54"/>
        <v>нд</v>
      </c>
      <c r="W169" s="15" t="str">
        <f t="shared" si="54"/>
        <v>нд</v>
      </c>
      <c r="X169" s="25" t="str">
        <f t="shared" si="55"/>
        <v>нд</v>
      </c>
      <c r="Y169" s="29" t="str">
        <f>'5Вв'!AD169</f>
        <v>Ввод объекта в эксплуатацию выполненного в рамках подготовки к ОЗП в 2019 году</v>
      </c>
    </row>
    <row r="170" spans="1:25" ht="27.75" customHeight="1">
      <c r="A170" s="71" t="s">
        <v>292</v>
      </c>
      <c r="B170" s="45" t="s">
        <v>1205</v>
      </c>
      <c r="C170" s="16" t="s">
        <v>1206</v>
      </c>
      <c r="D170" s="114" t="s">
        <v>110</v>
      </c>
      <c r="E170" s="46" t="s">
        <v>110</v>
      </c>
      <c r="F170" s="29" t="s">
        <v>110</v>
      </c>
      <c r="G170" s="29" t="s">
        <v>110</v>
      </c>
      <c r="H170" s="29" t="s">
        <v>110</v>
      </c>
      <c r="I170" s="29" t="s">
        <v>110</v>
      </c>
      <c r="J170" s="29" t="s">
        <v>110</v>
      </c>
      <c r="K170" s="29" t="s">
        <v>110</v>
      </c>
      <c r="L170" s="46">
        <v>4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15" t="str">
        <f t="shared" si="51"/>
        <v>нд</v>
      </c>
      <c r="T170" s="15" t="str">
        <f t="shared" si="52"/>
        <v>нд</v>
      </c>
      <c r="U170" s="15" t="str">
        <f t="shared" si="53"/>
        <v>нд</v>
      </c>
      <c r="V170" s="15" t="str">
        <f t="shared" si="54"/>
        <v>нд</v>
      </c>
      <c r="W170" s="15" t="str">
        <f t="shared" si="54"/>
        <v>нд</v>
      </c>
      <c r="X170" s="25" t="str">
        <f t="shared" si="55"/>
        <v>нд</v>
      </c>
      <c r="Y170" s="29" t="str">
        <f>'5Вв'!AD170</f>
        <v>Ввод объекта в эксплуатацию выполненного в рамках подготовки к ОЗП в 2019 году</v>
      </c>
    </row>
    <row r="171" spans="1:25" ht="27.75" customHeight="1">
      <c r="A171" s="71" t="s">
        <v>292</v>
      </c>
      <c r="B171" s="45" t="s">
        <v>1207</v>
      </c>
      <c r="C171" s="16" t="s">
        <v>1208</v>
      </c>
      <c r="D171" s="114" t="s">
        <v>110</v>
      </c>
      <c r="E171" s="46" t="s">
        <v>110</v>
      </c>
      <c r="F171" s="29" t="s">
        <v>110</v>
      </c>
      <c r="G171" s="29" t="s">
        <v>110</v>
      </c>
      <c r="H171" s="29" t="s">
        <v>110</v>
      </c>
      <c r="I171" s="29" t="s">
        <v>110</v>
      </c>
      <c r="J171" s="29" t="s">
        <v>110</v>
      </c>
      <c r="K171" s="29" t="s">
        <v>110</v>
      </c>
      <c r="L171" s="46">
        <v>4</v>
      </c>
      <c r="M171" s="29">
        <v>0.4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15" t="str">
        <f t="shared" si="51"/>
        <v>нд</v>
      </c>
      <c r="T171" s="15" t="str">
        <f t="shared" si="52"/>
        <v>нд</v>
      </c>
      <c r="U171" s="15" t="str">
        <f t="shared" si="53"/>
        <v>нд</v>
      </c>
      <c r="V171" s="15" t="str">
        <f t="shared" si="54"/>
        <v>нд</v>
      </c>
      <c r="W171" s="15" t="str">
        <f t="shared" si="54"/>
        <v>нд</v>
      </c>
      <c r="X171" s="25" t="str">
        <f t="shared" si="55"/>
        <v>нд</v>
      </c>
      <c r="Y171" s="29" t="str">
        <f>'5Вв'!AD171</f>
        <v>Ввод объекта в эксплуатацию выполненного в рамках подготовки к ОЗП в 2019 году</v>
      </c>
    </row>
    <row r="172" spans="1:25" ht="27.75" customHeight="1">
      <c r="A172" s="71" t="s">
        <v>292</v>
      </c>
      <c r="B172" s="45" t="s">
        <v>1209</v>
      </c>
      <c r="C172" s="16" t="s">
        <v>1210</v>
      </c>
      <c r="D172" s="114" t="s">
        <v>110</v>
      </c>
      <c r="E172" s="46" t="s">
        <v>110</v>
      </c>
      <c r="F172" s="29" t="s">
        <v>110</v>
      </c>
      <c r="G172" s="29" t="s">
        <v>110</v>
      </c>
      <c r="H172" s="29" t="s">
        <v>110</v>
      </c>
      <c r="I172" s="29" t="s">
        <v>110</v>
      </c>
      <c r="J172" s="29" t="s">
        <v>110</v>
      </c>
      <c r="K172" s="29" t="s">
        <v>110</v>
      </c>
      <c r="L172" s="46">
        <v>4</v>
      </c>
      <c r="M172" s="29">
        <v>0.4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15" t="str">
        <f t="shared" si="51"/>
        <v>нд</v>
      </c>
      <c r="T172" s="15" t="str">
        <f t="shared" si="52"/>
        <v>нд</v>
      </c>
      <c r="U172" s="15" t="str">
        <f t="shared" si="53"/>
        <v>нд</v>
      </c>
      <c r="V172" s="15" t="str">
        <f t="shared" si="54"/>
        <v>нд</v>
      </c>
      <c r="W172" s="15" t="str">
        <f t="shared" si="54"/>
        <v>нд</v>
      </c>
      <c r="X172" s="25" t="str">
        <f t="shared" si="55"/>
        <v>нд</v>
      </c>
      <c r="Y172" s="29" t="str">
        <f>'5Вв'!AD172</f>
        <v>Ввод объекта в эксплуатацию выполненного в рамках подготовки к ОЗП в 2019 году</v>
      </c>
    </row>
    <row r="173" spans="1:25" s="18" customFormat="1" ht="27.75" customHeight="1">
      <c r="A173" s="347" t="s">
        <v>294</v>
      </c>
      <c r="B173" s="348" t="s">
        <v>1211</v>
      </c>
      <c r="C173" s="349" t="s">
        <v>234</v>
      </c>
      <c r="D173" s="346" t="s">
        <v>110</v>
      </c>
      <c r="E173" s="350" t="s">
        <v>110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0</v>
      </c>
      <c r="N173" s="50">
        <v>0</v>
      </c>
      <c r="O173" s="50">
        <v>0</v>
      </c>
      <c r="P173" s="50">
        <v>0</v>
      </c>
      <c r="Q173" s="50">
        <v>0</v>
      </c>
      <c r="R173" s="50">
        <v>0</v>
      </c>
      <c r="S173" s="15">
        <f t="shared" si="51"/>
        <v>0</v>
      </c>
      <c r="T173" s="15">
        <f t="shared" si="52"/>
        <v>0</v>
      </c>
      <c r="U173" s="15">
        <f t="shared" si="53"/>
        <v>0</v>
      </c>
      <c r="V173" s="15">
        <f t="shared" si="54"/>
        <v>0</v>
      </c>
      <c r="W173" s="15">
        <f t="shared" si="54"/>
        <v>0</v>
      </c>
      <c r="X173" s="25">
        <f t="shared" si="55"/>
        <v>0</v>
      </c>
      <c r="Y173" s="15" t="str">
        <f>'5Вв'!AD173</f>
        <v>нд</v>
      </c>
    </row>
    <row r="174" spans="1:25" s="18" customFormat="1" ht="27.75" customHeight="1">
      <c r="A174" s="347" t="s">
        <v>296</v>
      </c>
      <c r="B174" s="348" t="s">
        <v>1212</v>
      </c>
      <c r="C174" s="349" t="s">
        <v>234</v>
      </c>
      <c r="D174" s="346" t="s">
        <v>110</v>
      </c>
      <c r="E174" s="350" t="s">
        <v>110</v>
      </c>
      <c r="F174" s="50">
        <f>SUM(F175:F186)</f>
        <v>0</v>
      </c>
      <c r="G174" s="50">
        <f t="shared" ref="G174:R174" si="56">SUM(G175:G186)</f>
        <v>0</v>
      </c>
      <c r="H174" s="50">
        <f t="shared" si="56"/>
        <v>0</v>
      </c>
      <c r="I174" s="50">
        <f t="shared" si="56"/>
        <v>0</v>
      </c>
      <c r="J174" s="50">
        <f t="shared" si="56"/>
        <v>0</v>
      </c>
      <c r="K174" s="50">
        <f t="shared" si="56"/>
        <v>0</v>
      </c>
      <c r="L174" s="50">
        <f t="shared" si="56"/>
        <v>6</v>
      </c>
      <c r="M174" s="50">
        <f t="shared" si="56"/>
        <v>0</v>
      </c>
      <c r="N174" s="50">
        <f t="shared" si="56"/>
        <v>0</v>
      </c>
      <c r="O174" s="50">
        <f t="shared" si="56"/>
        <v>0</v>
      </c>
      <c r="P174" s="50">
        <f t="shared" si="56"/>
        <v>0</v>
      </c>
      <c r="Q174" s="50">
        <f t="shared" si="56"/>
        <v>2</v>
      </c>
      <c r="R174" s="50">
        <f t="shared" si="56"/>
        <v>0</v>
      </c>
      <c r="S174" s="15">
        <f t="shared" si="51"/>
        <v>0</v>
      </c>
      <c r="T174" s="15">
        <f t="shared" si="52"/>
        <v>0</v>
      </c>
      <c r="U174" s="15">
        <f t="shared" si="53"/>
        <v>0</v>
      </c>
      <c r="V174" s="15">
        <f t="shared" si="54"/>
        <v>0</v>
      </c>
      <c r="W174" s="15">
        <f t="shared" si="54"/>
        <v>2</v>
      </c>
      <c r="X174" s="25">
        <f t="shared" si="55"/>
        <v>0</v>
      </c>
      <c r="Y174" s="15" t="str">
        <f>'5Вв'!AD174</f>
        <v>нд</v>
      </c>
    </row>
    <row r="175" spans="1:25" ht="27.75" customHeight="1">
      <c r="A175" s="71" t="s">
        <v>296</v>
      </c>
      <c r="B175" s="45" t="s">
        <v>1213</v>
      </c>
      <c r="C175" s="16" t="s">
        <v>1214</v>
      </c>
      <c r="D175" s="114" t="s">
        <v>110</v>
      </c>
      <c r="E175" s="46" t="s">
        <v>110</v>
      </c>
      <c r="F175" s="29" t="s">
        <v>110</v>
      </c>
      <c r="G175" s="29" t="s">
        <v>110</v>
      </c>
      <c r="H175" s="29" t="s">
        <v>110</v>
      </c>
      <c r="I175" s="29" t="s">
        <v>110</v>
      </c>
      <c r="J175" s="29" t="s">
        <v>110</v>
      </c>
      <c r="K175" s="29" t="s">
        <v>110</v>
      </c>
      <c r="L175" s="46">
        <v>2</v>
      </c>
      <c r="M175" s="29">
        <v>0</v>
      </c>
      <c r="N175" s="29">
        <v>0</v>
      </c>
      <c r="O175" s="29">
        <v>0</v>
      </c>
      <c r="P175" s="29">
        <v>0</v>
      </c>
      <c r="Q175" s="29">
        <v>2</v>
      </c>
      <c r="R175" s="29">
        <v>0</v>
      </c>
      <c r="S175" s="15" t="str">
        <f t="shared" si="51"/>
        <v>нд</v>
      </c>
      <c r="T175" s="15" t="str">
        <f t="shared" si="52"/>
        <v>нд</v>
      </c>
      <c r="U175" s="15" t="str">
        <f t="shared" si="53"/>
        <v>нд</v>
      </c>
      <c r="V175" s="15" t="str">
        <f t="shared" si="54"/>
        <v>нд</v>
      </c>
      <c r="W175" s="15" t="str">
        <f t="shared" si="54"/>
        <v>нд</v>
      </c>
      <c r="X175" s="25" t="str">
        <f t="shared" si="55"/>
        <v>нд</v>
      </c>
      <c r="Y175" s="29" t="str">
        <f>'5Вв'!AD175</f>
        <v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v>
      </c>
    </row>
    <row r="176" spans="1:25" ht="27.75" customHeight="1">
      <c r="A176" s="71" t="s">
        <v>296</v>
      </c>
      <c r="B176" s="45" t="s">
        <v>1215</v>
      </c>
      <c r="C176" s="16" t="s">
        <v>1216</v>
      </c>
      <c r="D176" s="114" t="s">
        <v>110</v>
      </c>
      <c r="E176" s="46" t="s">
        <v>110</v>
      </c>
      <c r="F176" s="29" t="s">
        <v>110</v>
      </c>
      <c r="G176" s="29" t="s">
        <v>110</v>
      </c>
      <c r="H176" s="29" t="s">
        <v>110</v>
      </c>
      <c r="I176" s="29" t="s">
        <v>110</v>
      </c>
      <c r="J176" s="29" t="s">
        <v>110</v>
      </c>
      <c r="K176" s="29" t="s">
        <v>110</v>
      </c>
      <c r="L176" s="46">
        <v>4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15" t="str">
        <f t="shared" si="51"/>
        <v>нд</v>
      </c>
      <c r="T176" s="15" t="str">
        <f t="shared" si="52"/>
        <v>нд</v>
      </c>
      <c r="U176" s="15" t="str">
        <f t="shared" si="53"/>
        <v>нд</v>
      </c>
      <c r="V176" s="15" t="str">
        <f t="shared" si="54"/>
        <v>нд</v>
      </c>
      <c r="W176" s="15" t="str">
        <f t="shared" si="54"/>
        <v>нд</v>
      </c>
      <c r="X176" s="25" t="str">
        <f t="shared" si="55"/>
        <v>нд</v>
      </c>
      <c r="Y176" s="29" t="str">
        <f>'5Вв'!AD176</f>
        <v>нд</v>
      </c>
    </row>
    <row r="177" spans="1:25" ht="27.75" customHeight="1">
      <c r="A177" s="71" t="s">
        <v>296</v>
      </c>
      <c r="B177" s="45" t="s">
        <v>1217</v>
      </c>
      <c r="C177" s="16" t="s">
        <v>1218</v>
      </c>
      <c r="D177" s="114" t="s">
        <v>110</v>
      </c>
      <c r="E177" s="46" t="s">
        <v>110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46" t="s">
        <v>110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15">
        <f t="shared" si="51"/>
        <v>0</v>
      </c>
      <c r="T177" s="15">
        <f t="shared" si="52"/>
        <v>0</v>
      </c>
      <c r="U177" s="15">
        <f t="shared" si="53"/>
        <v>0</v>
      </c>
      <c r="V177" s="15">
        <f t="shared" si="54"/>
        <v>0</v>
      </c>
      <c r="W177" s="15">
        <f t="shared" si="54"/>
        <v>0</v>
      </c>
      <c r="X177" s="25">
        <f t="shared" si="55"/>
        <v>0</v>
      </c>
      <c r="Y177" s="29" t="str">
        <f>'5Вв'!AD177</f>
        <v>нд</v>
      </c>
    </row>
    <row r="178" spans="1:25" ht="27.75" customHeight="1">
      <c r="A178" s="71" t="s">
        <v>296</v>
      </c>
      <c r="B178" s="45" t="s">
        <v>1219</v>
      </c>
      <c r="C178" s="16" t="s">
        <v>1220</v>
      </c>
      <c r="D178" s="114" t="s">
        <v>110</v>
      </c>
      <c r="E178" s="46" t="s">
        <v>110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46" t="s">
        <v>110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15">
        <f t="shared" si="51"/>
        <v>0</v>
      </c>
      <c r="T178" s="15">
        <f t="shared" si="52"/>
        <v>0</v>
      </c>
      <c r="U178" s="15">
        <f t="shared" si="53"/>
        <v>0</v>
      </c>
      <c r="V178" s="15">
        <f t="shared" si="54"/>
        <v>0</v>
      </c>
      <c r="W178" s="15">
        <f t="shared" si="54"/>
        <v>0</v>
      </c>
      <c r="X178" s="25">
        <f t="shared" si="55"/>
        <v>0</v>
      </c>
      <c r="Y178" s="29" t="str">
        <f>'5Вв'!AD178</f>
        <v>нд</v>
      </c>
    </row>
    <row r="179" spans="1:25" ht="27.75" customHeight="1">
      <c r="A179" s="71" t="s">
        <v>296</v>
      </c>
      <c r="B179" s="45" t="s">
        <v>1221</v>
      </c>
      <c r="C179" s="16" t="s">
        <v>1222</v>
      </c>
      <c r="D179" s="114" t="s">
        <v>110</v>
      </c>
      <c r="E179" s="46" t="s">
        <v>110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46" t="s">
        <v>110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15">
        <f t="shared" si="51"/>
        <v>0</v>
      </c>
      <c r="T179" s="15">
        <f t="shared" si="52"/>
        <v>0</v>
      </c>
      <c r="U179" s="15">
        <f t="shared" si="53"/>
        <v>0</v>
      </c>
      <c r="V179" s="15">
        <f t="shared" si="54"/>
        <v>0</v>
      </c>
      <c r="W179" s="15">
        <f t="shared" si="54"/>
        <v>0</v>
      </c>
      <c r="X179" s="25">
        <f t="shared" si="55"/>
        <v>0</v>
      </c>
      <c r="Y179" s="29" t="str">
        <f>'5Вв'!AD179</f>
        <v>нд</v>
      </c>
    </row>
    <row r="180" spans="1:25" ht="27.75" customHeight="1">
      <c r="A180" s="71" t="s">
        <v>296</v>
      </c>
      <c r="B180" s="45" t="s">
        <v>1223</v>
      </c>
      <c r="C180" s="16" t="s">
        <v>1224</v>
      </c>
      <c r="D180" s="114" t="s">
        <v>110</v>
      </c>
      <c r="E180" s="46" t="s">
        <v>110</v>
      </c>
      <c r="F180" s="29" t="s">
        <v>110</v>
      </c>
      <c r="G180" s="29" t="s">
        <v>110</v>
      </c>
      <c r="H180" s="29" t="s">
        <v>110</v>
      </c>
      <c r="I180" s="29" t="s">
        <v>110</v>
      </c>
      <c r="J180" s="29" t="s">
        <v>110</v>
      </c>
      <c r="K180" s="29" t="s">
        <v>110</v>
      </c>
      <c r="L180" s="46" t="s">
        <v>110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15" t="str">
        <f t="shared" si="51"/>
        <v>нд</v>
      </c>
      <c r="T180" s="15" t="str">
        <f t="shared" si="52"/>
        <v>нд</v>
      </c>
      <c r="U180" s="15" t="str">
        <f t="shared" si="53"/>
        <v>нд</v>
      </c>
      <c r="V180" s="15" t="str">
        <f t="shared" si="54"/>
        <v>нд</v>
      </c>
      <c r="W180" s="15" t="str">
        <f t="shared" si="54"/>
        <v>нд</v>
      </c>
      <c r="X180" s="25" t="str">
        <f t="shared" si="55"/>
        <v>нд</v>
      </c>
      <c r="Y180" s="29" t="str">
        <f>'5Вв'!AD180</f>
        <v>нд</v>
      </c>
    </row>
    <row r="181" spans="1:25" ht="27.75" customHeight="1">
      <c r="A181" s="71" t="s">
        <v>296</v>
      </c>
      <c r="B181" s="45" t="s">
        <v>1225</v>
      </c>
      <c r="C181" s="16" t="s">
        <v>1226</v>
      </c>
      <c r="D181" s="114" t="s">
        <v>110</v>
      </c>
      <c r="E181" s="46" t="s">
        <v>110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46" t="s">
        <v>110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15">
        <f t="shared" si="51"/>
        <v>0</v>
      </c>
      <c r="T181" s="15">
        <f t="shared" si="52"/>
        <v>0</v>
      </c>
      <c r="U181" s="15">
        <f t="shared" si="53"/>
        <v>0</v>
      </c>
      <c r="V181" s="15">
        <f t="shared" si="54"/>
        <v>0</v>
      </c>
      <c r="W181" s="15">
        <f t="shared" si="54"/>
        <v>0</v>
      </c>
      <c r="X181" s="25">
        <f t="shared" si="55"/>
        <v>0</v>
      </c>
      <c r="Y181" s="29" t="str">
        <f>'5Вв'!AD181</f>
        <v>нд</v>
      </c>
    </row>
    <row r="182" spans="1:25" ht="27.75" customHeight="1">
      <c r="A182" s="71" t="s">
        <v>296</v>
      </c>
      <c r="B182" s="45" t="s">
        <v>1227</v>
      </c>
      <c r="C182" s="16" t="s">
        <v>1228</v>
      </c>
      <c r="D182" s="114" t="s">
        <v>110</v>
      </c>
      <c r="E182" s="46" t="s">
        <v>110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46" t="s">
        <v>110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15">
        <f t="shared" si="51"/>
        <v>0</v>
      </c>
      <c r="T182" s="15">
        <f t="shared" si="52"/>
        <v>0</v>
      </c>
      <c r="U182" s="15">
        <f t="shared" si="53"/>
        <v>0</v>
      </c>
      <c r="V182" s="15">
        <f t="shared" si="54"/>
        <v>0</v>
      </c>
      <c r="W182" s="15">
        <f t="shared" si="54"/>
        <v>0</v>
      </c>
      <c r="X182" s="25">
        <f t="shared" si="55"/>
        <v>0</v>
      </c>
      <c r="Y182" s="29" t="str">
        <f>'5Вв'!AD182</f>
        <v>нд</v>
      </c>
    </row>
    <row r="183" spans="1:25" ht="27.75" customHeight="1">
      <c r="A183" s="71" t="s">
        <v>296</v>
      </c>
      <c r="B183" s="45" t="s">
        <v>1229</v>
      </c>
      <c r="C183" s="16" t="s">
        <v>1230</v>
      </c>
      <c r="D183" s="114" t="s">
        <v>110</v>
      </c>
      <c r="E183" s="46" t="s">
        <v>110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46" t="s">
        <v>110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15">
        <f t="shared" si="51"/>
        <v>0</v>
      </c>
      <c r="T183" s="15">
        <f t="shared" si="52"/>
        <v>0</v>
      </c>
      <c r="U183" s="15">
        <f t="shared" si="53"/>
        <v>0</v>
      </c>
      <c r="V183" s="15">
        <f t="shared" si="54"/>
        <v>0</v>
      </c>
      <c r="W183" s="15">
        <f t="shared" si="54"/>
        <v>0</v>
      </c>
      <c r="X183" s="25">
        <f t="shared" si="55"/>
        <v>0</v>
      </c>
      <c r="Y183" s="29" t="str">
        <f>'5Вв'!AD183</f>
        <v>нд</v>
      </c>
    </row>
    <row r="184" spans="1:25" ht="27.75" customHeight="1">
      <c r="A184" s="71" t="s">
        <v>296</v>
      </c>
      <c r="B184" s="45" t="s">
        <v>1231</v>
      </c>
      <c r="C184" s="16" t="s">
        <v>1232</v>
      </c>
      <c r="D184" s="114" t="s">
        <v>110</v>
      </c>
      <c r="E184" s="46" t="s">
        <v>110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46" t="s">
        <v>110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15">
        <f t="shared" si="51"/>
        <v>0</v>
      </c>
      <c r="T184" s="15">
        <f t="shared" si="52"/>
        <v>0</v>
      </c>
      <c r="U184" s="15">
        <f t="shared" si="53"/>
        <v>0</v>
      </c>
      <c r="V184" s="15">
        <f t="shared" si="54"/>
        <v>0</v>
      </c>
      <c r="W184" s="15">
        <f t="shared" si="54"/>
        <v>0</v>
      </c>
      <c r="X184" s="25">
        <f t="shared" si="55"/>
        <v>0</v>
      </c>
      <c r="Y184" s="29" t="str">
        <f>'5Вв'!AD184</f>
        <v>Объект не освоен по причине позднего  проведения  торгово-закупочных процедур и заключения договора</v>
      </c>
    </row>
    <row r="185" spans="1:25" ht="27.75" customHeight="1">
      <c r="A185" s="71" t="s">
        <v>296</v>
      </c>
      <c r="B185" s="45" t="s">
        <v>1233</v>
      </c>
      <c r="C185" s="16" t="s">
        <v>1234</v>
      </c>
      <c r="D185" s="114" t="s">
        <v>110</v>
      </c>
      <c r="E185" s="46" t="s">
        <v>110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46" t="s">
        <v>110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15">
        <f t="shared" si="51"/>
        <v>0</v>
      </c>
      <c r="T185" s="15">
        <f t="shared" si="52"/>
        <v>0</v>
      </c>
      <c r="U185" s="15">
        <f t="shared" si="53"/>
        <v>0</v>
      </c>
      <c r="V185" s="15">
        <f t="shared" si="54"/>
        <v>0</v>
      </c>
      <c r="W185" s="15">
        <f t="shared" si="54"/>
        <v>0</v>
      </c>
      <c r="X185" s="25">
        <f t="shared" si="55"/>
        <v>0</v>
      </c>
      <c r="Y185" s="29" t="str">
        <f>'5Вв'!AD185</f>
        <v>Объект не освоен по причине позднего  проведения  торгово-закупочных процедур и заключения договора</v>
      </c>
    </row>
    <row r="186" spans="1:25" ht="27.75" customHeight="1">
      <c r="A186" s="71" t="s">
        <v>296</v>
      </c>
      <c r="B186" s="45" t="s">
        <v>1235</v>
      </c>
      <c r="C186" s="16" t="s">
        <v>1236</v>
      </c>
      <c r="D186" s="114" t="s">
        <v>110</v>
      </c>
      <c r="E186" s="46" t="s">
        <v>110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46" t="s">
        <v>110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15">
        <f t="shared" si="51"/>
        <v>0</v>
      </c>
      <c r="T186" s="15">
        <f t="shared" si="52"/>
        <v>0</v>
      </c>
      <c r="U186" s="15">
        <f t="shared" si="53"/>
        <v>0</v>
      </c>
      <c r="V186" s="15">
        <f t="shared" si="54"/>
        <v>0</v>
      </c>
      <c r="W186" s="15">
        <f t="shared" si="54"/>
        <v>0</v>
      </c>
      <c r="X186" s="25">
        <f t="shared" si="55"/>
        <v>0</v>
      </c>
      <c r="Y186" s="29" t="str">
        <f>'5Вв'!AD186</f>
        <v>нд</v>
      </c>
    </row>
    <row r="187" spans="1:25" ht="27.75" customHeight="1">
      <c r="A187" s="71" t="s">
        <v>296</v>
      </c>
      <c r="B187" s="45" t="s">
        <v>1237</v>
      </c>
      <c r="C187" s="16" t="s">
        <v>1238</v>
      </c>
      <c r="D187" s="114" t="s">
        <v>110</v>
      </c>
      <c r="E187" s="46" t="s">
        <v>110</v>
      </c>
      <c r="F187" s="29" t="s">
        <v>110</v>
      </c>
      <c r="G187" s="29" t="s">
        <v>110</v>
      </c>
      <c r="H187" s="29" t="s">
        <v>110</v>
      </c>
      <c r="I187" s="29" t="s">
        <v>110</v>
      </c>
      <c r="J187" s="29" t="s">
        <v>110</v>
      </c>
      <c r="K187" s="29" t="s">
        <v>110</v>
      </c>
      <c r="L187" s="46">
        <v>4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15" t="str">
        <f t="shared" si="51"/>
        <v>нд</v>
      </c>
      <c r="T187" s="15" t="str">
        <f t="shared" si="52"/>
        <v>нд</v>
      </c>
      <c r="U187" s="15" t="str">
        <f t="shared" si="53"/>
        <v>нд</v>
      </c>
      <c r="V187" s="15" t="str">
        <f t="shared" si="54"/>
        <v>нд</v>
      </c>
      <c r="W187" s="15" t="str">
        <f t="shared" si="54"/>
        <v>нд</v>
      </c>
      <c r="X187" s="25" t="str">
        <f t="shared" si="55"/>
        <v>нд</v>
      </c>
      <c r="Y187" s="29" t="str">
        <f>'5Вв'!AD187</f>
        <v>нд</v>
      </c>
    </row>
    <row r="188" spans="1:25" ht="27.75" customHeight="1">
      <c r="A188" s="71" t="s">
        <v>296</v>
      </c>
      <c r="B188" s="45" t="s">
        <v>1239</v>
      </c>
      <c r="C188" s="16" t="s">
        <v>1240</v>
      </c>
      <c r="D188" s="114" t="s">
        <v>110</v>
      </c>
      <c r="E188" s="46" t="s">
        <v>110</v>
      </c>
      <c r="F188" s="29" t="s">
        <v>110</v>
      </c>
      <c r="G188" s="29" t="s">
        <v>110</v>
      </c>
      <c r="H188" s="29" t="s">
        <v>110</v>
      </c>
      <c r="I188" s="29" t="s">
        <v>110</v>
      </c>
      <c r="J188" s="29" t="s">
        <v>110</v>
      </c>
      <c r="K188" s="29" t="s">
        <v>110</v>
      </c>
      <c r="L188" s="46">
        <v>4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15" t="str">
        <f t="shared" si="51"/>
        <v>нд</v>
      </c>
      <c r="T188" s="15" t="str">
        <f t="shared" si="52"/>
        <v>нд</v>
      </c>
      <c r="U188" s="15" t="str">
        <f t="shared" si="53"/>
        <v>нд</v>
      </c>
      <c r="V188" s="15" t="str">
        <f t="shared" si="54"/>
        <v>нд</v>
      </c>
      <c r="W188" s="15" t="str">
        <f t="shared" si="54"/>
        <v>нд</v>
      </c>
      <c r="X188" s="25" t="str">
        <f t="shared" si="55"/>
        <v>нд</v>
      </c>
      <c r="Y188" s="29" t="str">
        <f>'5Вв'!AD188</f>
        <v>нд</v>
      </c>
    </row>
    <row r="189" spans="1:25" ht="27.75" customHeight="1">
      <c r="A189" s="324"/>
      <c r="B189" s="325" t="s">
        <v>233</v>
      </c>
      <c r="C189" s="98" t="s">
        <v>234</v>
      </c>
      <c r="D189" s="114"/>
      <c r="E189" s="46"/>
      <c r="F189" s="44"/>
      <c r="G189" s="44"/>
      <c r="H189" s="44"/>
      <c r="I189" s="44"/>
      <c r="J189" s="44"/>
      <c r="K189" s="28"/>
      <c r="L189" s="46"/>
      <c r="M189" s="44"/>
      <c r="N189" s="44"/>
      <c r="O189" s="44"/>
      <c r="P189" s="44"/>
      <c r="Q189" s="44"/>
      <c r="R189" s="28"/>
      <c r="S189" s="15"/>
      <c r="T189" s="15"/>
      <c r="U189" s="15"/>
      <c r="V189" s="15"/>
      <c r="W189" s="15"/>
      <c r="X189" s="25"/>
      <c r="Y189" s="29" t="s">
        <v>110</v>
      </c>
    </row>
  </sheetData>
  <customSheetViews>
    <customSheetView guid="{D864B433-C0A3-4601-B547-F201DA886619}" scale="90" filter="1" showAutoFilter="1" topLeftCell="A13">
      <pane xSplit="3" ySplit="7" topLeftCell="D271" activePane="bottomRight" state="frozen"/>
      <selection pane="bottomRight" activeCell="E276" sqref="E276"/>
      <pageMargins left="0.78740157480314965" right="0.39370078740157483" top="0.78740157480314965" bottom="0.78740157480314965" header="0.51181102362204722" footer="0.51181102362204722"/>
      <printOptions horizontalCentered="1"/>
      <pageSetup paperSize="9" scale="52" fitToHeight="0" orientation="landscape" r:id="rId1"/>
      <headerFooter alignWithMargins="0"/>
      <autoFilter ref="A19:AU285">
        <filterColumn colId="2">
          <filters blank="1">
            <filter val="15 кВт"/>
            <filter val="150 кВт"/>
            <filter val="D_Che224_18"/>
            <filter val="D_Che225_18"/>
            <filter val="D_Che226_18"/>
            <filter val="D_Che227_18"/>
            <filter val="D_Che228_18"/>
            <filter val="D_Che229_18"/>
            <filter val="F_Che14_18"/>
            <filter val="F_Che15_18"/>
            <filter val="F_Che16_18"/>
            <filter val="F_Che17_18"/>
            <filter val="F_Che23_18"/>
            <filter val="F_Che24_18"/>
            <filter val="F_Che25_18"/>
            <filter val="F_Che26_18"/>
            <filter val="F_Che27_18"/>
            <filter val="F_Che28_18"/>
            <filter val="F_Che87_18"/>
            <filter val="F_Che88_18"/>
            <filter val="F_prj_109108_46985"/>
            <filter val="F_prj_109108_47928"/>
            <filter val="F_prj_109108_47929"/>
            <filter val="F_prj_109108_47930"/>
            <filter val="F_prj_109108_47931"/>
            <filter val="F_prj_109108_47932"/>
            <filter val="F_prj_109108_48226"/>
            <filter val="F_prj_109108_48227"/>
            <filter val="F_prj_109108_48373"/>
            <filter val="F_prj_109108_48374"/>
            <filter val="F_prj_109108_48375"/>
            <filter val="F_prj_109108_48376"/>
            <filter val="F_prj_109108_49011"/>
            <filter val="F_prj_109108_49013"/>
            <filter val="G_Che10"/>
            <filter val="G_Che11"/>
            <filter val="G_Che12"/>
            <filter val="G_Che2"/>
            <filter val="G_Che2_16"/>
            <filter val="G_Che21"/>
            <filter val="G_Che29_16"/>
            <filter val="G_Che30_16"/>
            <filter val="G_Che31_16"/>
            <filter val="G_Che32_16"/>
            <filter val="G_Che33_16"/>
            <filter val="G_Che34_16"/>
            <filter val="G_Che35_16"/>
            <filter val="G_Che36_16"/>
            <filter val="G_Che37_16"/>
            <filter val="G_Che38_16"/>
            <filter val="G_Che39_16"/>
            <filter val="G_Che4"/>
            <filter val="G_Che40_16"/>
            <filter val="G_Che41_16"/>
            <filter val="G_Che42_16"/>
            <filter val="G_Che43_16"/>
            <filter val="G_Che44_16"/>
            <filter val="G_Che45_16"/>
            <filter val="G_Che46_16"/>
            <filter val="G_Che47_16"/>
            <filter val="G_Che48_16"/>
            <filter val="G_Che49_16"/>
            <filter val="G_Che5"/>
            <filter val="G_Che50_16"/>
            <filter val="G_Che51_16"/>
            <filter val="G_Che52_16"/>
            <filter val="G_Che53_16"/>
            <filter val="G_Che54_16"/>
            <filter val="G_Che55_16"/>
            <filter val="G_Che56_16"/>
            <filter val="G_Che57_16"/>
            <filter val="G_Che58_16"/>
            <filter val="G_Che59_16"/>
            <filter val="G_Che60_16"/>
            <filter val="G_Che61_16"/>
            <filter val="G_Che62_16"/>
            <filter val="G_Che63_16"/>
            <filter val="G_Che64_16"/>
            <filter val="G_Che65_16"/>
            <filter val="G_Che66_16"/>
            <filter val="G_Che67_16"/>
            <filter val="G_Che68_16"/>
            <filter val="G_Che69_16"/>
            <filter val="G_Che70_16"/>
            <filter val="G_Che71_16"/>
            <filter val="G_Che72_16"/>
            <filter val="G_Che73_16"/>
            <filter val="G_Che74_16"/>
            <filter val="G_Che75_16"/>
            <filter val="G_Che76_16"/>
            <filter val="G_Che77_16"/>
            <filter val="G_Che78_16"/>
            <filter val="G_Che79_16"/>
            <filter val="G_Che80"/>
            <filter val="G_Che9"/>
            <filter val="G_prj_109108_50015"/>
            <filter val="H_Che100"/>
            <filter val="H_Che101"/>
            <filter val="H_Che102"/>
            <filter val="H_Che103"/>
            <filter val="H_Che104"/>
            <filter val="H_Che105"/>
            <filter val="H_Che106"/>
            <filter val="H_Che107"/>
            <filter val="H_Che108"/>
            <filter val="H_Che109"/>
            <filter val="H_Che110"/>
            <filter val="H_Che111"/>
            <filter val="H_Che112"/>
            <filter val="H_Che113"/>
            <filter val="H_Che114"/>
            <filter val="H_Che115"/>
            <filter val="H_Che116"/>
            <filter val="H_Che117"/>
            <filter val="H_Che118"/>
            <filter val="H_Che119"/>
            <filter val="H_Che120"/>
            <filter val="H_Che121"/>
            <filter val="H_Che122"/>
            <filter val="H_Che90"/>
            <filter val="H_Che92"/>
            <filter val="H_Che93"/>
            <filter val="H_Che94"/>
            <filter val="H_Che95"/>
            <filter val="H_Che96"/>
            <filter val="H_Che97"/>
            <filter val="H_Che98"/>
            <filter val="H_Che99"/>
            <filter val="I_Che124"/>
            <filter val="I_Che130"/>
            <filter val="I_Che134"/>
            <filter val="I_Che135"/>
            <filter val="I_Che136"/>
            <filter val="I_Che138"/>
            <filter val="I_Che139"/>
            <filter val="I_Che140"/>
            <filter val="I_Che141"/>
            <filter val="I_Che142"/>
            <filter val="I_Che143"/>
            <filter val="I_Che147"/>
            <filter val="I_Che148"/>
            <filter val="I_Che149"/>
            <filter val="I_Che150"/>
            <filter val="I_Che151"/>
            <filter val="I_Che152"/>
            <filter val="I_Che153"/>
            <filter val="I_Che154"/>
            <filter val="I_Che155"/>
            <filter val="I_Che156"/>
            <filter val="I_Che157"/>
            <filter val="I_Che158"/>
            <filter val="I_Che159"/>
            <filter val="I_Che160"/>
            <filter val="I_Che161"/>
            <filter val="I_Che162"/>
            <filter val="I_Che163"/>
            <filter val="I_Che163_18"/>
            <filter val="I_Che164_18"/>
            <filter val="I_Che165_18"/>
            <filter val="I_Che166_18"/>
            <filter val="I_Che167_18"/>
            <filter val="I_Che168_18"/>
            <filter val="I_Che169_18"/>
            <filter val="I_Che170_18"/>
            <filter val="I_Che171_18"/>
            <filter val="I_Che172_18"/>
            <filter val="I_Che173_18"/>
            <filter val="I_Che174_18"/>
            <filter val="I_Che175_18"/>
            <filter val="I_Che176_18"/>
            <filter val="I_Che177_18"/>
            <filter val="I_Che178_18"/>
            <filter val="I_Che179_18"/>
            <filter val="I_Che180_18"/>
            <filter val="I_Che181_18"/>
            <filter val="I_Che182_18"/>
            <filter val="I_Che183_18"/>
            <filter val="I_Che184_18"/>
            <filter val="I_Che185_18"/>
            <filter val="I_Che186_18"/>
            <filter val="I_Che187_18"/>
            <filter val="I_Che188_18"/>
            <filter val="I_Che189_18"/>
            <filter val="I_Che190_18"/>
            <filter val="I_Che191_18"/>
            <filter val="I_Che192_18"/>
            <filter val="I_Che193_18"/>
            <filter val="I_Che194_18"/>
            <filter val="I_Che195_18"/>
            <filter val="I_Che196_18"/>
            <filter val="I_Che197_18"/>
            <filter val="I_Che198_18"/>
            <filter val="I_Che199_18"/>
            <filter val="I_Che200_18"/>
            <filter val="I_Che201_18"/>
            <filter val="I_Che202_18"/>
            <filter val="I_Che203_18"/>
            <filter val="I_Che204_18"/>
            <filter val="I_Che205_18"/>
            <filter val="I_Che206_18"/>
            <filter val="I_Che207_18"/>
            <filter val="I_Che208_18"/>
            <filter val="I_Che209_18"/>
            <filter val="I_Che218_18"/>
            <filter val="I_Che219_18"/>
            <filter val="I_Che220_18"/>
            <filter val="I_Che221_18"/>
            <filter val="I_Che222_18"/>
            <filter val="I_Che223_18"/>
            <filter val="I_Che230_18"/>
            <filter val="I_Che231_18"/>
            <filter val="I_Che232_18"/>
            <filter val="I_Che89_18"/>
          </filters>
        </filterColumn>
      </autoFilter>
    </customSheetView>
    <customSheetView guid="{2BD29261-A8D7-4115-BDA7-B024C50421F9}" scale="90" printArea="1" showAutoFilter="1" topLeftCell="A13">
      <pane xSplit="3" ySplit="7" topLeftCell="D26" activePane="bottomRight" state="frozen"/>
      <selection pane="bottomRight" activeCell="F38" sqref="F38"/>
      <pageMargins left="0.78740157480314965" right="0.39370078740157483" top="0.78740157480314965" bottom="0.78740157480314965" header="0.51181102362204722" footer="0.51181102362204722"/>
      <printOptions horizontalCentered="1"/>
      <pageSetup paperSize="9" scale="52" fitToHeight="0" orientation="landscape" r:id="rId2"/>
      <headerFooter alignWithMargins="0"/>
      <autoFilter ref="A19:AU285"/>
    </customSheetView>
  </customSheetViews>
  <mergeCells count="17">
    <mergeCell ref="S15:X17"/>
    <mergeCell ref="E17:K17"/>
    <mergeCell ref="L17:R17"/>
    <mergeCell ref="A12:Y12"/>
    <mergeCell ref="Y15:Y18"/>
    <mergeCell ref="A13:Y13"/>
    <mergeCell ref="A14:Y14"/>
    <mergeCell ref="A15:A18"/>
    <mergeCell ref="B15:B18"/>
    <mergeCell ref="C15:C18"/>
    <mergeCell ref="D15:D18"/>
    <mergeCell ref="E15:R16"/>
    <mergeCell ref="A4:Y4"/>
    <mergeCell ref="A5:Y5"/>
    <mergeCell ref="A7:Y7"/>
    <mergeCell ref="A8:Y8"/>
    <mergeCell ref="A10:Y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2" fitToHeight="0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88"/>
  <sheetViews>
    <sheetView zoomScale="55" zoomScaleNormal="55" zoomScaleSheetLayoutView="80" workbookViewId="0">
      <selection activeCell="F197" sqref="F197"/>
    </sheetView>
  </sheetViews>
  <sheetFormatPr defaultRowHeight="15.75"/>
  <cols>
    <col min="1" max="1" width="9.75" style="4" customWidth="1"/>
    <col min="2" max="2" width="73.25" style="4" customWidth="1"/>
    <col min="3" max="3" width="21.5" style="4" customWidth="1"/>
    <col min="4" max="4" width="15.625" style="4" customWidth="1"/>
    <col min="5" max="12" width="10.625" style="4" customWidth="1"/>
    <col min="13" max="13" width="12.625" style="4" customWidth="1"/>
    <col min="14" max="29" width="10.625" style="4" customWidth="1"/>
    <col min="30" max="30" width="56.75" style="4" customWidth="1"/>
    <col min="31" max="16384" width="9" style="4"/>
  </cols>
  <sheetData>
    <row r="1" spans="1:30" ht="18.75">
      <c r="AD1" s="26" t="s">
        <v>48</v>
      </c>
    </row>
    <row r="2" spans="1:30" ht="18.75">
      <c r="G2" s="24"/>
      <c r="H2" s="24"/>
      <c r="I2" s="24"/>
      <c r="J2" s="24"/>
      <c r="K2" s="24"/>
      <c r="L2" s="24"/>
      <c r="N2" s="24"/>
      <c r="O2" s="24"/>
      <c r="P2" s="24"/>
      <c r="Q2" s="24"/>
      <c r="R2" s="24"/>
      <c r="S2" s="24"/>
      <c r="T2" s="24"/>
      <c r="U2" s="24"/>
      <c r="AD2" s="27" t="s">
        <v>1</v>
      </c>
    </row>
    <row r="3" spans="1:30" s="92" customFormat="1" ht="18.75"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AD3" s="27" t="s">
        <v>2</v>
      </c>
    </row>
    <row r="4" spans="1:30" s="14" customFormat="1" ht="18.75">
      <c r="A4" s="253" t="s">
        <v>49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</row>
    <row r="5" spans="1:30" s="9" customFormat="1" ht="18.75">
      <c r="A5" s="236" t="str">
        <f>'4 Пп'!A5:Y5</f>
        <v>за 2019 год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</row>
    <row r="6" spans="1:30" s="9" customFormat="1" ht="18.7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spans="1:30" s="9" customFormat="1" ht="18.75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</row>
    <row r="8" spans="1:30">
      <c r="A8" s="247" t="s">
        <v>45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</row>
    <row r="9" spans="1:30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</row>
    <row r="10" spans="1:30" ht="18.75">
      <c r="A10" s="237" t="str">
        <f>'4 Пп'!A10:Y10</f>
        <v>Год раскрытия информации: 2020 год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</row>
    <row r="12" spans="1:30" ht="18.75">
      <c r="A12" s="266" t="str">
        <f>'4 Пп'!A12:Y12</f>
        <v>Утвержденные плановые значения показателей приведены в соответствии с приказом Минэнерго России от 15.11.2019 № 8@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</row>
    <row r="13" spans="1:30">
      <c r="A13" s="247" t="s">
        <v>938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</row>
    <row r="14" spans="1:30">
      <c r="B14" s="7"/>
      <c r="C14" s="8"/>
      <c r="D14" s="8"/>
      <c r="E14" s="115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>
      <c r="A15" s="249" t="s">
        <v>5</v>
      </c>
      <c r="B15" s="252" t="s">
        <v>6</v>
      </c>
      <c r="C15" s="252" t="s">
        <v>7</v>
      </c>
      <c r="D15" s="249" t="s">
        <v>46</v>
      </c>
      <c r="E15" s="252" t="s">
        <v>252</v>
      </c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4" t="s">
        <v>251</v>
      </c>
      <c r="W15" s="255"/>
      <c r="X15" s="255"/>
      <c r="Y15" s="255"/>
      <c r="Z15" s="255"/>
      <c r="AA15" s="255"/>
      <c r="AB15" s="255"/>
      <c r="AC15" s="256"/>
      <c r="AD15" s="233" t="s">
        <v>10</v>
      </c>
    </row>
    <row r="16" spans="1:30">
      <c r="A16" s="250"/>
      <c r="B16" s="252"/>
      <c r="C16" s="252"/>
      <c r="D16" s="250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7"/>
      <c r="W16" s="258"/>
      <c r="X16" s="258"/>
      <c r="Y16" s="258"/>
      <c r="Z16" s="258"/>
      <c r="AA16" s="258"/>
      <c r="AB16" s="258"/>
      <c r="AC16" s="259"/>
      <c r="AD16" s="233"/>
    </row>
    <row r="17" spans="1:30">
      <c r="A17" s="250"/>
      <c r="B17" s="252"/>
      <c r="C17" s="252"/>
      <c r="D17" s="250"/>
      <c r="E17" s="252" t="s">
        <v>11</v>
      </c>
      <c r="F17" s="252"/>
      <c r="G17" s="252"/>
      <c r="H17" s="252"/>
      <c r="I17" s="252"/>
      <c r="J17" s="252"/>
      <c r="K17" s="252"/>
      <c r="L17" s="252"/>
      <c r="M17" s="252" t="s">
        <v>12</v>
      </c>
      <c r="N17" s="252"/>
      <c r="O17" s="252"/>
      <c r="P17" s="252"/>
      <c r="Q17" s="252"/>
      <c r="R17" s="252"/>
      <c r="S17" s="252"/>
      <c r="T17" s="252"/>
      <c r="U17" s="252"/>
      <c r="V17" s="260"/>
      <c r="W17" s="261"/>
      <c r="X17" s="261"/>
      <c r="Y17" s="261"/>
      <c r="Z17" s="261"/>
      <c r="AA17" s="261"/>
      <c r="AB17" s="261"/>
      <c r="AC17" s="262"/>
      <c r="AD17" s="233"/>
    </row>
    <row r="18" spans="1:30" ht="47.25">
      <c r="A18" s="251"/>
      <c r="B18" s="252"/>
      <c r="C18" s="252"/>
      <c r="D18" s="251"/>
      <c r="E18" s="112" t="s">
        <v>37</v>
      </c>
      <c r="F18" s="112" t="s">
        <v>38</v>
      </c>
      <c r="G18" s="112" t="s">
        <v>50</v>
      </c>
      <c r="H18" s="112" t="s">
        <v>51</v>
      </c>
      <c r="I18" s="112" t="s">
        <v>52</v>
      </c>
      <c r="J18" s="112" t="s">
        <v>40</v>
      </c>
      <c r="K18" s="112" t="s">
        <v>227</v>
      </c>
      <c r="L18" s="2" t="s">
        <v>228</v>
      </c>
      <c r="M18" s="59" t="s">
        <v>53</v>
      </c>
      <c r="N18" s="112" t="s">
        <v>37</v>
      </c>
      <c r="O18" s="112" t="s">
        <v>38</v>
      </c>
      <c r="P18" s="112" t="s">
        <v>50</v>
      </c>
      <c r="Q18" s="112" t="s">
        <v>51</v>
      </c>
      <c r="R18" s="112" t="s">
        <v>52</v>
      </c>
      <c r="S18" s="112" t="s">
        <v>40</v>
      </c>
      <c r="T18" s="112" t="s">
        <v>227</v>
      </c>
      <c r="U18" s="2" t="s">
        <v>228</v>
      </c>
      <c r="V18" s="112" t="s">
        <v>37</v>
      </c>
      <c r="W18" s="112" t="s">
        <v>38</v>
      </c>
      <c r="X18" s="112" t="s">
        <v>50</v>
      </c>
      <c r="Y18" s="112" t="s">
        <v>51</v>
      </c>
      <c r="Z18" s="112" t="s">
        <v>52</v>
      </c>
      <c r="AA18" s="112" t="s">
        <v>40</v>
      </c>
      <c r="AB18" s="2" t="s">
        <v>227</v>
      </c>
      <c r="AC18" s="2" t="s">
        <v>228</v>
      </c>
      <c r="AD18" s="233"/>
    </row>
    <row r="19" spans="1:30">
      <c r="A19" s="114">
        <v>1</v>
      </c>
      <c r="B19" s="114">
        <v>2</v>
      </c>
      <c r="C19" s="114">
        <v>3</v>
      </c>
      <c r="D19" s="114">
        <v>4</v>
      </c>
      <c r="E19" s="114">
        <v>5</v>
      </c>
      <c r="F19" s="114">
        <v>6</v>
      </c>
      <c r="G19" s="114">
        <v>7</v>
      </c>
      <c r="H19" s="114">
        <v>8</v>
      </c>
      <c r="I19" s="114">
        <v>9</v>
      </c>
      <c r="J19" s="114">
        <v>10</v>
      </c>
      <c r="K19" s="114">
        <v>11</v>
      </c>
      <c r="L19" s="114">
        <v>12</v>
      </c>
      <c r="M19" s="114">
        <v>13</v>
      </c>
      <c r="N19" s="114">
        <v>14</v>
      </c>
      <c r="O19" s="114">
        <v>15</v>
      </c>
      <c r="P19" s="114">
        <v>16</v>
      </c>
      <c r="Q19" s="114">
        <v>17</v>
      </c>
      <c r="R19" s="114">
        <v>18</v>
      </c>
      <c r="S19" s="114">
        <v>19</v>
      </c>
      <c r="T19" s="114">
        <v>20</v>
      </c>
      <c r="U19" s="114">
        <v>21</v>
      </c>
      <c r="V19" s="114">
        <v>22</v>
      </c>
      <c r="W19" s="114">
        <v>23</v>
      </c>
      <c r="X19" s="114">
        <v>24</v>
      </c>
      <c r="Y19" s="114">
        <v>25</v>
      </c>
      <c r="Z19" s="114">
        <v>26</v>
      </c>
      <c r="AA19" s="114">
        <v>27</v>
      </c>
      <c r="AB19" s="114">
        <v>28</v>
      </c>
      <c r="AC19" s="114">
        <v>29</v>
      </c>
      <c r="AD19" s="114">
        <v>30</v>
      </c>
    </row>
    <row r="20" spans="1:30">
      <c r="A20" s="25">
        <v>0</v>
      </c>
      <c r="B20" s="15" t="s">
        <v>939</v>
      </c>
      <c r="C20" s="15" t="s">
        <v>234</v>
      </c>
      <c r="D20" s="15" t="s">
        <v>110</v>
      </c>
      <c r="E20" s="15">
        <f>SUM(E21:E26)</f>
        <v>0</v>
      </c>
      <c r="F20" s="15">
        <f t="shared" ref="F20:U20" si="0">SUM(F21:F26)</f>
        <v>0</v>
      </c>
      <c r="G20" s="15">
        <f t="shared" si="0"/>
        <v>74.944000000000003</v>
      </c>
      <c r="H20" s="15">
        <f t="shared" si="0"/>
        <v>0</v>
      </c>
      <c r="I20" s="15">
        <f t="shared" si="0"/>
        <v>0</v>
      </c>
      <c r="J20" s="15">
        <f t="shared" si="0"/>
        <v>0</v>
      </c>
      <c r="K20" s="15">
        <f t="shared" si="0"/>
        <v>40</v>
      </c>
      <c r="L20" s="15">
        <f t="shared" si="0"/>
        <v>0</v>
      </c>
      <c r="M20" s="352" t="s">
        <v>110</v>
      </c>
      <c r="N20" s="15">
        <f t="shared" si="0"/>
        <v>5.4930000000000012</v>
      </c>
      <c r="O20" s="15">
        <f t="shared" si="0"/>
        <v>0</v>
      </c>
      <c r="P20" s="15">
        <f t="shared" si="0"/>
        <v>51.905200000000008</v>
      </c>
      <c r="Q20" s="15">
        <f t="shared" si="0"/>
        <v>0</v>
      </c>
      <c r="R20" s="15">
        <f t="shared" si="0"/>
        <v>1.2663</v>
      </c>
      <c r="S20" s="15">
        <f t="shared" si="0"/>
        <v>0</v>
      </c>
      <c r="T20" s="15">
        <f t="shared" si="0"/>
        <v>131</v>
      </c>
      <c r="U20" s="15">
        <f t="shared" si="0"/>
        <v>0</v>
      </c>
      <c r="V20" s="15">
        <f t="shared" ref="V20:AB20" si="1">IF(E20="нд","нд",N20-E20)</f>
        <v>5.4930000000000012</v>
      </c>
      <c r="W20" s="15">
        <f t="shared" si="1"/>
        <v>0</v>
      </c>
      <c r="X20" s="15">
        <f t="shared" si="1"/>
        <v>-23.038799999999995</v>
      </c>
      <c r="Y20" s="15">
        <f t="shared" si="1"/>
        <v>0</v>
      </c>
      <c r="Z20" s="15">
        <f t="shared" si="1"/>
        <v>1.2663</v>
      </c>
      <c r="AA20" s="15">
        <f t="shared" si="1"/>
        <v>0</v>
      </c>
      <c r="AB20" s="15">
        <f t="shared" si="1"/>
        <v>91</v>
      </c>
      <c r="AC20" s="25">
        <f t="shared" ref="AC20:AC21" si="2">IF(L20="нд","нд",U20-L20)</f>
        <v>0</v>
      </c>
      <c r="AD20" s="15" t="s">
        <v>108</v>
      </c>
    </row>
    <row r="21" spans="1:30" s="18" customFormat="1">
      <c r="A21" s="48" t="s">
        <v>940</v>
      </c>
      <c r="B21" s="346" t="s">
        <v>941</v>
      </c>
      <c r="C21" s="50" t="s">
        <v>234</v>
      </c>
      <c r="D21" s="346" t="s">
        <v>110</v>
      </c>
      <c r="E21" s="50">
        <f>E28</f>
        <v>0</v>
      </c>
      <c r="F21" s="50">
        <f t="shared" ref="F21:U21" si="3">F28</f>
        <v>0</v>
      </c>
      <c r="G21" s="50">
        <f t="shared" si="3"/>
        <v>74.944000000000003</v>
      </c>
      <c r="H21" s="50">
        <f t="shared" si="3"/>
        <v>0</v>
      </c>
      <c r="I21" s="50">
        <f t="shared" si="3"/>
        <v>0</v>
      </c>
      <c r="J21" s="50">
        <f t="shared" si="3"/>
        <v>0</v>
      </c>
      <c r="K21" s="50">
        <f t="shared" si="3"/>
        <v>9</v>
      </c>
      <c r="L21" s="50">
        <f t="shared" si="3"/>
        <v>0</v>
      </c>
      <c r="M21" s="352" t="s">
        <v>110</v>
      </c>
      <c r="N21" s="50">
        <f t="shared" si="3"/>
        <v>0</v>
      </c>
      <c r="O21" s="50">
        <f t="shared" si="3"/>
        <v>0</v>
      </c>
      <c r="P21" s="50">
        <f t="shared" si="3"/>
        <v>51.905200000000008</v>
      </c>
      <c r="Q21" s="50">
        <f t="shared" si="3"/>
        <v>0</v>
      </c>
      <c r="R21" s="50">
        <f t="shared" si="3"/>
        <v>1.2663</v>
      </c>
      <c r="S21" s="50">
        <f t="shared" si="3"/>
        <v>0</v>
      </c>
      <c r="T21" s="50">
        <f t="shared" si="3"/>
        <v>11</v>
      </c>
      <c r="U21" s="50">
        <f t="shared" si="3"/>
        <v>0</v>
      </c>
      <c r="V21" s="15">
        <f t="shared" ref="V21:AA21" si="4">IF(E21="нд","нд",N21-E21)</f>
        <v>0</v>
      </c>
      <c r="W21" s="15">
        <f t="shared" si="4"/>
        <v>0</v>
      </c>
      <c r="X21" s="15">
        <f t="shared" si="4"/>
        <v>-23.038799999999995</v>
      </c>
      <c r="Y21" s="15">
        <f t="shared" si="4"/>
        <v>0</v>
      </c>
      <c r="Z21" s="15">
        <f t="shared" si="4"/>
        <v>1.2663</v>
      </c>
      <c r="AA21" s="15">
        <f t="shared" si="4"/>
        <v>0</v>
      </c>
      <c r="AB21" s="15">
        <f t="shared" ref="AB21:AB22" si="5">IF(K21="нд","нд",T21-K21)</f>
        <v>2</v>
      </c>
      <c r="AC21" s="25">
        <f t="shared" si="2"/>
        <v>0</v>
      </c>
      <c r="AD21" s="48" t="s">
        <v>108</v>
      </c>
    </row>
    <row r="22" spans="1:30" s="18" customFormat="1">
      <c r="A22" s="48" t="s">
        <v>942</v>
      </c>
      <c r="B22" s="346" t="s">
        <v>943</v>
      </c>
      <c r="C22" s="50" t="s">
        <v>234</v>
      </c>
      <c r="D22" s="346" t="s">
        <v>110</v>
      </c>
      <c r="E22" s="50">
        <f t="shared" ref="E22:J22" si="6">E93</f>
        <v>0</v>
      </c>
      <c r="F22" s="50">
        <f t="shared" si="6"/>
        <v>0</v>
      </c>
      <c r="G22" s="50">
        <f t="shared" si="6"/>
        <v>0</v>
      </c>
      <c r="H22" s="50">
        <f t="shared" si="6"/>
        <v>0</v>
      </c>
      <c r="I22" s="50">
        <f t="shared" si="6"/>
        <v>0</v>
      </c>
      <c r="J22" s="50">
        <f t="shared" si="6"/>
        <v>0</v>
      </c>
      <c r="K22" s="50">
        <f>K93</f>
        <v>3</v>
      </c>
      <c r="L22" s="50">
        <f t="shared" ref="L22:U22" si="7">L93</f>
        <v>0</v>
      </c>
      <c r="M22" s="353" t="str">
        <f t="shared" si="7"/>
        <v>нд</v>
      </c>
      <c r="N22" s="50">
        <f t="shared" si="7"/>
        <v>0</v>
      </c>
      <c r="O22" s="50">
        <f t="shared" si="7"/>
        <v>0</v>
      </c>
      <c r="P22" s="50">
        <f t="shared" si="7"/>
        <v>0</v>
      </c>
      <c r="Q22" s="50">
        <f t="shared" si="7"/>
        <v>0</v>
      </c>
      <c r="R22" s="50">
        <f t="shared" si="7"/>
        <v>0</v>
      </c>
      <c r="S22" s="50">
        <f t="shared" si="7"/>
        <v>0</v>
      </c>
      <c r="T22" s="50">
        <f t="shared" si="7"/>
        <v>6</v>
      </c>
      <c r="U22" s="50">
        <f t="shared" si="7"/>
        <v>0</v>
      </c>
      <c r="V22" s="15">
        <f t="shared" ref="V22:V85" si="8">IF(E22="нд","нд",N22-E22)</f>
        <v>0</v>
      </c>
      <c r="W22" s="15">
        <f t="shared" ref="W22:W85" si="9">IF(F22="нд","нд",O22-F22)</f>
        <v>0</v>
      </c>
      <c r="X22" s="15">
        <f t="shared" ref="X22:X85" si="10">IF(G22="нд","нд",P22-G22)</f>
        <v>0</v>
      </c>
      <c r="Y22" s="15">
        <f t="shared" ref="Y22:Y85" si="11">IF(H22="нд","нд",Q22-H22)</f>
        <v>0</v>
      </c>
      <c r="Z22" s="15">
        <f t="shared" ref="Z22:Z85" si="12">IF(I22="нд","нд",R22-I22)</f>
        <v>0</v>
      </c>
      <c r="AA22" s="15">
        <f t="shared" ref="AA22:AB87" si="13">IF(J22="нд","нд",S22-J22)</f>
        <v>0</v>
      </c>
      <c r="AB22" s="15">
        <f t="shared" si="5"/>
        <v>3</v>
      </c>
      <c r="AC22" s="25">
        <f t="shared" ref="AC22:AC85" si="14">IF(L22="нд","нд",U22-L22)</f>
        <v>0</v>
      </c>
      <c r="AD22" s="48" t="s">
        <v>108</v>
      </c>
    </row>
    <row r="23" spans="1:30" s="18" customFormat="1" ht="31.5">
      <c r="A23" s="48" t="s">
        <v>944</v>
      </c>
      <c r="B23" s="354" t="s">
        <v>945</v>
      </c>
      <c r="C23" s="50" t="s">
        <v>234</v>
      </c>
      <c r="D23" s="346" t="s">
        <v>110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353" t="s">
        <v>110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15">
        <f t="shared" si="8"/>
        <v>0</v>
      </c>
      <c r="W23" s="15">
        <f t="shared" si="9"/>
        <v>0</v>
      </c>
      <c r="X23" s="15">
        <f t="shared" si="10"/>
        <v>0</v>
      </c>
      <c r="Y23" s="15">
        <f t="shared" si="11"/>
        <v>0</v>
      </c>
      <c r="Z23" s="15">
        <f t="shared" si="12"/>
        <v>0</v>
      </c>
      <c r="AA23" s="15">
        <f t="shared" si="13"/>
        <v>0</v>
      </c>
      <c r="AB23" s="15">
        <f t="shared" si="13"/>
        <v>0</v>
      </c>
      <c r="AC23" s="25">
        <f t="shared" si="14"/>
        <v>0</v>
      </c>
      <c r="AD23" s="48" t="s">
        <v>110</v>
      </c>
    </row>
    <row r="24" spans="1:30" s="18" customFormat="1">
      <c r="A24" s="48" t="s">
        <v>946</v>
      </c>
      <c r="B24" s="354" t="s">
        <v>947</v>
      </c>
      <c r="C24" s="50" t="s">
        <v>234</v>
      </c>
      <c r="D24" s="346" t="s">
        <v>110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353" t="s">
        <v>110</v>
      </c>
      <c r="N24" s="50">
        <v>5.4930000000000012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15</v>
      </c>
      <c r="U24" s="50">
        <v>0</v>
      </c>
      <c r="V24" s="15">
        <f t="shared" si="8"/>
        <v>5.4930000000000012</v>
      </c>
      <c r="W24" s="15">
        <f t="shared" si="9"/>
        <v>0</v>
      </c>
      <c r="X24" s="15">
        <f t="shared" si="10"/>
        <v>0</v>
      </c>
      <c r="Y24" s="15">
        <f t="shared" si="11"/>
        <v>0</v>
      </c>
      <c r="Z24" s="15">
        <f t="shared" si="12"/>
        <v>0</v>
      </c>
      <c r="AA24" s="15">
        <f t="shared" si="13"/>
        <v>0</v>
      </c>
      <c r="AB24" s="15">
        <f t="shared" si="13"/>
        <v>15</v>
      </c>
      <c r="AC24" s="25">
        <f t="shared" si="14"/>
        <v>0</v>
      </c>
      <c r="AD24" s="48" t="s">
        <v>110</v>
      </c>
    </row>
    <row r="25" spans="1:30" ht="31.5">
      <c r="A25" s="48" t="s">
        <v>948</v>
      </c>
      <c r="B25" s="346" t="s">
        <v>949</v>
      </c>
      <c r="C25" s="50" t="s">
        <v>234</v>
      </c>
      <c r="D25" s="346" t="s">
        <v>110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352" t="s">
        <v>110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15">
        <f t="shared" si="8"/>
        <v>0</v>
      </c>
      <c r="W25" s="15">
        <f t="shared" si="9"/>
        <v>0</v>
      </c>
      <c r="X25" s="15">
        <f t="shared" si="10"/>
        <v>0</v>
      </c>
      <c r="Y25" s="15">
        <f t="shared" si="11"/>
        <v>0</v>
      </c>
      <c r="Z25" s="15">
        <f t="shared" si="12"/>
        <v>0</v>
      </c>
      <c r="AA25" s="15">
        <f t="shared" si="13"/>
        <v>0</v>
      </c>
      <c r="AB25" s="15">
        <f>IF(K25="нд","нд",T25-K25)</f>
        <v>0</v>
      </c>
      <c r="AC25" s="25">
        <f t="shared" si="14"/>
        <v>0</v>
      </c>
      <c r="AD25" s="28" t="s">
        <v>108</v>
      </c>
    </row>
    <row r="26" spans="1:30" s="18" customFormat="1">
      <c r="A26" s="48" t="s">
        <v>950</v>
      </c>
      <c r="B26" s="354" t="s">
        <v>951</v>
      </c>
      <c r="C26" s="50" t="s">
        <v>234</v>
      </c>
      <c r="D26" s="346" t="s">
        <v>110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28</v>
      </c>
      <c r="L26" s="50">
        <v>0</v>
      </c>
      <c r="M26" s="353" t="s">
        <v>110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99</v>
      </c>
      <c r="U26" s="50">
        <v>0</v>
      </c>
      <c r="V26" s="15">
        <f t="shared" si="8"/>
        <v>0</v>
      </c>
      <c r="W26" s="15">
        <f t="shared" si="9"/>
        <v>0</v>
      </c>
      <c r="X26" s="15">
        <f t="shared" si="10"/>
        <v>0</v>
      </c>
      <c r="Y26" s="15">
        <f t="shared" si="11"/>
        <v>0</v>
      </c>
      <c r="Z26" s="15">
        <f t="shared" si="12"/>
        <v>0</v>
      </c>
      <c r="AA26" s="15">
        <f t="shared" si="13"/>
        <v>0</v>
      </c>
      <c r="AB26" s="15">
        <f t="shared" si="13"/>
        <v>71</v>
      </c>
      <c r="AC26" s="25">
        <f t="shared" si="14"/>
        <v>0</v>
      </c>
      <c r="AD26" s="48" t="s">
        <v>110</v>
      </c>
    </row>
    <row r="27" spans="1:30" s="18" customFormat="1">
      <c r="A27" s="25" t="s">
        <v>952</v>
      </c>
      <c r="B27" s="344" t="s">
        <v>256</v>
      </c>
      <c r="C27" s="15" t="s">
        <v>234</v>
      </c>
      <c r="D27" s="15" t="s">
        <v>110</v>
      </c>
      <c r="E27" s="50">
        <v>0</v>
      </c>
      <c r="F27" s="50">
        <v>0</v>
      </c>
      <c r="G27" s="50">
        <v>74.944000000000003</v>
      </c>
      <c r="H27" s="50">
        <v>0</v>
      </c>
      <c r="I27" s="50">
        <v>0</v>
      </c>
      <c r="J27" s="50">
        <v>0</v>
      </c>
      <c r="K27" s="50">
        <v>40</v>
      </c>
      <c r="L27" s="50">
        <v>0</v>
      </c>
      <c r="M27" s="353" t="s">
        <v>110</v>
      </c>
      <c r="N27" s="50">
        <v>5.4930000000000012</v>
      </c>
      <c r="O27" s="50">
        <v>0</v>
      </c>
      <c r="P27" s="50">
        <v>51.905200000000008</v>
      </c>
      <c r="Q27" s="50">
        <v>0</v>
      </c>
      <c r="R27" s="50">
        <v>1.2663</v>
      </c>
      <c r="S27" s="50">
        <v>0</v>
      </c>
      <c r="T27" s="50">
        <v>131</v>
      </c>
      <c r="U27" s="50">
        <v>0</v>
      </c>
      <c r="V27" s="15">
        <f t="shared" si="8"/>
        <v>5.4930000000000012</v>
      </c>
      <c r="W27" s="15">
        <f t="shared" si="9"/>
        <v>0</v>
      </c>
      <c r="X27" s="15">
        <f t="shared" si="10"/>
        <v>-23.038799999999995</v>
      </c>
      <c r="Y27" s="15">
        <f t="shared" si="11"/>
        <v>0</v>
      </c>
      <c r="Z27" s="15">
        <f t="shared" si="12"/>
        <v>1.2663</v>
      </c>
      <c r="AA27" s="15">
        <f t="shared" si="13"/>
        <v>0</v>
      </c>
      <c r="AB27" s="15">
        <f t="shared" si="13"/>
        <v>91</v>
      </c>
      <c r="AC27" s="25">
        <f t="shared" si="14"/>
        <v>0</v>
      </c>
      <c r="AD27" s="48" t="s">
        <v>110</v>
      </c>
    </row>
    <row r="28" spans="1:30" s="18" customFormat="1">
      <c r="A28" s="48" t="s">
        <v>279</v>
      </c>
      <c r="B28" s="354" t="s">
        <v>953</v>
      </c>
      <c r="C28" s="50" t="s">
        <v>234</v>
      </c>
      <c r="D28" s="346" t="s">
        <v>110</v>
      </c>
      <c r="E28" s="50">
        <v>0</v>
      </c>
      <c r="F28" s="50">
        <v>0</v>
      </c>
      <c r="G28" s="50">
        <v>74.944000000000003</v>
      </c>
      <c r="H28" s="50">
        <v>0</v>
      </c>
      <c r="I28" s="50">
        <v>0</v>
      </c>
      <c r="J28" s="50">
        <v>0</v>
      </c>
      <c r="K28" s="50">
        <v>9</v>
      </c>
      <c r="L28" s="50">
        <v>0</v>
      </c>
      <c r="M28" s="353" t="s">
        <v>110</v>
      </c>
      <c r="N28" s="50">
        <v>0</v>
      </c>
      <c r="O28" s="50">
        <v>0</v>
      </c>
      <c r="P28" s="50">
        <v>51.905200000000008</v>
      </c>
      <c r="Q28" s="50">
        <v>0</v>
      </c>
      <c r="R28" s="50">
        <v>1.2663</v>
      </c>
      <c r="S28" s="50">
        <v>0</v>
      </c>
      <c r="T28" s="50">
        <v>11</v>
      </c>
      <c r="U28" s="50">
        <v>0</v>
      </c>
      <c r="V28" s="15">
        <f t="shared" si="8"/>
        <v>0</v>
      </c>
      <c r="W28" s="15">
        <f t="shared" si="9"/>
        <v>0</v>
      </c>
      <c r="X28" s="15">
        <f t="shared" si="10"/>
        <v>-23.038799999999995</v>
      </c>
      <c r="Y28" s="15">
        <f t="shared" si="11"/>
        <v>0</v>
      </c>
      <c r="Z28" s="15">
        <f t="shared" si="12"/>
        <v>1.2663</v>
      </c>
      <c r="AA28" s="15">
        <f t="shared" si="13"/>
        <v>0</v>
      </c>
      <c r="AB28" s="15">
        <f t="shared" si="13"/>
        <v>2</v>
      </c>
      <c r="AC28" s="25">
        <f t="shared" si="14"/>
        <v>0</v>
      </c>
      <c r="AD28" s="48" t="s">
        <v>110</v>
      </c>
    </row>
    <row r="29" spans="1:30" s="18" customFormat="1" ht="31.5">
      <c r="A29" s="48" t="s">
        <v>281</v>
      </c>
      <c r="B29" s="354" t="s">
        <v>954</v>
      </c>
      <c r="C29" s="50" t="s">
        <v>234</v>
      </c>
      <c r="D29" s="346" t="s">
        <v>110</v>
      </c>
      <c r="E29" s="50">
        <v>0</v>
      </c>
      <c r="F29" s="50">
        <v>0</v>
      </c>
      <c r="G29" s="50">
        <v>5.1899999999999995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353" t="s">
        <v>110</v>
      </c>
      <c r="N29" s="50">
        <v>0</v>
      </c>
      <c r="O29" s="50">
        <v>0</v>
      </c>
      <c r="P29" s="50">
        <v>2.1792000000000002</v>
      </c>
      <c r="Q29" s="50">
        <v>0</v>
      </c>
      <c r="R29" s="50">
        <v>1.2663</v>
      </c>
      <c r="S29" s="50">
        <v>0</v>
      </c>
      <c r="T29" s="50">
        <v>0</v>
      </c>
      <c r="U29" s="50">
        <v>0</v>
      </c>
      <c r="V29" s="15">
        <f t="shared" si="8"/>
        <v>0</v>
      </c>
      <c r="W29" s="15">
        <f t="shared" si="9"/>
        <v>0</v>
      </c>
      <c r="X29" s="15">
        <f t="shared" si="10"/>
        <v>-3.0107999999999993</v>
      </c>
      <c r="Y29" s="15">
        <f t="shared" si="11"/>
        <v>0</v>
      </c>
      <c r="Z29" s="15">
        <f t="shared" si="12"/>
        <v>1.2663</v>
      </c>
      <c r="AA29" s="15">
        <f t="shared" si="13"/>
        <v>0</v>
      </c>
      <c r="AB29" s="15">
        <f t="shared" si="13"/>
        <v>0</v>
      </c>
      <c r="AC29" s="25">
        <f t="shared" si="14"/>
        <v>0</v>
      </c>
      <c r="AD29" s="48" t="s">
        <v>110</v>
      </c>
    </row>
    <row r="30" spans="1:30" ht="31.5">
      <c r="A30" s="28" t="s">
        <v>836</v>
      </c>
      <c r="B30" s="49" t="s">
        <v>955</v>
      </c>
      <c r="C30" s="44" t="s">
        <v>836</v>
      </c>
      <c r="D30" s="114" t="s">
        <v>110</v>
      </c>
      <c r="E30" s="44">
        <v>0</v>
      </c>
      <c r="F30" s="44">
        <v>0</v>
      </c>
      <c r="G30" s="44">
        <v>3.51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101" t="s">
        <v>110</v>
      </c>
      <c r="N30" s="44">
        <v>0</v>
      </c>
      <c r="O30" s="44">
        <v>0</v>
      </c>
      <c r="P30" s="44">
        <v>1.4467000000000001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29">
        <f t="shared" ref="V30:V31" si="15">IF(E30="нд","нд",N30-E30)</f>
        <v>0</v>
      </c>
      <c r="W30" s="29">
        <f t="shared" ref="W30:W31" si="16">IF(F30="нд","нд",O30-F30)</f>
        <v>0</v>
      </c>
      <c r="X30" s="29">
        <f t="shared" ref="X30:X31" si="17">IF(G30="нд","нд",P30-G30)</f>
        <v>-2.0632999999999999</v>
      </c>
      <c r="Y30" s="29">
        <f t="shared" ref="Y30:Y31" si="18">IF(H30="нд","нд",Q30-H30)</f>
        <v>0</v>
      </c>
      <c r="Z30" s="29">
        <f t="shared" ref="Z30:Z31" si="19">IF(I30="нд","нд",R30-I30)</f>
        <v>0</v>
      </c>
      <c r="AA30" s="29">
        <f t="shared" ref="AA30:AA31" si="20">IF(J30="нд","нд",S30-J30)</f>
        <v>0</v>
      </c>
      <c r="AB30" s="29">
        <f t="shared" ref="AB30:AB31" si="21">IF(K30="нд","нд",T30-K30)</f>
        <v>0</v>
      </c>
      <c r="AC30" s="30">
        <f t="shared" ref="AC30:AC31" si="22">IF(L30="нд","нд",U30-L30)</f>
        <v>0</v>
      </c>
      <c r="AD30" s="28" t="s">
        <v>1268</v>
      </c>
    </row>
    <row r="31" spans="1:30" ht="31.5">
      <c r="A31" s="28" t="s">
        <v>841</v>
      </c>
      <c r="B31" s="49" t="s">
        <v>956</v>
      </c>
      <c r="C31" s="44" t="s">
        <v>841</v>
      </c>
      <c r="D31" s="114" t="s">
        <v>110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101" t="s">
        <v>110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29">
        <f t="shared" si="15"/>
        <v>0</v>
      </c>
      <c r="W31" s="29">
        <f t="shared" si="16"/>
        <v>0</v>
      </c>
      <c r="X31" s="29">
        <f t="shared" si="17"/>
        <v>0</v>
      </c>
      <c r="Y31" s="29">
        <f t="shared" si="18"/>
        <v>0</v>
      </c>
      <c r="Z31" s="29">
        <f t="shared" si="19"/>
        <v>0</v>
      </c>
      <c r="AA31" s="29">
        <f t="shared" si="20"/>
        <v>0</v>
      </c>
      <c r="AB31" s="29">
        <f t="shared" si="21"/>
        <v>0</v>
      </c>
      <c r="AC31" s="30">
        <f t="shared" si="22"/>
        <v>0</v>
      </c>
      <c r="AD31" s="28" t="s">
        <v>110</v>
      </c>
    </row>
    <row r="32" spans="1:30" s="18" customFormat="1" ht="31.5">
      <c r="A32" s="48" t="s">
        <v>843</v>
      </c>
      <c r="B32" s="354" t="s">
        <v>957</v>
      </c>
      <c r="C32" s="50" t="s">
        <v>234</v>
      </c>
      <c r="D32" s="346" t="s">
        <v>110</v>
      </c>
      <c r="E32" s="50">
        <v>0</v>
      </c>
      <c r="F32" s="50">
        <v>0</v>
      </c>
      <c r="G32" s="50">
        <v>1.6800000000000002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353" t="s">
        <v>110</v>
      </c>
      <c r="N32" s="50">
        <v>0</v>
      </c>
      <c r="O32" s="50">
        <v>0</v>
      </c>
      <c r="P32" s="50">
        <v>0.73250000000000004</v>
      </c>
      <c r="Q32" s="50">
        <v>0</v>
      </c>
      <c r="R32" s="50">
        <v>1.2663</v>
      </c>
      <c r="S32" s="50">
        <v>0</v>
      </c>
      <c r="T32" s="50">
        <v>0</v>
      </c>
      <c r="U32" s="50">
        <v>0</v>
      </c>
      <c r="V32" s="15">
        <f t="shared" si="8"/>
        <v>0</v>
      </c>
      <c r="W32" s="15">
        <f t="shared" si="9"/>
        <v>0</v>
      </c>
      <c r="X32" s="15">
        <f t="shared" si="10"/>
        <v>-0.94750000000000012</v>
      </c>
      <c r="Y32" s="15">
        <f t="shared" si="11"/>
        <v>0</v>
      </c>
      <c r="Z32" s="15">
        <f t="shared" si="12"/>
        <v>1.2663</v>
      </c>
      <c r="AA32" s="15">
        <f t="shared" si="13"/>
        <v>0</v>
      </c>
      <c r="AB32" s="15">
        <f t="shared" si="13"/>
        <v>0</v>
      </c>
      <c r="AC32" s="25">
        <f t="shared" si="14"/>
        <v>0</v>
      </c>
      <c r="AD32" s="48" t="s">
        <v>110</v>
      </c>
    </row>
    <row r="33" spans="1:30" ht="157.5">
      <c r="A33" s="28" t="s">
        <v>843</v>
      </c>
      <c r="B33" s="114" t="s">
        <v>958</v>
      </c>
      <c r="C33" s="44" t="s">
        <v>959</v>
      </c>
      <c r="D33" s="114" t="s">
        <v>110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101">
        <v>43829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29">
        <f t="shared" si="8"/>
        <v>0</v>
      </c>
      <c r="W33" s="29">
        <f t="shared" si="9"/>
        <v>0</v>
      </c>
      <c r="X33" s="29">
        <f t="shared" si="10"/>
        <v>0</v>
      </c>
      <c r="Y33" s="29">
        <f t="shared" si="11"/>
        <v>0</v>
      </c>
      <c r="Z33" s="29">
        <f t="shared" si="12"/>
        <v>0</v>
      </c>
      <c r="AA33" s="29">
        <f t="shared" si="13"/>
        <v>0</v>
      </c>
      <c r="AB33" s="29">
        <f t="shared" si="13"/>
        <v>0</v>
      </c>
      <c r="AC33" s="30">
        <f t="shared" si="14"/>
        <v>0</v>
      </c>
      <c r="AD33" s="28" t="s">
        <v>110</v>
      </c>
    </row>
    <row r="34" spans="1:30" ht="110.25">
      <c r="A34" s="28" t="s">
        <v>843</v>
      </c>
      <c r="B34" s="114" t="s">
        <v>960</v>
      </c>
      <c r="C34" s="44" t="s">
        <v>961</v>
      </c>
      <c r="D34" s="114" t="s">
        <v>110</v>
      </c>
      <c r="E34" s="44">
        <v>0</v>
      </c>
      <c r="F34" s="44">
        <v>0</v>
      </c>
      <c r="G34" s="44">
        <v>0.05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101" t="s">
        <v>110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29">
        <f t="shared" si="8"/>
        <v>0</v>
      </c>
      <c r="W34" s="29">
        <f t="shared" si="9"/>
        <v>0</v>
      </c>
      <c r="X34" s="29">
        <f t="shared" si="10"/>
        <v>-0.05</v>
      </c>
      <c r="Y34" s="29">
        <f t="shared" si="11"/>
        <v>0</v>
      </c>
      <c r="Z34" s="29">
        <f t="shared" si="12"/>
        <v>0</v>
      </c>
      <c r="AA34" s="29">
        <f t="shared" si="13"/>
        <v>0</v>
      </c>
      <c r="AB34" s="29">
        <f t="shared" si="13"/>
        <v>0</v>
      </c>
      <c r="AC34" s="30">
        <f t="shared" si="14"/>
        <v>0</v>
      </c>
      <c r="AD34" s="28" t="s">
        <v>1278</v>
      </c>
    </row>
    <row r="35" spans="1:30" ht="110.25">
      <c r="A35" s="28" t="s">
        <v>843</v>
      </c>
      <c r="B35" s="114" t="s">
        <v>962</v>
      </c>
      <c r="C35" s="44" t="s">
        <v>963</v>
      </c>
      <c r="D35" s="114" t="s">
        <v>110</v>
      </c>
      <c r="E35" s="44">
        <v>0</v>
      </c>
      <c r="F35" s="44">
        <v>0</v>
      </c>
      <c r="G35" s="44">
        <v>1.1000000000000001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101">
        <v>43829</v>
      </c>
      <c r="N35" s="44">
        <v>0</v>
      </c>
      <c r="O35" s="44">
        <v>0</v>
      </c>
      <c r="P35" s="44">
        <v>0</v>
      </c>
      <c r="Q35" s="44">
        <v>0</v>
      </c>
      <c r="R35" s="44">
        <v>0.65820000000000001</v>
      </c>
      <c r="S35" s="44">
        <v>0</v>
      </c>
      <c r="T35" s="44">
        <v>0</v>
      </c>
      <c r="U35" s="44">
        <v>0</v>
      </c>
      <c r="V35" s="29">
        <f t="shared" si="8"/>
        <v>0</v>
      </c>
      <c r="W35" s="29">
        <f t="shared" si="9"/>
        <v>0</v>
      </c>
      <c r="X35" s="29">
        <f t="shared" si="10"/>
        <v>-1.1000000000000001</v>
      </c>
      <c r="Y35" s="29">
        <f t="shared" si="11"/>
        <v>0</v>
      </c>
      <c r="Z35" s="29">
        <f t="shared" si="12"/>
        <v>0.65820000000000001</v>
      </c>
      <c r="AA35" s="29">
        <f t="shared" si="13"/>
        <v>0</v>
      </c>
      <c r="AB35" s="29">
        <f t="shared" si="13"/>
        <v>0</v>
      </c>
      <c r="AC35" s="30">
        <f t="shared" si="14"/>
        <v>0</v>
      </c>
      <c r="AD35" s="28" t="s">
        <v>1268</v>
      </c>
    </row>
    <row r="36" spans="1:30" ht="94.5">
      <c r="A36" s="28" t="s">
        <v>843</v>
      </c>
      <c r="B36" s="114" t="s">
        <v>964</v>
      </c>
      <c r="C36" s="44" t="s">
        <v>965</v>
      </c>
      <c r="D36" s="114" t="s">
        <v>110</v>
      </c>
      <c r="E36" s="44">
        <v>0</v>
      </c>
      <c r="F36" s="44">
        <v>0</v>
      </c>
      <c r="G36" s="44">
        <v>0.48499999999999999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101">
        <v>43829</v>
      </c>
      <c r="N36" s="44">
        <v>0</v>
      </c>
      <c r="O36" s="44">
        <v>0</v>
      </c>
      <c r="P36" s="44">
        <v>0</v>
      </c>
      <c r="Q36" s="44">
        <v>0</v>
      </c>
      <c r="R36" s="44">
        <v>0.60809999999999997</v>
      </c>
      <c r="S36" s="44">
        <v>0</v>
      </c>
      <c r="T36" s="44">
        <v>0</v>
      </c>
      <c r="U36" s="44">
        <v>0</v>
      </c>
      <c r="V36" s="29">
        <f t="shared" si="8"/>
        <v>0</v>
      </c>
      <c r="W36" s="29">
        <f t="shared" si="9"/>
        <v>0</v>
      </c>
      <c r="X36" s="29">
        <f t="shared" si="10"/>
        <v>-0.48499999999999999</v>
      </c>
      <c r="Y36" s="29">
        <f t="shared" si="11"/>
        <v>0</v>
      </c>
      <c r="Z36" s="29">
        <f t="shared" si="12"/>
        <v>0.60809999999999997</v>
      </c>
      <c r="AA36" s="29">
        <f t="shared" si="13"/>
        <v>0</v>
      </c>
      <c r="AB36" s="29">
        <f t="shared" si="13"/>
        <v>0</v>
      </c>
      <c r="AC36" s="30">
        <f t="shared" si="14"/>
        <v>0</v>
      </c>
      <c r="AD36" s="28" t="s">
        <v>1268</v>
      </c>
    </row>
    <row r="37" spans="1:30" ht="78.75">
      <c r="A37" s="28" t="s">
        <v>843</v>
      </c>
      <c r="B37" s="114" t="s">
        <v>966</v>
      </c>
      <c r="C37" s="44" t="s">
        <v>967</v>
      </c>
      <c r="D37" s="114" t="s">
        <v>110</v>
      </c>
      <c r="E37" s="44">
        <v>0</v>
      </c>
      <c r="F37" s="44">
        <v>0</v>
      </c>
      <c r="G37" s="44">
        <v>4.4999999999999998E-2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101" t="s">
        <v>110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29">
        <f t="shared" si="8"/>
        <v>0</v>
      </c>
      <c r="W37" s="29">
        <f t="shared" si="9"/>
        <v>0</v>
      </c>
      <c r="X37" s="29">
        <f t="shared" si="10"/>
        <v>-4.4999999999999998E-2</v>
      </c>
      <c r="Y37" s="29">
        <f t="shared" si="11"/>
        <v>0</v>
      </c>
      <c r="Z37" s="29">
        <f t="shared" si="12"/>
        <v>0</v>
      </c>
      <c r="AA37" s="29">
        <f t="shared" si="13"/>
        <v>0</v>
      </c>
      <c r="AB37" s="29">
        <f t="shared" si="13"/>
        <v>0</v>
      </c>
      <c r="AC37" s="30">
        <f t="shared" si="14"/>
        <v>0</v>
      </c>
      <c r="AD37" s="28" t="s">
        <v>1278</v>
      </c>
    </row>
    <row r="38" spans="1:30" ht="63">
      <c r="A38" s="28" t="s">
        <v>843</v>
      </c>
      <c r="B38" s="114" t="s">
        <v>968</v>
      </c>
      <c r="C38" s="44" t="s">
        <v>969</v>
      </c>
      <c r="D38" s="114" t="s">
        <v>110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101" t="s">
        <v>110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29">
        <f t="shared" si="8"/>
        <v>0</v>
      </c>
      <c r="W38" s="29">
        <f t="shared" si="9"/>
        <v>0</v>
      </c>
      <c r="X38" s="29">
        <f t="shared" si="10"/>
        <v>0</v>
      </c>
      <c r="Y38" s="29">
        <f t="shared" si="11"/>
        <v>0</v>
      </c>
      <c r="Z38" s="29">
        <f t="shared" si="12"/>
        <v>0</v>
      </c>
      <c r="AA38" s="29">
        <f t="shared" si="13"/>
        <v>0</v>
      </c>
      <c r="AB38" s="29">
        <f t="shared" si="13"/>
        <v>0</v>
      </c>
      <c r="AC38" s="30">
        <f t="shared" si="14"/>
        <v>0</v>
      </c>
      <c r="AD38" s="28" t="s">
        <v>110</v>
      </c>
    </row>
    <row r="39" spans="1:30" ht="63">
      <c r="A39" s="28" t="s">
        <v>843</v>
      </c>
      <c r="B39" s="49" t="s">
        <v>970</v>
      </c>
      <c r="C39" s="44" t="s">
        <v>971</v>
      </c>
      <c r="D39" s="114" t="s">
        <v>110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101" t="s">
        <v>110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29">
        <f t="shared" si="8"/>
        <v>0</v>
      </c>
      <c r="W39" s="29">
        <f t="shared" si="9"/>
        <v>0</v>
      </c>
      <c r="X39" s="29">
        <f t="shared" si="10"/>
        <v>0</v>
      </c>
      <c r="Y39" s="29">
        <f t="shared" si="11"/>
        <v>0</v>
      </c>
      <c r="Z39" s="29">
        <f t="shared" si="12"/>
        <v>0</v>
      </c>
      <c r="AA39" s="29">
        <f t="shared" si="13"/>
        <v>0</v>
      </c>
      <c r="AB39" s="29">
        <f t="shared" si="13"/>
        <v>0</v>
      </c>
      <c r="AC39" s="30">
        <f t="shared" si="14"/>
        <v>0</v>
      </c>
      <c r="AD39" s="28" t="s">
        <v>110</v>
      </c>
    </row>
    <row r="40" spans="1:30" ht="63">
      <c r="A40" s="28" t="s">
        <v>843</v>
      </c>
      <c r="B40" s="49" t="s">
        <v>972</v>
      </c>
      <c r="C40" s="44" t="s">
        <v>973</v>
      </c>
      <c r="D40" s="114" t="s">
        <v>110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101" t="s">
        <v>110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29">
        <f t="shared" si="8"/>
        <v>0</v>
      </c>
      <c r="W40" s="29">
        <f t="shared" si="9"/>
        <v>0</v>
      </c>
      <c r="X40" s="29">
        <f t="shared" si="10"/>
        <v>0</v>
      </c>
      <c r="Y40" s="29">
        <f t="shared" si="11"/>
        <v>0</v>
      </c>
      <c r="Z40" s="29">
        <f t="shared" si="12"/>
        <v>0</v>
      </c>
      <c r="AA40" s="29">
        <f t="shared" si="13"/>
        <v>0</v>
      </c>
      <c r="AB40" s="29">
        <f t="shared" si="13"/>
        <v>0</v>
      </c>
      <c r="AC40" s="30">
        <f t="shared" si="14"/>
        <v>0</v>
      </c>
      <c r="AD40" s="28" t="s">
        <v>110</v>
      </c>
    </row>
    <row r="41" spans="1:30" ht="63">
      <c r="A41" s="28" t="s">
        <v>843</v>
      </c>
      <c r="B41" s="49" t="s">
        <v>974</v>
      </c>
      <c r="C41" s="44" t="s">
        <v>975</v>
      </c>
      <c r="D41" s="114" t="s">
        <v>110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101" t="s">
        <v>110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29">
        <f t="shared" si="8"/>
        <v>0</v>
      </c>
      <c r="W41" s="29">
        <f t="shared" si="9"/>
        <v>0</v>
      </c>
      <c r="X41" s="29">
        <f t="shared" si="10"/>
        <v>0</v>
      </c>
      <c r="Y41" s="29">
        <f t="shared" si="11"/>
        <v>0</v>
      </c>
      <c r="Z41" s="29">
        <f t="shared" si="12"/>
        <v>0</v>
      </c>
      <c r="AA41" s="29">
        <f t="shared" si="13"/>
        <v>0</v>
      </c>
      <c r="AB41" s="29">
        <f t="shared" si="13"/>
        <v>0</v>
      </c>
      <c r="AC41" s="30">
        <f t="shared" si="14"/>
        <v>0</v>
      </c>
      <c r="AD41" s="28" t="s">
        <v>110</v>
      </c>
    </row>
    <row r="42" spans="1:30" ht="63">
      <c r="A42" s="28" t="s">
        <v>843</v>
      </c>
      <c r="B42" s="49" t="s">
        <v>976</v>
      </c>
      <c r="C42" s="44" t="s">
        <v>977</v>
      </c>
      <c r="D42" s="114" t="s">
        <v>110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101" t="s">
        <v>110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29">
        <f t="shared" si="8"/>
        <v>0</v>
      </c>
      <c r="W42" s="29">
        <f t="shared" si="9"/>
        <v>0</v>
      </c>
      <c r="X42" s="29">
        <f t="shared" si="10"/>
        <v>0</v>
      </c>
      <c r="Y42" s="29">
        <f t="shared" si="11"/>
        <v>0</v>
      </c>
      <c r="Z42" s="29">
        <f t="shared" si="12"/>
        <v>0</v>
      </c>
      <c r="AA42" s="29">
        <f t="shared" si="13"/>
        <v>0</v>
      </c>
      <c r="AB42" s="29">
        <f t="shared" si="13"/>
        <v>0</v>
      </c>
      <c r="AC42" s="30">
        <f t="shared" si="14"/>
        <v>0</v>
      </c>
      <c r="AD42" s="28" t="s">
        <v>110</v>
      </c>
    </row>
    <row r="43" spans="1:30" ht="47.25">
      <c r="A43" s="28" t="s">
        <v>843</v>
      </c>
      <c r="B43" s="49" t="s">
        <v>978</v>
      </c>
      <c r="C43" s="44" t="s">
        <v>979</v>
      </c>
      <c r="D43" s="114" t="s">
        <v>110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101" t="s">
        <v>110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29">
        <f t="shared" si="8"/>
        <v>0</v>
      </c>
      <c r="W43" s="29">
        <f t="shared" si="9"/>
        <v>0</v>
      </c>
      <c r="X43" s="29">
        <f t="shared" si="10"/>
        <v>0</v>
      </c>
      <c r="Y43" s="29">
        <f t="shared" si="11"/>
        <v>0</v>
      </c>
      <c r="Z43" s="29">
        <f t="shared" si="12"/>
        <v>0</v>
      </c>
      <c r="AA43" s="29">
        <f t="shared" si="13"/>
        <v>0</v>
      </c>
      <c r="AB43" s="29">
        <f t="shared" si="13"/>
        <v>0</v>
      </c>
      <c r="AC43" s="30">
        <f t="shared" si="14"/>
        <v>0</v>
      </c>
      <c r="AD43" s="28" t="s">
        <v>110</v>
      </c>
    </row>
    <row r="44" spans="1:30" ht="63">
      <c r="A44" s="28" t="s">
        <v>843</v>
      </c>
      <c r="B44" s="49" t="s">
        <v>980</v>
      </c>
      <c r="C44" s="44" t="s">
        <v>981</v>
      </c>
      <c r="D44" s="114" t="s">
        <v>110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101" t="s">
        <v>110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29">
        <f t="shared" si="8"/>
        <v>0</v>
      </c>
      <c r="W44" s="29">
        <f t="shared" si="9"/>
        <v>0</v>
      </c>
      <c r="X44" s="29">
        <f t="shared" si="10"/>
        <v>0</v>
      </c>
      <c r="Y44" s="29">
        <f t="shared" si="11"/>
        <v>0</v>
      </c>
      <c r="Z44" s="29">
        <f t="shared" si="12"/>
        <v>0</v>
      </c>
      <c r="AA44" s="29">
        <f t="shared" si="13"/>
        <v>0</v>
      </c>
      <c r="AB44" s="29">
        <f t="shared" si="13"/>
        <v>0</v>
      </c>
      <c r="AC44" s="30">
        <f t="shared" si="14"/>
        <v>0</v>
      </c>
      <c r="AD44" s="28" t="s">
        <v>110</v>
      </c>
    </row>
    <row r="45" spans="1:30" ht="63">
      <c r="A45" s="28" t="s">
        <v>843</v>
      </c>
      <c r="B45" s="49" t="s">
        <v>982</v>
      </c>
      <c r="C45" s="44" t="s">
        <v>983</v>
      </c>
      <c r="D45" s="114" t="s">
        <v>110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101" t="s">
        <v>110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29">
        <f t="shared" si="8"/>
        <v>0</v>
      </c>
      <c r="W45" s="29">
        <f t="shared" si="9"/>
        <v>0</v>
      </c>
      <c r="X45" s="29">
        <f t="shared" si="10"/>
        <v>0</v>
      </c>
      <c r="Y45" s="29">
        <f t="shared" si="11"/>
        <v>0</v>
      </c>
      <c r="Z45" s="29">
        <f t="shared" si="12"/>
        <v>0</v>
      </c>
      <c r="AA45" s="29">
        <f t="shared" si="13"/>
        <v>0</v>
      </c>
      <c r="AB45" s="29">
        <f t="shared" si="13"/>
        <v>0</v>
      </c>
      <c r="AC45" s="30">
        <f t="shared" si="14"/>
        <v>0</v>
      </c>
      <c r="AD45" s="28" t="s">
        <v>110</v>
      </c>
    </row>
    <row r="46" spans="1:30" ht="63">
      <c r="A46" s="28" t="s">
        <v>843</v>
      </c>
      <c r="B46" s="114" t="s">
        <v>984</v>
      </c>
      <c r="C46" s="44" t="s">
        <v>985</v>
      </c>
      <c r="D46" s="114" t="s">
        <v>110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101" t="s">
        <v>110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29">
        <f t="shared" si="8"/>
        <v>0</v>
      </c>
      <c r="W46" s="29">
        <f t="shared" si="9"/>
        <v>0</v>
      </c>
      <c r="X46" s="29">
        <f t="shared" si="10"/>
        <v>0</v>
      </c>
      <c r="Y46" s="29">
        <f t="shared" si="11"/>
        <v>0</v>
      </c>
      <c r="Z46" s="29">
        <f t="shared" si="12"/>
        <v>0</v>
      </c>
      <c r="AA46" s="29">
        <f t="shared" si="13"/>
        <v>0</v>
      </c>
      <c r="AB46" s="29">
        <f t="shared" si="13"/>
        <v>0</v>
      </c>
      <c r="AC46" s="30">
        <f t="shared" si="14"/>
        <v>0</v>
      </c>
      <c r="AD46" s="28" t="s">
        <v>110</v>
      </c>
    </row>
    <row r="47" spans="1:30" ht="63">
      <c r="A47" s="28" t="s">
        <v>843</v>
      </c>
      <c r="B47" s="114" t="s">
        <v>986</v>
      </c>
      <c r="C47" s="44" t="s">
        <v>987</v>
      </c>
      <c r="D47" s="114" t="s">
        <v>110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101" t="s">
        <v>110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29">
        <f t="shared" si="8"/>
        <v>0</v>
      </c>
      <c r="W47" s="29">
        <f t="shared" si="9"/>
        <v>0</v>
      </c>
      <c r="X47" s="29">
        <f t="shared" si="10"/>
        <v>0</v>
      </c>
      <c r="Y47" s="29">
        <f t="shared" si="11"/>
        <v>0</v>
      </c>
      <c r="Z47" s="29">
        <f t="shared" si="12"/>
        <v>0</v>
      </c>
      <c r="AA47" s="29">
        <f t="shared" si="13"/>
        <v>0</v>
      </c>
      <c r="AB47" s="29">
        <f t="shared" si="13"/>
        <v>0</v>
      </c>
      <c r="AC47" s="30">
        <f t="shared" si="14"/>
        <v>0</v>
      </c>
      <c r="AD47" s="28" t="s">
        <v>110</v>
      </c>
    </row>
    <row r="48" spans="1:30" ht="63">
      <c r="A48" s="28" t="s">
        <v>843</v>
      </c>
      <c r="B48" s="49" t="s">
        <v>988</v>
      </c>
      <c r="C48" s="44" t="s">
        <v>989</v>
      </c>
      <c r="D48" s="114" t="s">
        <v>110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101" t="s">
        <v>110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29">
        <f t="shared" si="8"/>
        <v>0</v>
      </c>
      <c r="W48" s="29">
        <f t="shared" si="9"/>
        <v>0</v>
      </c>
      <c r="X48" s="29">
        <f t="shared" si="10"/>
        <v>0</v>
      </c>
      <c r="Y48" s="29">
        <f t="shared" si="11"/>
        <v>0</v>
      </c>
      <c r="Z48" s="29">
        <f t="shared" si="12"/>
        <v>0</v>
      </c>
      <c r="AA48" s="29">
        <f t="shared" si="13"/>
        <v>0</v>
      </c>
      <c r="AB48" s="29">
        <f t="shared" si="13"/>
        <v>0</v>
      </c>
      <c r="AC48" s="30">
        <f t="shared" si="14"/>
        <v>0</v>
      </c>
      <c r="AD48" s="28" t="s">
        <v>110</v>
      </c>
    </row>
    <row r="49" spans="1:30" ht="63">
      <c r="A49" s="28" t="s">
        <v>843</v>
      </c>
      <c r="B49" s="49" t="s">
        <v>990</v>
      </c>
      <c r="C49" s="44" t="s">
        <v>991</v>
      </c>
      <c r="D49" s="114" t="s">
        <v>110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101" t="s">
        <v>110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29">
        <f t="shared" si="8"/>
        <v>0</v>
      </c>
      <c r="W49" s="29">
        <f t="shared" si="9"/>
        <v>0</v>
      </c>
      <c r="X49" s="29">
        <f t="shared" si="10"/>
        <v>0</v>
      </c>
      <c r="Y49" s="29">
        <f t="shared" si="11"/>
        <v>0</v>
      </c>
      <c r="Z49" s="29">
        <f t="shared" si="12"/>
        <v>0</v>
      </c>
      <c r="AA49" s="29">
        <f t="shared" si="13"/>
        <v>0</v>
      </c>
      <c r="AB49" s="29">
        <f t="shared" si="13"/>
        <v>0</v>
      </c>
      <c r="AC49" s="30">
        <f t="shared" si="14"/>
        <v>0</v>
      </c>
      <c r="AD49" s="28" t="s">
        <v>110</v>
      </c>
    </row>
    <row r="50" spans="1:30" ht="63">
      <c r="A50" s="28" t="s">
        <v>843</v>
      </c>
      <c r="B50" s="49" t="s">
        <v>992</v>
      </c>
      <c r="C50" s="44" t="s">
        <v>993</v>
      </c>
      <c r="D50" s="114" t="s">
        <v>110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101" t="s">
        <v>110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29">
        <f t="shared" si="8"/>
        <v>0</v>
      </c>
      <c r="W50" s="29">
        <f t="shared" si="9"/>
        <v>0</v>
      </c>
      <c r="X50" s="29">
        <f t="shared" si="10"/>
        <v>0</v>
      </c>
      <c r="Y50" s="29">
        <f t="shared" si="11"/>
        <v>0</v>
      </c>
      <c r="Z50" s="29">
        <f t="shared" si="12"/>
        <v>0</v>
      </c>
      <c r="AA50" s="29">
        <f t="shared" si="13"/>
        <v>0</v>
      </c>
      <c r="AB50" s="29">
        <f t="shared" si="13"/>
        <v>0</v>
      </c>
      <c r="AC50" s="30">
        <f t="shared" si="14"/>
        <v>0</v>
      </c>
      <c r="AD50" s="28" t="s">
        <v>110</v>
      </c>
    </row>
    <row r="51" spans="1:30" ht="47.25">
      <c r="A51" s="28" t="s">
        <v>843</v>
      </c>
      <c r="B51" s="49" t="s">
        <v>994</v>
      </c>
      <c r="C51" s="44" t="s">
        <v>995</v>
      </c>
      <c r="D51" s="114" t="s">
        <v>110</v>
      </c>
      <c r="E51" s="44" t="s">
        <v>110</v>
      </c>
      <c r="F51" s="44" t="s">
        <v>110</v>
      </c>
      <c r="G51" s="44" t="s">
        <v>110</v>
      </c>
      <c r="H51" s="44" t="s">
        <v>110</v>
      </c>
      <c r="I51" s="44" t="s">
        <v>110</v>
      </c>
      <c r="J51" s="44" t="s">
        <v>110</v>
      </c>
      <c r="K51" s="44" t="s">
        <v>110</v>
      </c>
      <c r="L51" s="44" t="s">
        <v>110</v>
      </c>
      <c r="M51" s="101">
        <v>43554</v>
      </c>
      <c r="N51" s="44">
        <v>0</v>
      </c>
      <c r="O51" s="44">
        <v>0</v>
      </c>
      <c r="P51" s="44">
        <v>0.73250000000000004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29" t="str">
        <f t="shared" si="8"/>
        <v>нд</v>
      </c>
      <c r="W51" s="29" t="str">
        <f t="shared" si="9"/>
        <v>нд</v>
      </c>
      <c r="X51" s="29" t="str">
        <f t="shared" si="10"/>
        <v>нд</v>
      </c>
      <c r="Y51" s="29" t="str">
        <f t="shared" si="11"/>
        <v>нд</v>
      </c>
      <c r="Z51" s="29" t="str">
        <f t="shared" si="12"/>
        <v>нд</v>
      </c>
      <c r="AA51" s="29" t="str">
        <f t="shared" si="13"/>
        <v>нд</v>
      </c>
      <c r="AB51" s="29" t="str">
        <f t="shared" si="13"/>
        <v>нд</v>
      </c>
      <c r="AC51" s="30" t="str">
        <f t="shared" si="14"/>
        <v>нд</v>
      </c>
      <c r="AD51" s="28" t="s">
        <v>1273</v>
      </c>
    </row>
    <row r="52" spans="1:30" s="18" customFormat="1" ht="31.5">
      <c r="A52" s="48" t="s">
        <v>283</v>
      </c>
      <c r="B52" s="354" t="s">
        <v>996</v>
      </c>
      <c r="C52" s="50" t="s">
        <v>234</v>
      </c>
      <c r="D52" s="346" t="s">
        <v>110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353" t="s">
        <v>110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15">
        <f t="shared" si="8"/>
        <v>0</v>
      </c>
      <c r="W52" s="15">
        <f t="shared" si="9"/>
        <v>0</v>
      </c>
      <c r="X52" s="15">
        <f t="shared" si="10"/>
        <v>0</v>
      </c>
      <c r="Y52" s="15">
        <f t="shared" si="11"/>
        <v>0</v>
      </c>
      <c r="Z52" s="15">
        <f t="shared" si="12"/>
        <v>0</v>
      </c>
      <c r="AA52" s="15">
        <f t="shared" si="13"/>
        <v>0</v>
      </c>
      <c r="AB52" s="15">
        <f t="shared" si="13"/>
        <v>0</v>
      </c>
      <c r="AC52" s="25">
        <f t="shared" si="14"/>
        <v>0</v>
      </c>
      <c r="AD52" s="48" t="s">
        <v>110</v>
      </c>
    </row>
    <row r="53" spans="1:30" s="18" customFormat="1" ht="47.25">
      <c r="A53" s="48" t="s">
        <v>864</v>
      </c>
      <c r="B53" s="354" t="s">
        <v>997</v>
      </c>
      <c r="C53" s="50" t="s">
        <v>234</v>
      </c>
      <c r="D53" s="346" t="s">
        <v>110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353" t="s">
        <v>110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15">
        <f t="shared" si="8"/>
        <v>0</v>
      </c>
      <c r="W53" s="15">
        <f t="shared" si="9"/>
        <v>0</v>
      </c>
      <c r="X53" s="15">
        <f t="shared" si="10"/>
        <v>0</v>
      </c>
      <c r="Y53" s="15">
        <f t="shared" si="11"/>
        <v>0</v>
      </c>
      <c r="Z53" s="15">
        <f t="shared" si="12"/>
        <v>0</v>
      </c>
      <c r="AA53" s="15">
        <f t="shared" si="13"/>
        <v>0</v>
      </c>
      <c r="AB53" s="15">
        <f t="shared" si="13"/>
        <v>0</v>
      </c>
      <c r="AC53" s="25">
        <f t="shared" si="14"/>
        <v>0</v>
      </c>
      <c r="AD53" s="48" t="s">
        <v>110</v>
      </c>
    </row>
    <row r="54" spans="1:30" s="18" customFormat="1" ht="31.5">
      <c r="A54" s="48" t="s">
        <v>865</v>
      </c>
      <c r="B54" s="354" t="s">
        <v>998</v>
      </c>
      <c r="C54" s="50" t="s">
        <v>234</v>
      </c>
      <c r="D54" s="346" t="s">
        <v>110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353" t="s">
        <v>110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15">
        <f t="shared" si="8"/>
        <v>0</v>
      </c>
      <c r="W54" s="15">
        <f t="shared" si="9"/>
        <v>0</v>
      </c>
      <c r="X54" s="15">
        <f t="shared" si="10"/>
        <v>0</v>
      </c>
      <c r="Y54" s="15">
        <f t="shared" si="11"/>
        <v>0</v>
      </c>
      <c r="Z54" s="15">
        <f t="shared" si="12"/>
        <v>0</v>
      </c>
      <c r="AA54" s="15">
        <f t="shared" si="13"/>
        <v>0</v>
      </c>
      <c r="AB54" s="15">
        <f t="shared" si="13"/>
        <v>0</v>
      </c>
      <c r="AC54" s="25">
        <f t="shared" si="14"/>
        <v>0</v>
      </c>
      <c r="AD54" s="48" t="s">
        <v>110</v>
      </c>
    </row>
    <row r="55" spans="1:30" s="18" customFormat="1" ht="31.5">
      <c r="A55" s="48" t="s">
        <v>285</v>
      </c>
      <c r="B55" s="354" t="s">
        <v>999</v>
      </c>
      <c r="C55" s="50" t="s">
        <v>234</v>
      </c>
      <c r="D55" s="346" t="s">
        <v>110</v>
      </c>
      <c r="E55" s="50">
        <v>0</v>
      </c>
      <c r="F55" s="50">
        <v>0</v>
      </c>
      <c r="G55" s="50">
        <v>69.754000000000005</v>
      </c>
      <c r="H55" s="50">
        <v>0</v>
      </c>
      <c r="I55" s="50">
        <v>0</v>
      </c>
      <c r="J55" s="50">
        <v>0</v>
      </c>
      <c r="K55" s="50">
        <v>6</v>
      </c>
      <c r="L55" s="50">
        <v>0</v>
      </c>
      <c r="M55" s="353" t="s">
        <v>110</v>
      </c>
      <c r="N55" s="50">
        <v>0</v>
      </c>
      <c r="O55" s="50">
        <v>0</v>
      </c>
      <c r="P55" s="50">
        <v>49.726000000000006</v>
      </c>
      <c r="Q55" s="50">
        <v>0</v>
      </c>
      <c r="R55" s="50">
        <v>0</v>
      </c>
      <c r="S55" s="50">
        <v>0</v>
      </c>
      <c r="T55" s="50">
        <v>7</v>
      </c>
      <c r="U55" s="50">
        <v>0</v>
      </c>
      <c r="V55" s="15">
        <f t="shared" si="8"/>
        <v>0</v>
      </c>
      <c r="W55" s="15">
        <f t="shared" si="9"/>
        <v>0</v>
      </c>
      <c r="X55" s="15">
        <f t="shared" si="10"/>
        <v>-20.027999999999999</v>
      </c>
      <c r="Y55" s="15">
        <f t="shared" si="11"/>
        <v>0</v>
      </c>
      <c r="Z55" s="15">
        <f t="shared" si="12"/>
        <v>0</v>
      </c>
      <c r="AA55" s="15">
        <f t="shared" si="13"/>
        <v>0</v>
      </c>
      <c r="AB55" s="15">
        <f t="shared" si="13"/>
        <v>1</v>
      </c>
      <c r="AC55" s="25">
        <f t="shared" si="14"/>
        <v>0</v>
      </c>
      <c r="AD55" s="48" t="s">
        <v>110</v>
      </c>
    </row>
    <row r="56" spans="1:30" s="18" customFormat="1">
      <c r="A56" s="48" t="s">
        <v>1000</v>
      </c>
      <c r="B56" s="354" t="s">
        <v>1001</v>
      </c>
      <c r="C56" s="50" t="s">
        <v>234</v>
      </c>
      <c r="D56" s="346" t="s">
        <v>110</v>
      </c>
      <c r="E56" s="50">
        <v>0</v>
      </c>
      <c r="F56" s="50">
        <v>0</v>
      </c>
      <c r="G56" s="50">
        <v>69.754000000000005</v>
      </c>
      <c r="H56" s="50">
        <v>0</v>
      </c>
      <c r="I56" s="50">
        <v>0</v>
      </c>
      <c r="J56" s="50">
        <v>0</v>
      </c>
      <c r="K56" s="50">
        <v>6</v>
      </c>
      <c r="L56" s="50">
        <v>0</v>
      </c>
      <c r="M56" s="353" t="s">
        <v>110</v>
      </c>
      <c r="N56" s="50">
        <v>0</v>
      </c>
      <c r="O56" s="50">
        <v>0</v>
      </c>
      <c r="P56" s="50">
        <v>49.726000000000006</v>
      </c>
      <c r="Q56" s="50">
        <v>0</v>
      </c>
      <c r="R56" s="50">
        <v>0</v>
      </c>
      <c r="S56" s="50">
        <v>0</v>
      </c>
      <c r="T56" s="50">
        <v>7</v>
      </c>
      <c r="U56" s="50">
        <v>0</v>
      </c>
      <c r="V56" s="15">
        <f t="shared" si="8"/>
        <v>0</v>
      </c>
      <c r="W56" s="15">
        <f t="shared" si="9"/>
        <v>0</v>
      </c>
      <c r="X56" s="15">
        <f t="shared" si="10"/>
        <v>-20.027999999999999</v>
      </c>
      <c r="Y56" s="15">
        <f t="shared" si="11"/>
        <v>0</v>
      </c>
      <c r="Z56" s="15">
        <f t="shared" si="12"/>
        <v>0</v>
      </c>
      <c r="AA56" s="15">
        <f t="shared" si="13"/>
        <v>0</v>
      </c>
      <c r="AB56" s="15">
        <f t="shared" si="13"/>
        <v>1</v>
      </c>
      <c r="AC56" s="25">
        <f t="shared" si="14"/>
        <v>0</v>
      </c>
      <c r="AD56" s="48" t="s">
        <v>110</v>
      </c>
    </row>
    <row r="57" spans="1:30" s="18" customFormat="1" ht="63">
      <c r="A57" s="48" t="s">
        <v>1000</v>
      </c>
      <c r="B57" s="354" t="s">
        <v>1002</v>
      </c>
      <c r="C57" s="50" t="s">
        <v>234</v>
      </c>
      <c r="D57" s="346" t="s">
        <v>110</v>
      </c>
      <c r="E57" s="50">
        <v>0</v>
      </c>
      <c r="F57" s="50">
        <v>0</v>
      </c>
      <c r="G57" s="50">
        <v>49.398000000000003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353" t="s">
        <v>110</v>
      </c>
      <c r="N57" s="50">
        <v>0</v>
      </c>
      <c r="O57" s="50">
        <v>0</v>
      </c>
      <c r="P57" s="50">
        <v>49.726000000000006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15">
        <f t="shared" si="8"/>
        <v>0</v>
      </c>
      <c r="W57" s="15">
        <f t="shared" si="9"/>
        <v>0</v>
      </c>
      <c r="X57" s="15">
        <f t="shared" si="10"/>
        <v>0.32800000000000296</v>
      </c>
      <c r="Y57" s="15">
        <f t="shared" si="11"/>
        <v>0</v>
      </c>
      <c r="Z57" s="15">
        <f t="shared" si="12"/>
        <v>0</v>
      </c>
      <c r="AA57" s="15">
        <f t="shared" si="13"/>
        <v>0</v>
      </c>
      <c r="AB57" s="15">
        <f t="shared" si="13"/>
        <v>0</v>
      </c>
      <c r="AC57" s="25">
        <f t="shared" si="14"/>
        <v>0</v>
      </c>
      <c r="AD57" s="48" t="s">
        <v>110</v>
      </c>
    </row>
    <row r="58" spans="1:30" ht="78.75">
      <c r="A58" s="28" t="s">
        <v>1000</v>
      </c>
      <c r="B58" s="114" t="s">
        <v>1003</v>
      </c>
      <c r="C58" s="44" t="s">
        <v>1004</v>
      </c>
      <c r="D58" s="44" t="s">
        <v>1283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101" t="s">
        <v>110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29">
        <f t="shared" si="8"/>
        <v>0</v>
      </c>
      <c r="W58" s="29">
        <f t="shared" si="9"/>
        <v>0</v>
      </c>
      <c r="X58" s="29">
        <f t="shared" si="10"/>
        <v>0</v>
      </c>
      <c r="Y58" s="29">
        <f t="shared" si="11"/>
        <v>0</v>
      </c>
      <c r="Z58" s="29">
        <f t="shared" si="12"/>
        <v>0</v>
      </c>
      <c r="AA58" s="29">
        <f t="shared" si="13"/>
        <v>0</v>
      </c>
      <c r="AB58" s="29">
        <f t="shared" si="13"/>
        <v>0</v>
      </c>
      <c r="AC58" s="30">
        <f t="shared" si="14"/>
        <v>0</v>
      </c>
      <c r="AD58" s="28" t="s">
        <v>110</v>
      </c>
    </row>
    <row r="59" spans="1:30" ht="78.75">
      <c r="A59" s="28" t="s">
        <v>1000</v>
      </c>
      <c r="B59" s="114" t="s">
        <v>1005</v>
      </c>
      <c r="C59" s="44" t="s">
        <v>1006</v>
      </c>
      <c r="D59" s="44" t="s">
        <v>1283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101" t="s">
        <v>110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29">
        <f t="shared" si="8"/>
        <v>0</v>
      </c>
      <c r="W59" s="29">
        <f t="shared" si="9"/>
        <v>0</v>
      </c>
      <c r="X59" s="29">
        <f t="shared" si="10"/>
        <v>0</v>
      </c>
      <c r="Y59" s="29">
        <f t="shared" si="11"/>
        <v>0</v>
      </c>
      <c r="Z59" s="29">
        <f t="shared" si="12"/>
        <v>0</v>
      </c>
      <c r="AA59" s="29">
        <f t="shared" si="13"/>
        <v>0</v>
      </c>
      <c r="AB59" s="29">
        <f t="shared" si="13"/>
        <v>0</v>
      </c>
      <c r="AC59" s="30">
        <f t="shared" si="14"/>
        <v>0</v>
      </c>
      <c r="AD59" s="28" t="s">
        <v>110</v>
      </c>
    </row>
    <row r="60" spans="1:30" ht="78.75">
      <c r="A60" s="28" t="s">
        <v>1000</v>
      </c>
      <c r="B60" s="114" t="s">
        <v>1007</v>
      </c>
      <c r="C60" s="44" t="s">
        <v>1008</v>
      </c>
      <c r="D60" s="44" t="s">
        <v>1283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101" t="s">
        <v>110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29">
        <f t="shared" si="8"/>
        <v>0</v>
      </c>
      <c r="W60" s="29">
        <f t="shared" si="9"/>
        <v>0</v>
      </c>
      <c r="X60" s="29">
        <f t="shared" si="10"/>
        <v>0</v>
      </c>
      <c r="Y60" s="29">
        <f t="shared" si="11"/>
        <v>0</v>
      </c>
      <c r="Z60" s="29">
        <f t="shared" si="12"/>
        <v>0</v>
      </c>
      <c r="AA60" s="29">
        <f t="shared" si="13"/>
        <v>0</v>
      </c>
      <c r="AB60" s="29">
        <f t="shared" si="13"/>
        <v>0</v>
      </c>
      <c r="AC60" s="30">
        <f t="shared" si="14"/>
        <v>0</v>
      </c>
      <c r="AD60" s="28" t="s">
        <v>110</v>
      </c>
    </row>
    <row r="61" spans="1:30" ht="78.75">
      <c r="A61" s="28" t="s">
        <v>1000</v>
      </c>
      <c r="B61" s="114" t="s">
        <v>1009</v>
      </c>
      <c r="C61" s="44" t="s">
        <v>1010</v>
      </c>
      <c r="D61" s="44" t="s">
        <v>1283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101" t="s">
        <v>110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29">
        <f t="shared" si="8"/>
        <v>0</v>
      </c>
      <c r="W61" s="29">
        <f t="shared" si="9"/>
        <v>0</v>
      </c>
      <c r="X61" s="29">
        <f t="shared" si="10"/>
        <v>0</v>
      </c>
      <c r="Y61" s="29">
        <f t="shared" si="11"/>
        <v>0</v>
      </c>
      <c r="Z61" s="29">
        <f t="shared" si="12"/>
        <v>0</v>
      </c>
      <c r="AA61" s="29">
        <f t="shared" si="13"/>
        <v>0</v>
      </c>
      <c r="AB61" s="29">
        <f t="shared" si="13"/>
        <v>0</v>
      </c>
      <c r="AC61" s="30">
        <f t="shared" si="14"/>
        <v>0</v>
      </c>
      <c r="AD61" s="28" t="s">
        <v>110</v>
      </c>
    </row>
    <row r="62" spans="1:30" ht="63">
      <c r="A62" s="28" t="s">
        <v>1000</v>
      </c>
      <c r="B62" s="114" t="s">
        <v>1011</v>
      </c>
      <c r="C62" s="44" t="s">
        <v>1012</v>
      </c>
      <c r="D62" s="44" t="s">
        <v>1283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101" t="s">
        <v>110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29">
        <f t="shared" si="8"/>
        <v>0</v>
      </c>
      <c r="W62" s="29">
        <f t="shared" si="9"/>
        <v>0</v>
      </c>
      <c r="X62" s="29">
        <f t="shared" si="10"/>
        <v>0</v>
      </c>
      <c r="Y62" s="29">
        <f t="shared" si="11"/>
        <v>0</v>
      </c>
      <c r="Z62" s="29">
        <f t="shared" si="12"/>
        <v>0</v>
      </c>
      <c r="AA62" s="29">
        <f t="shared" si="13"/>
        <v>0</v>
      </c>
      <c r="AB62" s="29">
        <f t="shared" si="13"/>
        <v>0</v>
      </c>
      <c r="AC62" s="30">
        <f t="shared" si="14"/>
        <v>0</v>
      </c>
      <c r="AD62" s="28" t="s">
        <v>110</v>
      </c>
    </row>
    <row r="63" spans="1:30" ht="78.75">
      <c r="A63" s="28" t="s">
        <v>1000</v>
      </c>
      <c r="B63" s="114" t="s">
        <v>1013</v>
      </c>
      <c r="C63" s="44" t="s">
        <v>1014</v>
      </c>
      <c r="D63" s="44" t="s">
        <v>1283</v>
      </c>
      <c r="E63" s="44">
        <v>0</v>
      </c>
      <c r="F63" s="44">
        <v>0</v>
      </c>
      <c r="G63" s="44">
        <v>3.4590000000000001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101">
        <v>43646</v>
      </c>
      <c r="N63" s="44">
        <v>0</v>
      </c>
      <c r="O63" s="44">
        <v>0</v>
      </c>
      <c r="P63" s="44">
        <v>3.4590000000000001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29">
        <f t="shared" si="8"/>
        <v>0</v>
      </c>
      <c r="W63" s="29">
        <f t="shared" si="9"/>
        <v>0</v>
      </c>
      <c r="X63" s="29">
        <f t="shared" si="10"/>
        <v>0</v>
      </c>
      <c r="Y63" s="29">
        <f t="shared" si="11"/>
        <v>0</v>
      </c>
      <c r="Z63" s="29">
        <f t="shared" si="12"/>
        <v>0</v>
      </c>
      <c r="AA63" s="29">
        <f t="shared" si="13"/>
        <v>0</v>
      </c>
      <c r="AB63" s="29">
        <f t="shared" si="13"/>
        <v>0</v>
      </c>
      <c r="AC63" s="30">
        <f t="shared" si="14"/>
        <v>0</v>
      </c>
      <c r="AD63" s="28" t="s">
        <v>110</v>
      </c>
    </row>
    <row r="64" spans="1:30" ht="78.75">
      <c r="A64" s="28" t="s">
        <v>1000</v>
      </c>
      <c r="B64" s="114" t="s">
        <v>1015</v>
      </c>
      <c r="C64" s="44" t="s">
        <v>1016</v>
      </c>
      <c r="D64" s="44" t="s">
        <v>1283</v>
      </c>
      <c r="E64" s="44">
        <v>0</v>
      </c>
      <c r="F64" s="44">
        <v>0</v>
      </c>
      <c r="G64" s="44">
        <v>45.939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101">
        <v>43738</v>
      </c>
      <c r="N64" s="44">
        <v>0</v>
      </c>
      <c r="O64" s="44">
        <v>0</v>
      </c>
      <c r="P64" s="44">
        <v>46.267000000000003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29">
        <f t="shared" si="8"/>
        <v>0</v>
      </c>
      <c r="W64" s="29">
        <f t="shared" si="9"/>
        <v>0</v>
      </c>
      <c r="X64" s="29">
        <f t="shared" si="10"/>
        <v>0.32800000000000296</v>
      </c>
      <c r="Y64" s="29">
        <f t="shared" si="11"/>
        <v>0</v>
      </c>
      <c r="Z64" s="29">
        <f t="shared" si="12"/>
        <v>0</v>
      </c>
      <c r="AA64" s="29">
        <f t="shared" si="13"/>
        <v>0</v>
      </c>
      <c r="AB64" s="29">
        <f t="shared" si="13"/>
        <v>0</v>
      </c>
      <c r="AC64" s="30">
        <f t="shared" si="14"/>
        <v>0</v>
      </c>
      <c r="AD64" s="28" t="s">
        <v>1284</v>
      </c>
    </row>
    <row r="65" spans="1:30" s="360" customFormat="1" ht="63">
      <c r="A65" s="355" t="s">
        <v>1000</v>
      </c>
      <c r="B65" s="356" t="s">
        <v>1017</v>
      </c>
      <c r="C65" s="357" t="s">
        <v>234</v>
      </c>
      <c r="D65" s="358" t="s">
        <v>110</v>
      </c>
      <c r="E65" s="357">
        <v>0</v>
      </c>
      <c r="F65" s="357">
        <v>0</v>
      </c>
      <c r="G65" s="357">
        <v>0</v>
      </c>
      <c r="H65" s="357">
        <v>0</v>
      </c>
      <c r="I65" s="357">
        <v>0</v>
      </c>
      <c r="J65" s="357">
        <v>0</v>
      </c>
      <c r="K65" s="357">
        <v>0</v>
      </c>
      <c r="L65" s="357">
        <v>0</v>
      </c>
      <c r="M65" s="359" t="s">
        <v>110</v>
      </c>
      <c r="N65" s="357">
        <v>0</v>
      </c>
      <c r="O65" s="357">
        <v>0</v>
      </c>
      <c r="P65" s="357">
        <v>0</v>
      </c>
      <c r="Q65" s="357">
        <v>0</v>
      </c>
      <c r="R65" s="357">
        <v>0</v>
      </c>
      <c r="S65" s="357">
        <v>0</v>
      </c>
      <c r="T65" s="357">
        <v>0</v>
      </c>
      <c r="U65" s="357">
        <v>0</v>
      </c>
      <c r="V65" s="15">
        <f t="shared" si="8"/>
        <v>0</v>
      </c>
      <c r="W65" s="15">
        <f t="shared" si="9"/>
        <v>0</v>
      </c>
      <c r="X65" s="15">
        <f t="shared" si="10"/>
        <v>0</v>
      </c>
      <c r="Y65" s="15">
        <f t="shared" si="11"/>
        <v>0</v>
      </c>
      <c r="Z65" s="15">
        <f t="shared" si="12"/>
        <v>0</v>
      </c>
      <c r="AA65" s="15">
        <f t="shared" si="13"/>
        <v>0</v>
      </c>
      <c r="AB65" s="15">
        <f t="shared" si="13"/>
        <v>0</v>
      </c>
      <c r="AC65" s="25">
        <f t="shared" si="14"/>
        <v>0</v>
      </c>
      <c r="AD65" s="355" t="s">
        <v>110</v>
      </c>
    </row>
    <row r="66" spans="1:30" s="360" customFormat="1" ht="63">
      <c r="A66" s="355" t="s">
        <v>1000</v>
      </c>
      <c r="B66" s="356" t="s">
        <v>1018</v>
      </c>
      <c r="C66" s="357" t="s">
        <v>234</v>
      </c>
      <c r="D66" s="358" t="s">
        <v>110</v>
      </c>
      <c r="E66" s="357">
        <v>0</v>
      </c>
      <c r="F66" s="357">
        <v>0</v>
      </c>
      <c r="G66" s="357">
        <v>20.356000000000002</v>
      </c>
      <c r="H66" s="357">
        <v>0</v>
      </c>
      <c r="I66" s="357">
        <v>0</v>
      </c>
      <c r="J66" s="357">
        <v>0</v>
      </c>
      <c r="K66" s="357">
        <v>6</v>
      </c>
      <c r="L66" s="357">
        <v>0</v>
      </c>
      <c r="M66" s="359" t="s">
        <v>110</v>
      </c>
      <c r="N66" s="357">
        <v>0</v>
      </c>
      <c r="O66" s="357">
        <v>0</v>
      </c>
      <c r="P66" s="357">
        <v>0</v>
      </c>
      <c r="Q66" s="357">
        <v>0</v>
      </c>
      <c r="R66" s="357">
        <v>0</v>
      </c>
      <c r="S66" s="357">
        <v>0</v>
      </c>
      <c r="T66" s="357">
        <v>7</v>
      </c>
      <c r="U66" s="357">
        <v>0</v>
      </c>
      <c r="V66" s="15">
        <f t="shared" si="8"/>
        <v>0</v>
      </c>
      <c r="W66" s="15">
        <f t="shared" si="9"/>
        <v>0</v>
      </c>
      <c r="X66" s="15">
        <f t="shared" si="10"/>
        <v>-20.356000000000002</v>
      </c>
      <c r="Y66" s="15">
        <f t="shared" si="11"/>
        <v>0</v>
      </c>
      <c r="Z66" s="15">
        <f t="shared" si="12"/>
        <v>0</v>
      </c>
      <c r="AA66" s="15">
        <f t="shared" si="13"/>
        <v>0</v>
      </c>
      <c r="AB66" s="15">
        <f t="shared" si="13"/>
        <v>1</v>
      </c>
      <c r="AC66" s="25">
        <f t="shared" si="14"/>
        <v>0</v>
      </c>
      <c r="AD66" s="355" t="s">
        <v>110</v>
      </c>
    </row>
    <row r="67" spans="1:30" ht="63">
      <c r="A67" s="28" t="s">
        <v>1000</v>
      </c>
      <c r="B67" s="49" t="s">
        <v>1019</v>
      </c>
      <c r="C67" s="44" t="s">
        <v>1020</v>
      </c>
      <c r="D67" s="44" t="s">
        <v>1283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101" t="s">
        <v>110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29">
        <f t="shared" si="8"/>
        <v>0</v>
      </c>
      <c r="W67" s="29">
        <f t="shared" si="9"/>
        <v>0</v>
      </c>
      <c r="X67" s="29">
        <f t="shared" si="10"/>
        <v>0</v>
      </c>
      <c r="Y67" s="29">
        <f t="shared" si="11"/>
        <v>0</v>
      </c>
      <c r="Z67" s="29">
        <f t="shared" si="12"/>
        <v>0</v>
      </c>
      <c r="AA67" s="29">
        <f t="shared" si="13"/>
        <v>0</v>
      </c>
      <c r="AB67" s="29">
        <f t="shared" si="13"/>
        <v>0</v>
      </c>
      <c r="AC67" s="30">
        <f t="shared" si="14"/>
        <v>0</v>
      </c>
      <c r="AD67" s="28" t="s">
        <v>110</v>
      </c>
    </row>
    <row r="68" spans="1:30" ht="63">
      <c r="A68" s="28" t="s">
        <v>1000</v>
      </c>
      <c r="B68" s="49" t="s">
        <v>1021</v>
      </c>
      <c r="C68" s="44" t="s">
        <v>1022</v>
      </c>
      <c r="D68" s="44" t="s">
        <v>1283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101" t="s">
        <v>110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29">
        <f t="shared" si="8"/>
        <v>0</v>
      </c>
      <c r="W68" s="29">
        <f t="shared" si="9"/>
        <v>0</v>
      </c>
      <c r="X68" s="29">
        <f t="shared" si="10"/>
        <v>0</v>
      </c>
      <c r="Y68" s="29">
        <f t="shared" si="11"/>
        <v>0</v>
      </c>
      <c r="Z68" s="29">
        <f t="shared" si="12"/>
        <v>0</v>
      </c>
      <c r="AA68" s="29">
        <f t="shared" si="13"/>
        <v>0</v>
      </c>
      <c r="AB68" s="29">
        <f t="shared" si="13"/>
        <v>0</v>
      </c>
      <c r="AC68" s="30">
        <f t="shared" si="14"/>
        <v>0</v>
      </c>
      <c r="AD68" s="28" t="s">
        <v>110</v>
      </c>
    </row>
    <row r="69" spans="1:30" ht="78.75">
      <c r="A69" s="28" t="s">
        <v>1000</v>
      </c>
      <c r="B69" s="49" t="s">
        <v>1023</v>
      </c>
      <c r="C69" s="44" t="s">
        <v>1024</v>
      </c>
      <c r="D69" s="44" t="s">
        <v>1283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1</v>
      </c>
      <c r="L69" s="44">
        <v>0</v>
      </c>
      <c r="M69" s="101">
        <v>43738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1</v>
      </c>
      <c r="U69" s="44">
        <v>0</v>
      </c>
      <c r="V69" s="29">
        <f t="shared" si="8"/>
        <v>0</v>
      </c>
      <c r="W69" s="29">
        <f t="shared" si="9"/>
        <v>0</v>
      </c>
      <c r="X69" s="29">
        <f t="shared" si="10"/>
        <v>0</v>
      </c>
      <c r="Y69" s="29">
        <f t="shared" si="11"/>
        <v>0</v>
      </c>
      <c r="Z69" s="29">
        <f t="shared" si="12"/>
        <v>0</v>
      </c>
      <c r="AA69" s="29">
        <f t="shared" si="13"/>
        <v>0</v>
      </c>
      <c r="AB69" s="29">
        <f t="shared" si="13"/>
        <v>0</v>
      </c>
      <c r="AC69" s="30">
        <f t="shared" si="14"/>
        <v>0</v>
      </c>
      <c r="AD69" s="28" t="s">
        <v>110</v>
      </c>
    </row>
    <row r="70" spans="1:30" ht="78.75">
      <c r="A70" s="28" t="s">
        <v>1000</v>
      </c>
      <c r="B70" s="114" t="s">
        <v>1025</v>
      </c>
      <c r="C70" s="44" t="s">
        <v>1026</v>
      </c>
      <c r="D70" s="44" t="s">
        <v>1283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1</v>
      </c>
      <c r="L70" s="44">
        <v>0</v>
      </c>
      <c r="M70" s="101">
        <v>43738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1</v>
      </c>
      <c r="U70" s="44">
        <v>0</v>
      </c>
      <c r="V70" s="29">
        <f t="shared" si="8"/>
        <v>0</v>
      </c>
      <c r="W70" s="29">
        <f t="shared" si="9"/>
        <v>0</v>
      </c>
      <c r="X70" s="29">
        <f t="shared" si="10"/>
        <v>0</v>
      </c>
      <c r="Y70" s="29">
        <f t="shared" si="11"/>
        <v>0</v>
      </c>
      <c r="Z70" s="29">
        <f t="shared" si="12"/>
        <v>0</v>
      </c>
      <c r="AA70" s="29">
        <f t="shared" si="13"/>
        <v>0</v>
      </c>
      <c r="AB70" s="29">
        <f t="shared" si="13"/>
        <v>0</v>
      </c>
      <c r="AC70" s="30">
        <f t="shared" si="14"/>
        <v>0</v>
      </c>
      <c r="AD70" s="28" t="s">
        <v>110</v>
      </c>
    </row>
    <row r="71" spans="1:30" ht="63">
      <c r="A71" s="28" t="s">
        <v>1000</v>
      </c>
      <c r="B71" s="114" t="s">
        <v>1027</v>
      </c>
      <c r="C71" s="44" t="s">
        <v>1028</v>
      </c>
      <c r="D71" s="44" t="s">
        <v>1283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101" t="s">
        <v>110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29">
        <f t="shared" si="8"/>
        <v>0</v>
      </c>
      <c r="W71" s="29">
        <f t="shared" si="9"/>
        <v>0</v>
      </c>
      <c r="X71" s="29">
        <f t="shared" si="10"/>
        <v>0</v>
      </c>
      <c r="Y71" s="29">
        <f t="shared" si="11"/>
        <v>0</v>
      </c>
      <c r="Z71" s="29">
        <f t="shared" si="12"/>
        <v>0</v>
      </c>
      <c r="AA71" s="29">
        <f t="shared" si="13"/>
        <v>0</v>
      </c>
      <c r="AB71" s="29">
        <f t="shared" si="13"/>
        <v>0</v>
      </c>
      <c r="AC71" s="30">
        <f t="shared" si="14"/>
        <v>0</v>
      </c>
      <c r="AD71" s="28" t="s">
        <v>110</v>
      </c>
    </row>
    <row r="72" spans="1:30" ht="78.75">
      <c r="A72" s="28" t="s">
        <v>1000</v>
      </c>
      <c r="B72" s="114" t="s">
        <v>1029</v>
      </c>
      <c r="C72" s="44" t="s">
        <v>1030</v>
      </c>
      <c r="D72" s="44" t="s">
        <v>1283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101" t="s">
        <v>110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29">
        <f t="shared" si="8"/>
        <v>0</v>
      </c>
      <c r="W72" s="29">
        <f t="shared" si="9"/>
        <v>0</v>
      </c>
      <c r="X72" s="29">
        <f t="shared" si="10"/>
        <v>0</v>
      </c>
      <c r="Y72" s="29">
        <f t="shared" si="11"/>
        <v>0</v>
      </c>
      <c r="Z72" s="29">
        <f t="shared" si="12"/>
        <v>0</v>
      </c>
      <c r="AA72" s="29">
        <f t="shared" si="13"/>
        <v>0</v>
      </c>
      <c r="AB72" s="29">
        <f t="shared" si="13"/>
        <v>0</v>
      </c>
      <c r="AC72" s="30">
        <f t="shared" si="14"/>
        <v>0</v>
      </c>
      <c r="AD72" s="28" t="s">
        <v>110</v>
      </c>
    </row>
    <row r="73" spans="1:30" ht="63">
      <c r="A73" s="28" t="s">
        <v>1000</v>
      </c>
      <c r="B73" s="49" t="s">
        <v>1031</v>
      </c>
      <c r="C73" s="44" t="s">
        <v>1032</v>
      </c>
      <c r="D73" s="44" t="s">
        <v>1283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1</v>
      </c>
      <c r="L73" s="44">
        <v>0</v>
      </c>
      <c r="M73" s="101">
        <v>43738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1</v>
      </c>
      <c r="U73" s="44">
        <v>0</v>
      </c>
      <c r="V73" s="29">
        <f t="shared" si="8"/>
        <v>0</v>
      </c>
      <c r="W73" s="29">
        <f t="shared" si="9"/>
        <v>0</v>
      </c>
      <c r="X73" s="29">
        <f t="shared" si="10"/>
        <v>0</v>
      </c>
      <c r="Y73" s="29">
        <f t="shared" si="11"/>
        <v>0</v>
      </c>
      <c r="Z73" s="29">
        <f t="shared" si="12"/>
        <v>0</v>
      </c>
      <c r="AA73" s="29">
        <f t="shared" si="13"/>
        <v>0</v>
      </c>
      <c r="AB73" s="29">
        <f t="shared" si="13"/>
        <v>0</v>
      </c>
      <c r="AC73" s="30">
        <f t="shared" si="14"/>
        <v>0</v>
      </c>
      <c r="AD73" s="28" t="s">
        <v>110</v>
      </c>
    </row>
    <row r="74" spans="1:30" ht="63">
      <c r="A74" s="28" t="s">
        <v>1000</v>
      </c>
      <c r="B74" s="49" t="s">
        <v>1033</v>
      </c>
      <c r="C74" s="44" t="s">
        <v>1034</v>
      </c>
      <c r="D74" s="44" t="s">
        <v>1283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1</v>
      </c>
      <c r="L74" s="44">
        <v>0</v>
      </c>
      <c r="M74" s="101">
        <v>43738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1</v>
      </c>
      <c r="U74" s="44">
        <v>0</v>
      </c>
      <c r="V74" s="29">
        <f t="shared" si="8"/>
        <v>0</v>
      </c>
      <c r="W74" s="29">
        <f t="shared" si="9"/>
        <v>0</v>
      </c>
      <c r="X74" s="29">
        <f t="shared" si="10"/>
        <v>0</v>
      </c>
      <c r="Y74" s="29">
        <f t="shared" si="11"/>
        <v>0</v>
      </c>
      <c r="Z74" s="29">
        <f t="shared" si="12"/>
        <v>0</v>
      </c>
      <c r="AA74" s="29">
        <f t="shared" si="13"/>
        <v>0</v>
      </c>
      <c r="AB74" s="29">
        <f t="shared" si="13"/>
        <v>0</v>
      </c>
      <c r="AC74" s="30">
        <f t="shared" si="14"/>
        <v>0</v>
      </c>
      <c r="AD74" s="28" t="s">
        <v>110</v>
      </c>
    </row>
    <row r="75" spans="1:30" ht="78.75">
      <c r="A75" s="28" t="s">
        <v>1000</v>
      </c>
      <c r="B75" s="114" t="s">
        <v>1035</v>
      </c>
      <c r="C75" s="44" t="s">
        <v>1036</v>
      </c>
      <c r="D75" s="44" t="s">
        <v>1283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1</v>
      </c>
      <c r="L75" s="44">
        <v>0</v>
      </c>
      <c r="M75" s="101">
        <v>43738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1</v>
      </c>
      <c r="U75" s="44">
        <v>0</v>
      </c>
      <c r="V75" s="29">
        <f t="shared" si="8"/>
        <v>0</v>
      </c>
      <c r="W75" s="29">
        <f t="shared" si="9"/>
        <v>0</v>
      </c>
      <c r="X75" s="29">
        <f t="shared" si="10"/>
        <v>0</v>
      </c>
      <c r="Y75" s="29">
        <f t="shared" si="11"/>
        <v>0</v>
      </c>
      <c r="Z75" s="29">
        <f t="shared" si="12"/>
        <v>0</v>
      </c>
      <c r="AA75" s="29">
        <f t="shared" si="13"/>
        <v>0</v>
      </c>
      <c r="AB75" s="29">
        <f>IF(K75="нд","нд",T75-K75)</f>
        <v>0</v>
      </c>
      <c r="AC75" s="30">
        <f t="shared" si="14"/>
        <v>0</v>
      </c>
      <c r="AD75" s="28" t="s">
        <v>110</v>
      </c>
    </row>
    <row r="76" spans="1:30" ht="94.5">
      <c r="A76" s="28" t="s">
        <v>1000</v>
      </c>
      <c r="B76" s="49" t="s">
        <v>1037</v>
      </c>
      <c r="C76" s="44" t="s">
        <v>1038</v>
      </c>
      <c r="D76" s="44" t="s">
        <v>1283</v>
      </c>
      <c r="E76" s="44">
        <v>0</v>
      </c>
      <c r="F76" s="44">
        <v>0</v>
      </c>
      <c r="G76" s="44">
        <v>16.652000000000001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101" t="s">
        <v>110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29">
        <f t="shared" si="8"/>
        <v>0</v>
      </c>
      <c r="W76" s="29">
        <f t="shared" si="9"/>
        <v>0</v>
      </c>
      <c r="X76" s="29">
        <f t="shared" si="10"/>
        <v>-16.652000000000001</v>
      </c>
      <c r="Y76" s="29">
        <f t="shared" si="11"/>
        <v>0</v>
      </c>
      <c r="Z76" s="29">
        <f t="shared" si="12"/>
        <v>0</v>
      </c>
      <c r="AA76" s="29">
        <f t="shared" si="13"/>
        <v>0</v>
      </c>
      <c r="AB76" s="29">
        <f t="shared" si="13"/>
        <v>0</v>
      </c>
      <c r="AC76" s="30">
        <f t="shared" si="14"/>
        <v>0</v>
      </c>
      <c r="AD76" s="28" t="s">
        <v>1274</v>
      </c>
    </row>
    <row r="77" spans="1:30" ht="94.5">
      <c r="A77" s="28" t="s">
        <v>1000</v>
      </c>
      <c r="B77" s="49" t="s">
        <v>1039</v>
      </c>
      <c r="C77" s="44" t="s">
        <v>1040</v>
      </c>
      <c r="D77" s="44" t="s">
        <v>1283</v>
      </c>
      <c r="E77" s="44">
        <v>0</v>
      </c>
      <c r="F77" s="44">
        <v>0</v>
      </c>
      <c r="G77" s="44">
        <v>3.7040000000000002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101" t="s">
        <v>110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29">
        <f t="shared" si="8"/>
        <v>0</v>
      </c>
      <c r="W77" s="29">
        <f t="shared" si="9"/>
        <v>0</v>
      </c>
      <c r="X77" s="29">
        <f t="shared" si="10"/>
        <v>-3.7040000000000002</v>
      </c>
      <c r="Y77" s="29">
        <f t="shared" si="11"/>
        <v>0</v>
      </c>
      <c r="Z77" s="29">
        <f t="shared" si="12"/>
        <v>0</v>
      </c>
      <c r="AA77" s="29">
        <f t="shared" si="13"/>
        <v>0</v>
      </c>
      <c r="AB77" s="29">
        <f t="shared" si="13"/>
        <v>0</v>
      </c>
      <c r="AC77" s="30">
        <f t="shared" si="14"/>
        <v>0</v>
      </c>
      <c r="AD77" s="28" t="s">
        <v>1275</v>
      </c>
    </row>
    <row r="78" spans="1:30" ht="78.75">
      <c r="A78" s="28" t="s">
        <v>1000</v>
      </c>
      <c r="B78" s="49" t="s">
        <v>1041</v>
      </c>
      <c r="C78" s="44" t="s">
        <v>1042</v>
      </c>
      <c r="D78" s="44" t="s">
        <v>1283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1</v>
      </c>
      <c r="L78" s="44">
        <v>0</v>
      </c>
      <c r="M78" s="101">
        <v>43829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2</v>
      </c>
      <c r="U78" s="44">
        <v>0</v>
      </c>
      <c r="V78" s="29">
        <f t="shared" si="8"/>
        <v>0</v>
      </c>
      <c r="W78" s="29">
        <f t="shared" si="9"/>
        <v>0</v>
      </c>
      <c r="X78" s="29">
        <f t="shared" si="10"/>
        <v>0</v>
      </c>
      <c r="Y78" s="29">
        <f t="shared" si="11"/>
        <v>0</v>
      </c>
      <c r="Z78" s="29">
        <f t="shared" si="12"/>
        <v>0</v>
      </c>
      <c r="AA78" s="29">
        <f t="shared" si="13"/>
        <v>0</v>
      </c>
      <c r="AB78" s="29">
        <f t="shared" si="13"/>
        <v>1</v>
      </c>
      <c r="AC78" s="30">
        <f t="shared" si="14"/>
        <v>0</v>
      </c>
      <c r="AD78" s="28" t="s">
        <v>110</v>
      </c>
    </row>
    <row r="79" spans="1:30" s="18" customFormat="1" ht="31.5">
      <c r="A79" s="48" t="s">
        <v>1043</v>
      </c>
      <c r="B79" s="354" t="s">
        <v>1044</v>
      </c>
      <c r="C79" s="50" t="s">
        <v>234</v>
      </c>
      <c r="D79" s="346" t="s">
        <v>110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353" t="s">
        <v>110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15">
        <f t="shared" si="8"/>
        <v>0</v>
      </c>
      <c r="W79" s="15">
        <f t="shared" si="9"/>
        <v>0</v>
      </c>
      <c r="X79" s="15">
        <f t="shared" si="10"/>
        <v>0</v>
      </c>
      <c r="Y79" s="15">
        <f t="shared" si="11"/>
        <v>0</v>
      </c>
      <c r="Z79" s="15">
        <f t="shared" si="12"/>
        <v>0</v>
      </c>
      <c r="AA79" s="15">
        <f t="shared" si="13"/>
        <v>0</v>
      </c>
      <c r="AB79" s="15">
        <f t="shared" si="13"/>
        <v>0</v>
      </c>
      <c r="AC79" s="25">
        <f t="shared" si="14"/>
        <v>0</v>
      </c>
      <c r="AD79" s="48" t="s">
        <v>110</v>
      </c>
    </row>
    <row r="80" spans="1:30" s="18" customFormat="1" ht="63">
      <c r="A80" s="48" t="s">
        <v>1043</v>
      </c>
      <c r="B80" s="354" t="s">
        <v>1002</v>
      </c>
      <c r="C80" s="50" t="s">
        <v>234</v>
      </c>
      <c r="D80" s="346" t="s">
        <v>110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353" t="s">
        <v>110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15">
        <f t="shared" si="8"/>
        <v>0</v>
      </c>
      <c r="W80" s="15">
        <f t="shared" si="9"/>
        <v>0</v>
      </c>
      <c r="X80" s="15">
        <f t="shared" si="10"/>
        <v>0</v>
      </c>
      <c r="Y80" s="15">
        <f t="shared" si="11"/>
        <v>0</v>
      </c>
      <c r="Z80" s="15">
        <f t="shared" si="12"/>
        <v>0</v>
      </c>
      <c r="AA80" s="15">
        <f t="shared" si="13"/>
        <v>0</v>
      </c>
      <c r="AB80" s="15">
        <f t="shared" si="13"/>
        <v>0</v>
      </c>
      <c r="AC80" s="25">
        <f t="shared" si="14"/>
        <v>0</v>
      </c>
      <c r="AD80" s="48" t="s">
        <v>110</v>
      </c>
    </row>
    <row r="81" spans="1:30" s="18" customFormat="1" ht="63">
      <c r="A81" s="48" t="s">
        <v>1043</v>
      </c>
      <c r="B81" s="354" t="s">
        <v>1017</v>
      </c>
      <c r="C81" s="50" t="s">
        <v>234</v>
      </c>
      <c r="D81" s="346" t="s">
        <v>110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353" t="s">
        <v>110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15">
        <f t="shared" si="8"/>
        <v>0</v>
      </c>
      <c r="W81" s="15">
        <f t="shared" si="9"/>
        <v>0</v>
      </c>
      <c r="X81" s="15">
        <f t="shared" si="10"/>
        <v>0</v>
      </c>
      <c r="Y81" s="15">
        <f t="shared" si="11"/>
        <v>0</v>
      </c>
      <c r="Z81" s="15">
        <f t="shared" si="12"/>
        <v>0</v>
      </c>
      <c r="AA81" s="15">
        <f t="shared" si="13"/>
        <v>0</v>
      </c>
      <c r="AB81" s="15">
        <f t="shared" si="13"/>
        <v>0</v>
      </c>
      <c r="AC81" s="25">
        <f t="shared" si="14"/>
        <v>0</v>
      </c>
      <c r="AD81" s="48" t="s">
        <v>110</v>
      </c>
    </row>
    <row r="82" spans="1:30" s="18" customFormat="1" ht="63">
      <c r="A82" s="48" t="s">
        <v>1043</v>
      </c>
      <c r="B82" s="354" t="s">
        <v>1045</v>
      </c>
      <c r="C82" s="50" t="s">
        <v>234</v>
      </c>
      <c r="D82" s="346" t="s">
        <v>110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353" t="s">
        <v>110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15">
        <f t="shared" si="8"/>
        <v>0</v>
      </c>
      <c r="W82" s="15">
        <f t="shared" si="9"/>
        <v>0</v>
      </c>
      <c r="X82" s="15">
        <f t="shared" si="10"/>
        <v>0</v>
      </c>
      <c r="Y82" s="15">
        <f t="shared" si="11"/>
        <v>0</v>
      </c>
      <c r="Z82" s="15">
        <f t="shared" si="12"/>
        <v>0</v>
      </c>
      <c r="AA82" s="15">
        <f t="shared" si="13"/>
        <v>0</v>
      </c>
      <c r="AB82" s="15">
        <f t="shared" si="13"/>
        <v>0</v>
      </c>
      <c r="AC82" s="25">
        <f t="shared" si="14"/>
        <v>0</v>
      </c>
      <c r="AD82" s="48" t="s">
        <v>110</v>
      </c>
    </row>
    <row r="83" spans="1:30" s="18" customFormat="1" ht="47.25">
      <c r="A83" s="48" t="s">
        <v>1046</v>
      </c>
      <c r="B83" s="354" t="s">
        <v>1047</v>
      </c>
      <c r="C83" s="50" t="s">
        <v>234</v>
      </c>
      <c r="D83" s="346" t="s">
        <v>110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3</v>
      </c>
      <c r="L83" s="50">
        <v>0</v>
      </c>
      <c r="M83" s="353" t="s">
        <v>110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4</v>
      </c>
      <c r="U83" s="50">
        <v>0</v>
      </c>
      <c r="V83" s="15">
        <f t="shared" si="8"/>
        <v>0</v>
      </c>
      <c r="W83" s="15">
        <f t="shared" si="9"/>
        <v>0</v>
      </c>
      <c r="X83" s="15">
        <f t="shared" si="10"/>
        <v>0</v>
      </c>
      <c r="Y83" s="15">
        <f t="shared" si="11"/>
        <v>0</v>
      </c>
      <c r="Z83" s="15">
        <f t="shared" si="12"/>
        <v>0</v>
      </c>
      <c r="AA83" s="15">
        <f t="shared" si="13"/>
        <v>0</v>
      </c>
      <c r="AB83" s="15">
        <f t="shared" si="13"/>
        <v>1</v>
      </c>
      <c r="AC83" s="25">
        <f t="shared" si="14"/>
        <v>0</v>
      </c>
      <c r="AD83" s="48" t="s">
        <v>110</v>
      </c>
    </row>
    <row r="84" spans="1:30" s="18" customFormat="1" ht="47.25">
      <c r="A84" s="48" t="s">
        <v>1048</v>
      </c>
      <c r="B84" s="346" t="s">
        <v>1049</v>
      </c>
      <c r="C84" s="50" t="s">
        <v>234</v>
      </c>
      <c r="D84" s="346" t="s">
        <v>110</v>
      </c>
      <c r="E84" s="50">
        <f>E85+E86</f>
        <v>0</v>
      </c>
      <c r="F84" s="50">
        <f t="shared" ref="F84:U84" si="23">F85+F86</f>
        <v>0</v>
      </c>
      <c r="G84" s="50">
        <f t="shared" si="23"/>
        <v>0</v>
      </c>
      <c r="H84" s="50">
        <f t="shared" si="23"/>
        <v>0</v>
      </c>
      <c r="I84" s="50">
        <f t="shared" si="23"/>
        <v>0</v>
      </c>
      <c r="J84" s="50">
        <f t="shared" si="23"/>
        <v>0</v>
      </c>
      <c r="K84" s="50">
        <f t="shared" ref="K84" si="24">K85+K86</f>
        <v>4</v>
      </c>
      <c r="L84" s="50">
        <f t="shared" si="23"/>
        <v>0</v>
      </c>
      <c r="M84" s="352" t="s">
        <v>110</v>
      </c>
      <c r="N84" s="50">
        <f t="shared" si="23"/>
        <v>0</v>
      </c>
      <c r="O84" s="50">
        <f t="shared" si="23"/>
        <v>0</v>
      </c>
      <c r="P84" s="50">
        <f t="shared" si="23"/>
        <v>0</v>
      </c>
      <c r="Q84" s="50">
        <f t="shared" si="23"/>
        <v>0</v>
      </c>
      <c r="R84" s="50">
        <f t="shared" si="23"/>
        <v>0</v>
      </c>
      <c r="S84" s="50">
        <f t="shared" si="23"/>
        <v>0</v>
      </c>
      <c r="T84" s="50">
        <f t="shared" ref="T84" si="25">T85+T86</f>
        <v>5</v>
      </c>
      <c r="U84" s="50">
        <f t="shared" si="23"/>
        <v>0</v>
      </c>
      <c r="V84" s="15">
        <f t="shared" si="8"/>
        <v>0</v>
      </c>
      <c r="W84" s="15">
        <f t="shared" si="9"/>
        <v>0</v>
      </c>
      <c r="X84" s="15">
        <f t="shared" si="10"/>
        <v>0</v>
      </c>
      <c r="Y84" s="15">
        <f t="shared" si="11"/>
        <v>0</v>
      </c>
      <c r="Z84" s="15">
        <f t="shared" si="12"/>
        <v>0</v>
      </c>
      <c r="AA84" s="15">
        <f t="shared" si="13"/>
        <v>0</v>
      </c>
      <c r="AB84" s="15">
        <f t="shared" si="13"/>
        <v>1</v>
      </c>
      <c r="AC84" s="25">
        <f t="shared" si="14"/>
        <v>0</v>
      </c>
      <c r="AD84" s="48" t="s">
        <v>110</v>
      </c>
    </row>
    <row r="85" spans="1:30" s="18" customFormat="1" ht="47.25">
      <c r="A85" s="48" t="s">
        <v>1050</v>
      </c>
      <c r="B85" s="346" t="s">
        <v>1051</v>
      </c>
      <c r="C85" s="50" t="s">
        <v>234</v>
      </c>
      <c r="D85" s="346" t="s">
        <v>110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3</v>
      </c>
      <c r="L85" s="50">
        <v>0</v>
      </c>
      <c r="M85" s="352" t="s">
        <v>110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4</v>
      </c>
      <c r="U85" s="50">
        <v>0</v>
      </c>
      <c r="V85" s="15">
        <f t="shared" si="8"/>
        <v>0</v>
      </c>
      <c r="W85" s="15">
        <f t="shared" si="9"/>
        <v>0</v>
      </c>
      <c r="X85" s="15">
        <f t="shared" si="10"/>
        <v>0</v>
      </c>
      <c r="Y85" s="15">
        <f t="shared" si="11"/>
        <v>0</v>
      </c>
      <c r="Z85" s="15">
        <f t="shared" si="12"/>
        <v>0</v>
      </c>
      <c r="AA85" s="15">
        <f t="shared" si="13"/>
        <v>0</v>
      </c>
      <c r="AB85" s="15">
        <f t="shared" si="13"/>
        <v>1</v>
      </c>
      <c r="AC85" s="25">
        <f t="shared" si="14"/>
        <v>0</v>
      </c>
      <c r="AD85" s="48" t="s">
        <v>110</v>
      </c>
    </row>
    <row r="86" spans="1:30" ht="63">
      <c r="A86" s="28" t="s">
        <v>1050</v>
      </c>
      <c r="B86" s="114" t="s">
        <v>1052</v>
      </c>
      <c r="C86" s="44" t="s">
        <v>1053</v>
      </c>
      <c r="D86" s="44" t="s">
        <v>110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1</v>
      </c>
      <c r="L86" s="44">
        <v>0</v>
      </c>
      <c r="M86" s="101">
        <v>43646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1</v>
      </c>
      <c r="U86" s="44">
        <v>0</v>
      </c>
      <c r="V86" s="29">
        <f t="shared" ref="V86:V149" si="26">IF(E86="нд","нд",N86-E86)</f>
        <v>0</v>
      </c>
      <c r="W86" s="29">
        <f t="shared" ref="W86:W149" si="27">IF(F86="нд","нд",O86-F86)</f>
        <v>0</v>
      </c>
      <c r="X86" s="29">
        <f t="shared" ref="X86:X149" si="28">IF(G86="нд","нд",P86-G86)</f>
        <v>0</v>
      </c>
      <c r="Y86" s="29">
        <f t="shared" ref="Y86:Y149" si="29">IF(H86="нд","нд",Q86-H86)</f>
        <v>0</v>
      </c>
      <c r="Z86" s="29">
        <f t="shared" ref="Z86:Z149" si="30">IF(I86="нд","нд",R86-I86)</f>
        <v>0</v>
      </c>
      <c r="AA86" s="29">
        <f t="shared" ref="AA86:AB149" si="31">IF(J86="нд","нд",S86-J86)</f>
        <v>0</v>
      </c>
      <c r="AB86" s="29">
        <f t="shared" si="13"/>
        <v>0</v>
      </c>
      <c r="AC86" s="30">
        <f t="shared" ref="AC86:AC149" si="32">IF(L86="нд","нд",U86-L86)</f>
        <v>0</v>
      </c>
      <c r="AD86" s="28" t="s">
        <v>110</v>
      </c>
    </row>
    <row r="87" spans="1:30" ht="63">
      <c r="A87" s="28" t="s">
        <v>1050</v>
      </c>
      <c r="B87" s="49" t="s">
        <v>1054</v>
      </c>
      <c r="C87" s="44" t="s">
        <v>1055</v>
      </c>
      <c r="D87" s="44" t="s">
        <v>110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1</v>
      </c>
      <c r="L87" s="44">
        <v>0</v>
      </c>
      <c r="M87" s="101">
        <v>43646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1</v>
      </c>
      <c r="U87" s="44">
        <v>0</v>
      </c>
      <c r="V87" s="29">
        <f t="shared" si="26"/>
        <v>0</v>
      </c>
      <c r="W87" s="29">
        <f t="shared" si="27"/>
        <v>0</v>
      </c>
      <c r="X87" s="29">
        <f t="shared" si="28"/>
        <v>0</v>
      </c>
      <c r="Y87" s="29">
        <f t="shared" si="29"/>
        <v>0</v>
      </c>
      <c r="Z87" s="29">
        <f t="shared" si="30"/>
        <v>0</v>
      </c>
      <c r="AA87" s="29">
        <f t="shared" si="31"/>
        <v>0</v>
      </c>
      <c r="AB87" s="29">
        <f t="shared" si="13"/>
        <v>0</v>
      </c>
      <c r="AC87" s="30">
        <f t="shared" si="32"/>
        <v>0</v>
      </c>
      <c r="AD87" s="28" t="s">
        <v>110</v>
      </c>
    </row>
    <row r="88" spans="1:30" ht="63">
      <c r="A88" s="28" t="s">
        <v>1050</v>
      </c>
      <c r="B88" s="49" t="s">
        <v>1056</v>
      </c>
      <c r="C88" s="44" t="s">
        <v>1057</v>
      </c>
      <c r="D88" s="44" t="s">
        <v>110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1</v>
      </c>
      <c r="L88" s="44">
        <v>0</v>
      </c>
      <c r="M88" s="101">
        <v>43829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2</v>
      </c>
      <c r="U88" s="44">
        <v>0</v>
      </c>
      <c r="V88" s="29">
        <f t="shared" si="26"/>
        <v>0</v>
      </c>
      <c r="W88" s="29">
        <f t="shared" si="27"/>
        <v>0</v>
      </c>
      <c r="X88" s="29">
        <f t="shared" si="28"/>
        <v>0</v>
      </c>
      <c r="Y88" s="29">
        <f t="shared" si="29"/>
        <v>0</v>
      </c>
      <c r="Z88" s="29">
        <f t="shared" si="30"/>
        <v>0</v>
      </c>
      <c r="AA88" s="29">
        <f t="shared" si="31"/>
        <v>0</v>
      </c>
      <c r="AB88" s="29">
        <f t="shared" si="31"/>
        <v>1</v>
      </c>
      <c r="AC88" s="30">
        <f t="shared" si="32"/>
        <v>0</v>
      </c>
      <c r="AD88" s="28" t="s">
        <v>1276</v>
      </c>
    </row>
    <row r="89" spans="1:30" ht="63">
      <c r="A89" s="28" t="s">
        <v>1050</v>
      </c>
      <c r="B89" s="49" t="s">
        <v>1058</v>
      </c>
      <c r="C89" s="44" t="s">
        <v>1059</v>
      </c>
      <c r="D89" s="44" t="s">
        <v>110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101" t="s">
        <v>110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29">
        <f t="shared" si="26"/>
        <v>0</v>
      </c>
      <c r="W89" s="29">
        <f t="shared" si="27"/>
        <v>0</v>
      </c>
      <c r="X89" s="29">
        <f t="shared" si="28"/>
        <v>0</v>
      </c>
      <c r="Y89" s="29">
        <f t="shared" si="29"/>
        <v>0</v>
      </c>
      <c r="Z89" s="29">
        <f t="shared" si="30"/>
        <v>0</v>
      </c>
      <c r="AA89" s="29">
        <f t="shared" si="31"/>
        <v>0</v>
      </c>
      <c r="AB89" s="29">
        <f t="shared" si="31"/>
        <v>0</v>
      </c>
      <c r="AC89" s="30">
        <f t="shared" si="32"/>
        <v>0</v>
      </c>
      <c r="AD89" s="28" t="s">
        <v>110</v>
      </c>
    </row>
    <row r="90" spans="1:30" ht="63">
      <c r="A90" s="28" t="s">
        <v>1050</v>
      </c>
      <c r="B90" s="49" t="s">
        <v>1060</v>
      </c>
      <c r="C90" s="44" t="s">
        <v>1061</v>
      </c>
      <c r="D90" s="44" t="s">
        <v>110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101" t="s">
        <v>110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29">
        <f t="shared" si="26"/>
        <v>0</v>
      </c>
      <c r="W90" s="29">
        <f t="shared" si="27"/>
        <v>0</v>
      </c>
      <c r="X90" s="29">
        <f t="shared" si="28"/>
        <v>0</v>
      </c>
      <c r="Y90" s="29">
        <f t="shared" si="29"/>
        <v>0</v>
      </c>
      <c r="Z90" s="29">
        <f t="shared" si="30"/>
        <v>0</v>
      </c>
      <c r="AA90" s="29">
        <f t="shared" si="31"/>
        <v>0</v>
      </c>
      <c r="AB90" s="29">
        <f t="shared" si="31"/>
        <v>0</v>
      </c>
      <c r="AC90" s="30">
        <f t="shared" si="32"/>
        <v>0</v>
      </c>
      <c r="AD90" s="28" t="s">
        <v>110</v>
      </c>
    </row>
    <row r="91" spans="1:30" ht="63">
      <c r="A91" s="28" t="s">
        <v>1050</v>
      </c>
      <c r="B91" s="114" t="s">
        <v>1062</v>
      </c>
      <c r="C91" s="44" t="s">
        <v>1063</v>
      </c>
      <c r="D91" s="44" t="s">
        <v>110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101" t="s">
        <v>110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29">
        <f t="shared" si="26"/>
        <v>0</v>
      </c>
      <c r="W91" s="29">
        <f t="shared" si="27"/>
        <v>0</v>
      </c>
      <c r="X91" s="29">
        <f t="shared" si="28"/>
        <v>0</v>
      </c>
      <c r="Y91" s="29">
        <f t="shared" si="29"/>
        <v>0</v>
      </c>
      <c r="Z91" s="29">
        <f t="shared" si="30"/>
        <v>0</v>
      </c>
      <c r="AA91" s="29">
        <f t="shared" si="31"/>
        <v>0</v>
      </c>
      <c r="AB91" s="29">
        <f t="shared" si="31"/>
        <v>0</v>
      </c>
      <c r="AC91" s="30">
        <f t="shared" si="32"/>
        <v>0</v>
      </c>
      <c r="AD91" s="28" t="s">
        <v>110</v>
      </c>
    </row>
    <row r="92" spans="1:30" ht="63">
      <c r="A92" s="28" t="s">
        <v>1050</v>
      </c>
      <c r="B92" s="114" t="s">
        <v>1064</v>
      </c>
      <c r="C92" s="44" t="s">
        <v>1065</v>
      </c>
      <c r="D92" s="44" t="s">
        <v>110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101" t="s">
        <v>110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29">
        <f t="shared" si="26"/>
        <v>0</v>
      </c>
      <c r="W92" s="29">
        <f t="shared" si="27"/>
        <v>0</v>
      </c>
      <c r="X92" s="29">
        <f t="shared" si="28"/>
        <v>0</v>
      </c>
      <c r="Y92" s="29">
        <f t="shared" si="29"/>
        <v>0</v>
      </c>
      <c r="Z92" s="29">
        <f t="shared" si="30"/>
        <v>0</v>
      </c>
      <c r="AA92" s="29">
        <f t="shared" si="31"/>
        <v>0</v>
      </c>
      <c r="AB92" s="29">
        <f t="shared" si="31"/>
        <v>0</v>
      </c>
      <c r="AC92" s="30">
        <f t="shared" si="32"/>
        <v>0</v>
      </c>
      <c r="AD92" s="28" t="s">
        <v>110</v>
      </c>
    </row>
    <row r="93" spans="1:30" ht="31.5">
      <c r="A93" s="48" t="s">
        <v>287</v>
      </c>
      <c r="B93" s="346" t="s">
        <v>1066</v>
      </c>
      <c r="C93" s="50" t="s">
        <v>234</v>
      </c>
      <c r="D93" s="346" t="s">
        <v>110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3</v>
      </c>
      <c r="L93" s="50">
        <v>0</v>
      </c>
      <c r="M93" s="352" t="s">
        <v>110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6</v>
      </c>
      <c r="U93" s="50">
        <v>0</v>
      </c>
      <c r="V93" s="15">
        <f t="shared" si="26"/>
        <v>0</v>
      </c>
      <c r="W93" s="15">
        <f t="shared" si="27"/>
        <v>0</v>
      </c>
      <c r="X93" s="15">
        <f t="shared" si="28"/>
        <v>0</v>
      </c>
      <c r="Y93" s="15">
        <f t="shared" si="29"/>
        <v>0</v>
      </c>
      <c r="Z93" s="15">
        <f t="shared" si="30"/>
        <v>0</v>
      </c>
      <c r="AA93" s="15">
        <f t="shared" si="31"/>
        <v>0</v>
      </c>
      <c r="AB93" s="15">
        <f t="shared" si="31"/>
        <v>3</v>
      </c>
      <c r="AC93" s="25">
        <f t="shared" si="32"/>
        <v>0</v>
      </c>
      <c r="AD93" s="28" t="s">
        <v>110</v>
      </c>
    </row>
    <row r="94" spans="1:30" ht="47.25">
      <c r="A94" s="48" t="s">
        <v>869</v>
      </c>
      <c r="B94" s="346" t="s">
        <v>1067</v>
      </c>
      <c r="C94" s="50" t="s">
        <v>234</v>
      </c>
      <c r="D94" s="346" t="s">
        <v>110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v>1</v>
      </c>
      <c r="L94" s="50">
        <v>0</v>
      </c>
      <c r="M94" s="352" t="s">
        <v>110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6</v>
      </c>
      <c r="U94" s="50">
        <v>0</v>
      </c>
      <c r="V94" s="15">
        <f t="shared" si="26"/>
        <v>0</v>
      </c>
      <c r="W94" s="15">
        <f t="shared" si="27"/>
        <v>0</v>
      </c>
      <c r="X94" s="15">
        <f t="shared" si="28"/>
        <v>0</v>
      </c>
      <c r="Y94" s="15">
        <f t="shared" si="29"/>
        <v>0</v>
      </c>
      <c r="Z94" s="15">
        <f t="shared" si="30"/>
        <v>0</v>
      </c>
      <c r="AA94" s="15">
        <f t="shared" si="31"/>
        <v>0</v>
      </c>
      <c r="AB94" s="15">
        <f t="shared" si="31"/>
        <v>5</v>
      </c>
      <c r="AC94" s="25">
        <f t="shared" si="32"/>
        <v>0</v>
      </c>
      <c r="AD94" s="28" t="s">
        <v>110</v>
      </c>
    </row>
    <row r="95" spans="1:30">
      <c r="A95" s="48" t="s">
        <v>871</v>
      </c>
      <c r="B95" s="346" t="s">
        <v>1068</v>
      </c>
      <c r="C95" s="50" t="s">
        <v>234</v>
      </c>
      <c r="D95" s="346" t="s">
        <v>110</v>
      </c>
      <c r="E95" s="50">
        <v>0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v>0</v>
      </c>
      <c r="L95" s="50">
        <v>0</v>
      </c>
      <c r="M95" s="352" t="s">
        <v>110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15">
        <f t="shared" si="26"/>
        <v>0</v>
      </c>
      <c r="W95" s="15">
        <f t="shared" si="27"/>
        <v>0</v>
      </c>
      <c r="X95" s="15">
        <f t="shared" si="28"/>
        <v>0</v>
      </c>
      <c r="Y95" s="15">
        <f t="shared" si="29"/>
        <v>0</v>
      </c>
      <c r="Z95" s="15">
        <f t="shared" si="30"/>
        <v>0</v>
      </c>
      <c r="AA95" s="15">
        <f t="shared" si="31"/>
        <v>0</v>
      </c>
      <c r="AB95" s="15">
        <f t="shared" si="31"/>
        <v>0</v>
      </c>
      <c r="AC95" s="25">
        <f t="shared" si="32"/>
        <v>0</v>
      </c>
      <c r="AD95" s="28" t="s">
        <v>110</v>
      </c>
    </row>
    <row r="96" spans="1:30" ht="31.5">
      <c r="A96" s="48" t="s">
        <v>876</v>
      </c>
      <c r="B96" s="346" t="s">
        <v>1069</v>
      </c>
      <c r="C96" s="50" t="s">
        <v>234</v>
      </c>
      <c r="D96" s="346" t="s">
        <v>110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1</v>
      </c>
      <c r="L96" s="50">
        <v>0</v>
      </c>
      <c r="M96" s="352" t="s">
        <v>110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6</v>
      </c>
      <c r="U96" s="50">
        <v>0</v>
      </c>
      <c r="V96" s="15">
        <f t="shared" si="26"/>
        <v>0</v>
      </c>
      <c r="W96" s="15">
        <f t="shared" si="27"/>
        <v>0</v>
      </c>
      <c r="X96" s="15">
        <f t="shared" si="28"/>
        <v>0</v>
      </c>
      <c r="Y96" s="15">
        <f t="shared" si="29"/>
        <v>0</v>
      </c>
      <c r="Z96" s="15">
        <f t="shared" si="30"/>
        <v>0</v>
      </c>
      <c r="AA96" s="15">
        <f t="shared" si="31"/>
        <v>0</v>
      </c>
      <c r="AB96" s="15">
        <f t="shared" si="31"/>
        <v>5</v>
      </c>
      <c r="AC96" s="25">
        <f t="shared" si="32"/>
        <v>0</v>
      </c>
      <c r="AD96" s="28" t="s">
        <v>110</v>
      </c>
    </row>
    <row r="97" spans="1:30" ht="31.5">
      <c r="A97" s="28" t="s">
        <v>876</v>
      </c>
      <c r="B97" s="114" t="s">
        <v>1070</v>
      </c>
      <c r="C97" s="44" t="s">
        <v>1071</v>
      </c>
      <c r="D97" s="114" t="s">
        <v>110</v>
      </c>
      <c r="E97" s="44" t="s">
        <v>110</v>
      </c>
      <c r="F97" s="44" t="s">
        <v>110</v>
      </c>
      <c r="G97" s="44" t="s">
        <v>110</v>
      </c>
      <c r="H97" s="44" t="s">
        <v>110</v>
      </c>
      <c r="I97" s="44" t="s">
        <v>110</v>
      </c>
      <c r="J97" s="44" t="s">
        <v>110</v>
      </c>
      <c r="K97" s="44" t="s">
        <v>110</v>
      </c>
      <c r="L97" s="44" t="s">
        <v>110</v>
      </c>
      <c r="M97" s="101">
        <v>43738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1</v>
      </c>
      <c r="U97" s="44">
        <v>0</v>
      </c>
      <c r="V97" s="29" t="str">
        <f t="shared" si="26"/>
        <v>нд</v>
      </c>
      <c r="W97" s="29" t="str">
        <f t="shared" si="27"/>
        <v>нд</v>
      </c>
      <c r="X97" s="29" t="str">
        <f t="shared" si="28"/>
        <v>нд</v>
      </c>
      <c r="Y97" s="29" t="str">
        <f t="shared" si="29"/>
        <v>нд</v>
      </c>
      <c r="Z97" s="29" t="str">
        <f t="shared" si="30"/>
        <v>нд</v>
      </c>
      <c r="AA97" s="29" t="str">
        <f t="shared" si="31"/>
        <v>нд</v>
      </c>
      <c r="AB97" s="29" t="str">
        <f t="shared" si="31"/>
        <v>нд</v>
      </c>
      <c r="AC97" s="30" t="str">
        <f t="shared" si="32"/>
        <v>нд</v>
      </c>
      <c r="AD97" s="28" t="s">
        <v>1285</v>
      </c>
    </row>
    <row r="98" spans="1:30" ht="31.5">
      <c r="A98" s="28" t="s">
        <v>876</v>
      </c>
      <c r="B98" s="114" t="s">
        <v>1072</v>
      </c>
      <c r="C98" s="44" t="s">
        <v>1073</v>
      </c>
      <c r="D98" s="114" t="s">
        <v>110</v>
      </c>
      <c r="E98" s="44" t="s">
        <v>110</v>
      </c>
      <c r="F98" s="44" t="s">
        <v>110</v>
      </c>
      <c r="G98" s="44" t="s">
        <v>110</v>
      </c>
      <c r="H98" s="44" t="s">
        <v>110</v>
      </c>
      <c r="I98" s="44" t="s">
        <v>110</v>
      </c>
      <c r="J98" s="44" t="s">
        <v>110</v>
      </c>
      <c r="K98" s="44" t="s">
        <v>110</v>
      </c>
      <c r="L98" s="44" t="s">
        <v>110</v>
      </c>
      <c r="M98" s="101">
        <v>43738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1</v>
      </c>
      <c r="U98" s="44">
        <v>0</v>
      </c>
      <c r="V98" s="29" t="str">
        <f t="shared" si="26"/>
        <v>нд</v>
      </c>
      <c r="W98" s="29" t="str">
        <f t="shared" si="27"/>
        <v>нд</v>
      </c>
      <c r="X98" s="29" t="str">
        <f t="shared" si="28"/>
        <v>нд</v>
      </c>
      <c r="Y98" s="29" t="str">
        <f t="shared" si="29"/>
        <v>нд</v>
      </c>
      <c r="Z98" s="29" t="str">
        <f t="shared" si="30"/>
        <v>нд</v>
      </c>
      <c r="AA98" s="29" t="str">
        <f t="shared" si="31"/>
        <v>нд</v>
      </c>
      <c r="AB98" s="29" t="str">
        <f t="shared" si="31"/>
        <v>нд</v>
      </c>
      <c r="AC98" s="30" t="str">
        <f t="shared" si="32"/>
        <v>нд</v>
      </c>
      <c r="AD98" s="28" t="s">
        <v>1285</v>
      </c>
    </row>
    <row r="99" spans="1:30" ht="31.5">
      <c r="A99" s="28" t="s">
        <v>876</v>
      </c>
      <c r="B99" s="114" t="s">
        <v>1074</v>
      </c>
      <c r="C99" s="44" t="s">
        <v>1075</v>
      </c>
      <c r="D99" s="114" t="s">
        <v>110</v>
      </c>
      <c r="E99" s="44" t="s">
        <v>110</v>
      </c>
      <c r="F99" s="44" t="s">
        <v>110</v>
      </c>
      <c r="G99" s="44" t="s">
        <v>110</v>
      </c>
      <c r="H99" s="44" t="s">
        <v>110</v>
      </c>
      <c r="I99" s="44" t="s">
        <v>110</v>
      </c>
      <c r="J99" s="44" t="s">
        <v>110</v>
      </c>
      <c r="K99" s="44" t="s">
        <v>110</v>
      </c>
      <c r="L99" s="44" t="s">
        <v>110</v>
      </c>
      <c r="M99" s="101">
        <v>43738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1</v>
      </c>
      <c r="U99" s="44">
        <v>0</v>
      </c>
      <c r="V99" s="29" t="str">
        <f t="shared" si="26"/>
        <v>нд</v>
      </c>
      <c r="W99" s="29" t="str">
        <f t="shared" si="27"/>
        <v>нд</v>
      </c>
      <c r="X99" s="29" t="str">
        <f t="shared" si="28"/>
        <v>нд</v>
      </c>
      <c r="Y99" s="29" t="str">
        <f t="shared" si="29"/>
        <v>нд</v>
      </c>
      <c r="Z99" s="29" t="str">
        <f t="shared" si="30"/>
        <v>нд</v>
      </c>
      <c r="AA99" s="29" t="str">
        <f t="shared" si="31"/>
        <v>нд</v>
      </c>
      <c r="AB99" s="29" t="str">
        <f t="shared" si="31"/>
        <v>нд</v>
      </c>
      <c r="AC99" s="30" t="str">
        <f t="shared" si="32"/>
        <v>нд</v>
      </c>
      <c r="AD99" s="28" t="s">
        <v>1285</v>
      </c>
    </row>
    <row r="100" spans="1:30" ht="31.5">
      <c r="A100" s="28" t="s">
        <v>876</v>
      </c>
      <c r="B100" s="114" t="s">
        <v>1076</v>
      </c>
      <c r="C100" s="44" t="s">
        <v>1077</v>
      </c>
      <c r="D100" s="114" t="s">
        <v>110</v>
      </c>
      <c r="E100" s="44" t="s">
        <v>110</v>
      </c>
      <c r="F100" s="44" t="s">
        <v>110</v>
      </c>
      <c r="G100" s="44" t="s">
        <v>110</v>
      </c>
      <c r="H100" s="44" t="s">
        <v>110</v>
      </c>
      <c r="I100" s="44" t="s">
        <v>110</v>
      </c>
      <c r="J100" s="44" t="s">
        <v>110</v>
      </c>
      <c r="K100" s="44" t="s">
        <v>110</v>
      </c>
      <c r="L100" s="44" t="s">
        <v>110</v>
      </c>
      <c r="M100" s="101">
        <v>43738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2</v>
      </c>
      <c r="U100" s="44">
        <v>0</v>
      </c>
      <c r="V100" s="29" t="str">
        <f t="shared" si="26"/>
        <v>нд</v>
      </c>
      <c r="W100" s="29" t="str">
        <f t="shared" si="27"/>
        <v>нд</v>
      </c>
      <c r="X100" s="29" t="str">
        <f t="shared" si="28"/>
        <v>нд</v>
      </c>
      <c r="Y100" s="29" t="str">
        <f t="shared" si="29"/>
        <v>нд</v>
      </c>
      <c r="Z100" s="29" t="str">
        <f t="shared" si="30"/>
        <v>нд</v>
      </c>
      <c r="AA100" s="29" t="str">
        <f t="shared" si="31"/>
        <v>нд</v>
      </c>
      <c r="AB100" s="29" t="str">
        <f t="shared" si="31"/>
        <v>нд</v>
      </c>
      <c r="AC100" s="30" t="str">
        <f t="shared" si="32"/>
        <v>нд</v>
      </c>
      <c r="AD100" s="28" t="s">
        <v>1285</v>
      </c>
    </row>
    <row r="101" spans="1:30" ht="47.25">
      <c r="A101" s="28" t="s">
        <v>876</v>
      </c>
      <c r="B101" s="114" t="s">
        <v>1078</v>
      </c>
      <c r="C101" s="44" t="s">
        <v>1079</v>
      </c>
      <c r="D101" s="114" t="s">
        <v>110</v>
      </c>
      <c r="E101" s="44" t="s">
        <v>110</v>
      </c>
      <c r="F101" s="44" t="s">
        <v>110</v>
      </c>
      <c r="G101" s="44" t="s">
        <v>110</v>
      </c>
      <c r="H101" s="44" t="s">
        <v>110</v>
      </c>
      <c r="I101" s="44" t="s">
        <v>110</v>
      </c>
      <c r="J101" s="44" t="s">
        <v>110</v>
      </c>
      <c r="K101" s="44" t="s">
        <v>110</v>
      </c>
      <c r="L101" s="44" t="s">
        <v>110</v>
      </c>
      <c r="M101" s="101">
        <v>43738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1</v>
      </c>
      <c r="U101" s="44">
        <v>0</v>
      </c>
      <c r="V101" s="29" t="str">
        <f t="shared" si="26"/>
        <v>нд</v>
      </c>
      <c r="W101" s="29" t="str">
        <f t="shared" si="27"/>
        <v>нд</v>
      </c>
      <c r="X101" s="29" t="str">
        <f t="shared" si="28"/>
        <v>нд</v>
      </c>
      <c r="Y101" s="29" t="str">
        <f t="shared" si="29"/>
        <v>нд</v>
      </c>
      <c r="Z101" s="29" t="str">
        <f t="shared" si="30"/>
        <v>нд</v>
      </c>
      <c r="AA101" s="29" t="str">
        <f t="shared" si="31"/>
        <v>нд</v>
      </c>
      <c r="AB101" s="29" t="str">
        <f t="shared" si="31"/>
        <v>нд</v>
      </c>
      <c r="AC101" s="30" t="str">
        <f t="shared" si="32"/>
        <v>нд</v>
      </c>
      <c r="AD101" s="28" t="s">
        <v>1285</v>
      </c>
    </row>
    <row r="102" spans="1:30" ht="31.5">
      <c r="A102" s="28" t="s">
        <v>876</v>
      </c>
      <c r="B102" s="114" t="s">
        <v>1080</v>
      </c>
      <c r="C102" s="44" t="s">
        <v>1081</v>
      </c>
      <c r="D102" s="44" t="s">
        <v>110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1</v>
      </c>
      <c r="L102" s="44">
        <v>0</v>
      </c>
      <c r="M102" s="101" t="s">
        <v>110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29">
        <f t="shared" si="26"/>
        <v>0</v>
      </c>
      <c r="W102" s="29">
        <f t="shared" si="27"/>
        <v>0</v>
      </c>
      <c r="X102" s="29">
        <f t="shared" si="28"/>
        <v>0</v>
      </c>
      <c r="Y102" s="29">
        <f t="shared" si="29"/>
        <v>0</v>
      </c>
      <c r="Z102" s="29">
        <f t="shared" si="30"/>
        <v>0</v>
      </c>
      <c r="AA102" s="29">
        <f t="shared" si="31"/>
        <v>0</v>
      </c>
      <c r="AB102" s="29">
        <f t="shared" si="31"/>
        <v>-1</v>
      </c>
      <c r="AC102" s="30">
        <f t="shared" si="32"/>
        <v>0</v>
      </c>
      <c r="AD102" s="28" t="s">
        <v>1279</v>
      </c>
    </row>
    <row r="103" spans="1:30" s="18" customFormat="1" ht="31.5">
      <c r="A103" s="48" t="s">
        <v>884</v>
      </c>
      <c r="B103" s="354" t="s">
        <v>1082</v>
      </c>
      <c r="C103" s="50" t="s">
        <v>234</v>
      </c>
      <c r="D103" s="346" t="s">
        <v>110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353" t="s">
        <v>110</v>
      </c>
      <c r="N103" s="50">
        <v>0</v>
      </c>
      <c r="O103" s="50">
        <v>0</v>
      </c>
      <c r="P103" s="50">
        <v>0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15">
        <f t="shared" si="26"/>
        <v>0</v>
      </c>
      <c r="W103" s="15">
        <f t="shared" si="27"/>
        <v>0</v>
      </c>
      <c r="X103" s="15">
        <f t="shared" si="28"/>
        <v>0</v>
      </c>
      <c r="Y103" s="15">
        <f t="shared" si="29"/>
        <v>0</v>
      </c>
      <c r="Z103" s="15">
        <f t="shared" si="30"/>
        <v>0</v>
      </c>
      <c r="AA103" s="15">
        <f t="shared" si="31"/>
        <v>0</v>
      </c>
      <c r="AB103" s="15">
        <f t="shared" si="31"/>
        <v>0</v>
      </c>
      <c r="AC103" s="25">
        <f t="shared" si="32"/>
        <v>0</v>
      </c>
      <c r="AD103" s="48" t="s">
        <v>110</v>
      </c>
    </row>
    <row r="104" spans="1:30" s="18" customFormat="1">
      <c r="A104" s="48" t="s">
        <v>1083</v>
      </c>
      <c r="B104" s="354" t="s">
        <v>1084</v>
      </c>
      <c r="C104" s="50" t="s">
        <v>234</v>
      </c>
      <c r="D104" s="346" t="s">
        <v>110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353" t="s">
        <v>110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15">
        <f t="shared" si="26"/>
        <v>0</v>
      </c>
      <c r="W104" s="15">
        <f t="shared" si="27"/>
        <v>0</v>
      </c>
      <c r="X104" s="15">
        <f t="shared" si="28"/>
        <v>0</v>
      </c>
      <c r="Y104" s="15">
        <f t="shared" si="29"/>
        <v>0</v>
      </c>
      <c r="Z104" s="15">
        <f t="shared" si="30"/>
        <v>0</v>
      </c>
      <c r="AA104" s="15">
        <f t="shared" si="31"/>
        <v>0</v>
      </c>
      <c r="AB104" s="15">
        <f t="shared" si="31"/>
        <v>0</v>
      </c>
      <c r="AC104" s="25">
        <f t="shared" si="32"/>
        <v>0</v>
      </c>
      <c r="AD104" s="48" t="s">
        <v>110</v>
      </c>
    </row>
    <row r="105" spans="1:30" ht="31.5">
      <c r="A105" s="28" t="s">
        <v>1083</v>
      </c>
      <c r="B105" s="49" t="s">
        <v>1085</v>
      </c>
      <c r="C105" s="44" t="s">
        <v>1086</v>
      </c>
      <c r="D105" s="44" t="s">
        <v>110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101" t="s">
        <v>110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29">
        <f t="shared" si="26"/>
        <v>0</v>
      </c>
      <c r="W105" s="29">
        <f t="shared" si="27"/>
        <v>0</v>
      </c>
      <c r="X105" s="29">
        <f t="shared" si="28"/>
        <v>0</v>
      </c>
      <c r="Y105" s="29">
        <f t="shared" si="29"/>
        <v>0</v>
      </c>
      <c r="Z105" s="29">
        <f t="shared" si="30"/>
        <v>0</v>
      </c>
      <c r="AA105" s="29">
        <f t="shared" si="31"/>
        <v>0</v>
      </c>
      <c r="AB105" s="29">
        <f t="shared" si="31"/>
        <v>0</v>
      </c>
      <c r="AC105" s="30">
        <f t="shared" si="32"/>
        <v>0</v>
      </c>
      <c r="AD105" s="28" t="s">
        <v>110</v>
      </c>
    </row>
    <row r="106" spans="1:30" ht="31.5">
      <c r="A106" s="28" t="s">
        <v>1083</v>
      </c>
      <c r="B106" s="49" t="s">
        <v>1087</v>
      </c>
      <c r="C106" s="44" t="s">
        <v>1088</v>
      </c>
      <c r="D106" s="44" t="s">
        <v>110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101" t="s">
        <v>110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29">
        <f t="shared" si="26"/>
        <v>0</v>
      </c>
      <c r="W106" s="29">
        <f t="shared" si="27"/>
        <v>0</v>
      </c>
      <c r="X106" s="29">
        <f t="shared" si="28"/>
        <v>0</v>
      </c>
      <c r="Y106" s="29">
        <f t="shared" si="29"/>
        <v>0</v>
      </c>
      <c r="Z106" s="29">
        <f t="shared" si="30"/>
        <v>0</v>
      </c>
      <c r="AA106" s="29">
        <f t="shared" si="31"/>
        <v>0</v>
      </c>
      <c r="AB106" s="29">
        <f t="shared" si="31"/>
        <v>0</v>
      </c>
      <c r="AC106" s="30">
        <f t="shared" si="32"/>
        <v>0</v>
      </c>
      <c r="AD106" s="28" t="s">
        <v>110</v>
      </c>
    </row>
    <row r="107" spans="1:30" ht="31.5">
      <c r="A107" s="48" t="s">
        <v>1089</v>
      </c>
      <c r="B107" s="346" t="s">
        <v>1090</v>
      </c>
      <c r="C107" s="50" t="s">
        <v>234</v>
      </c>
      <c r="D107" s="346" t="s">
        <v>110</v>
      </c>
      <c r="E107" s="50">
        <v>0</v>
      </c>
      <c r="F107" s="50">
        <v>0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  <c r="M107" s="352" t="s">
        <v>110</v>
      </c>
      <c r="N107" s="50">
        <v>0</v>
      </c>
      <c r="O107" s="50">
        <v>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15">
        <f t="shared" si="26"/>
        <v>0</v>
      </c>
      <c r="W107" s="15">
        <f t="shared" si="27"/>
        <v>0</v>
      </c>
      <c r="X107" s="15">
        <f t="shared" si="28"/>
        <v>0</v>
      </c>
      <c r="Y107" s="15">
        <f t="shared" si="29"/>
        <v>0</v>
      </c>
      <c r="Z107" s="15">
        <f t="shared" si="30"/>
        <v>0</v>
      </c>
      <c r="AA107" s="15">
        <f t="shared" si="31"/>
        <v>0</v>
      </c>
      <c r="AB107" s="15">
        <f t="shared" si="31"/>
        <v>0</v>
      </c>
      <c r="AC107" s="25">
        <f t="shared" si="32"/>
        <v>0</v>
      </c>
      <c r="AD107" s="28" t="s">
        <v>110</v>
      </c>
    </row>
    <row r="108" spans="1:30" ht="31.5">
      <c r="A108" s="48" t="s">
        <v>886</v>
      </c>
      <c r="B108" s="346" t="s">
        <v>1091</v>
      </c>
      <c r="C108" s="50" t="s">
        <v>234</v>
      </c>
      <c r="D108" s="346" t="s">
        <v>110</v>
      </c>
      <c r="E108" s="50">
        <v>0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352" t="s">
        <v>110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15">
        <f t="shared" si="26"/>
        <v>0</v>
      </c>
      <c r="W108" s="15">
        <f t="shared" si="27"/>
        <v>0</v>
      </c>
      <c r="X108" s="15">
        <f t="shared" si="28"/>
        <v>0</v>
      </c>
      <c r="Y108" s="15">
        <f t="shared" si="29"/>
        <v>0</v>
      </c>
      <c r="Z108" s="15">
        <f t="shared" si="30"/>
        <v>0</v>
      </c>
      <c r="AA108" s="15">
        <f t="shared" si="31"/>
        <v>0</v>
      </c>
      <c r="AB108" s="15">
        <f t="shared" si="31"/>
        <v>0</v>
      </c>
      <c r="AC108" s="25">
        <f t="shared" si="32"/>
        <v>0</v>
      </c>
      <c r="AD108" s="28" t="s">
        <v>110</v>
      </c>
    </row>
    <row r="109" spans="1:30" ht="31.5">
      <c r="A109" s="48" t="s">
        <v>888</v>
      </c>
      <c r="B109" s="346" t="s">
        <v>1092</v>
      </c>
      <c r="C109" s="50" t="s">
        <v>234</v>
      </c>
      <c r="D109" s="346" t="s">
        <v>110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352" t="s">
        <v>110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15">
        <f t="shared" si="26"/>
        <v>0</v>
      </c>
      <c r="W109" s="15">
        <f t="shared" si="27"/>
        <v>0</v>
      </c>
      <c r="X109" s="15">
        <f t="shared" si="28"/>
        <v>0</v>
      </c>
      <c r="Y109" s="15">
        <f t="shared" si="29"/>
        <v>0</v>
      </c>
      <c r="Z109" s="15">
        <f t="shared" si="30"/>
        <v>0</v>
      </c>
      <c r="AA109" s="15">
        <f t="shared" si="31"/>
        <v>0</v>
      </c>
      <c r="AB109" s="15">
        <f t="shared" si="31"/>
        <v>0</v>
      </c>
      <c r="AC109" s="25">
        <f t="shared" si="32"/>
        <v>0</v>
      </c>
      <c r="AD109" s="28" t="s">
        <v>110</v>
      </c>
    </row>
    <row r="110" spans="1:30" s="18" customFormat="1" ht="31.5">
      <c r="A110" s="48" t="s">
        <v>892</v>
      </c>
      <c r="B110" s="354" t="s">
        <v>1093</v>
      </c>
      <c r="C110" s="50" t="s">
        <v>234</v>
      </c>
      <c r="D110" s="346" t="s">
        <v>110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353" t="s">
        <v>110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15">
        <f t="shared" si="26"/>
        <v>0</v>
      </c>
      <c r="W110" s="15">
        <f t="shared" si="27"/>
        <v>0</v>
      </c>
      <c r="X110" s="15">
        <f t="shared" si="28"/>
        <v>0</v>
      </c>
      <c r="Y110" s="15">
        <f t="shared" si="29"/>
        <v>0</v>
      </c>
      <c r="Z110" s="15">
        <f t="shared" si="30"/>
        <v>0</v>
      </c>
      <c r="AA110" s="15">
        <f t="shared" si="31"/>
        <v>0</v>
      </c>
      <c r="AB110" s="15">
        <f t="shared" si="31"/>
        <v>0</v>
      </c>
      <c r="AC110" s="25">
        <f t="shared" si="32"/>
        <v>0</v>
      </c>
      <c r="AD110" s="48" t="s">
        <v>110</v>
      </c>
    </row>
    <row r="111" spans="1:30" s="18" customFormat="1">
      <c r="A111" s="48" t="s">
        <v>893</v>
      </c>
      <c r="B111" s="346" t="s">
        <v>1094</v>
      </c>
      <c r="C111" s="50" t="s">
        <v>234</v>
      </c>
      <c r="D111" s="346" t="s">
        <v>110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361" t="s">
        <v>110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5">
        <f t="shared" si="26"/>
        <v>0</v>
      </c>
      <c r="W111" s="15">
        <f t="shared" si="27"/>
        <v>0</v>
      </c>
      <c r="X111" s="15">
        <f t="shared" si="28"/>
        <v>0</v>
      </c>
      <c r="Y111" s="15">
        <f t="shared" si="29"/>
        <v>0</v>
      </c>
      <c r="Z111" s="15">
        <f t="shared" si="30"/>
        <v>0</v>
      </c>
      <c r="AA111" s="15">
        <f t="shared" si="31"/>
        <v>0</v>
      </c>
      <c r="AB111" s="15">
        <f>IF(K111="нд","нд",T111-K111)</f>
        <v>0</v>
      </c>
      <c r="AC111" s="25">
        <f t="shared" si="32"/>
        <v>0</v>
      </c>
      <c r="AD111" s="48" t="s">
        <v>110</v>
      </c>
    </row>
    <row r="112" spans="1:30" s="18" customFormat="1" ht="31.5">
      <c r="A112" s="48" t="s">
        <v>894</v>
      </c>
      <c r="B112" s="354" t="s">
        <v>1095</v>
      </c>
      <c r="C112" s="50" t="s">
        <v>234</v>
      </c>
      <c r="D112" s="346" t="s">
        <v>110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359" t="s">
        <v>110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15">
        <f t="shared" si="26"/>
        <v>0</v>
      </c>
      <c r="W112" s="15">
        <f t="shared" si="27"/>
        <v>0</v>
      </c>
      <c r="X112" s="15">
        <f t="shared" si="28"/>
        <v>0</v>
      </c>
      <c r="Y112" s="15">
        <f t="shared" si="29"/>
        <v>0</v>
      </c>
      <c r="Z112" s="15">
        <f t="shared" si="30"/>
        <v>0</v>
      </c>
      <c r="AA112" s="15">
        <f t="shared" si="31"/>
        <v>0</v>
      </c>
      <c r="AB112" s="15">
        <f t="shared" si="31"/>
        <v>0</v>
      </c>
      <c r="AC112" s="25">
        <f t="shared" si="32"/>
        <v>0</v>
      </c>
      <c r="AD112" s="48" t="s">
        <v>110</v>
      </c>
    </row>
    <row r="113" spans="1:30" s="18" customFormat="1" ht="31.5">
      <c r="A113" s="48" t="s">
        <v>895</v>
      </c>
      <c r="B113" s="354" t="s">
        <v>1096</v>
      </c>
      <c r="C113" s="50" t="s">
        <v>234</v>
      </c>
      <c r="D113" s="346" t="s">
        <v>110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359" t="s">
        <v>110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15">
        <f t="shared" si="26"/>
        <v>0</v>
      </c>
      <c r="W113" s="15">
        <f t="shared" si="27"/>
        <v>0</v>
      </c>
      <c r="X113" s="15">
        <f t="shared" si="28"/>
        <v>0</v>
      </c>
      <c r="Y113" s="15">
        <f t="shared" si="29"/>
        <v>0</v>
      </c>
      <c r="Z113" s="15">
        <f t="shared" si="30"/>
        <v>0</v>
      </c>
      <c r="AA113" s="15">
        <f t="shared" si="31"/>
        <v>0</v>
      </c>
      <c r="AB113" s="15">
        <f t="shared" si="31"/>
        <v>0</v>
      </c>
      <c r="AC113" s="25">
        <f t="shared" si="32"/>
        <v>0</v>
      </c>
      <c r="AD113" s="48" t="s">
        <v>110</v>
      </c>
    </row>
    <row r="114" spans="1:30" s="18" customFormat="1" ht="31.5">
      <c r="A114" s="48" t="s">
        <v>896</v>
      </c>
      <c r="B114" s="354" t="s">
        <v>1097</v>
      </c>
      <c r="C114" s="50" t="s">
        <v>234</v>
      </c>
      <c r="D114" s="346" t="s">
        <v>110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359" t="s">
        <v>110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15">
        <f t="shared" si="26"/>
        <v>0</v>
      </c>
      <c r="W114" s="15">
        <f t="shared" si="27"/>
        <v>0</v>
      </c>
      <c r="X114" s="15">
        <f t="shared" si="28"/>
        <v>0</v>
      </c>
      <c r="Y114" s="15">
        <f t="shared" si="29"/>
        <v>0</v>
      </c>
      <c r="Z114" s="15">
        <f t="shared" si="30"/>
        <v>0</v>
      </c>
      <c r="AA114" s="15">
        <f t="shared" si="31"/>
        <v>0</v>
      </c>
      <c r="AB114" s="15">
        <f t="shared" si="31"/>
        <v>0</v>
      </c>
      <c r="AC114" s="25">
        <f t="shared" si="32"/>
        <v>0</v>
      </c>
      <c r="AD114" s="48" t="s">
        <v>110</v>
      </c>
    </row>
    <row r="115" spans="1:30" s="18" customFormat="1" ht="31.5">
      <c r="A115" s="48" t="s">
        <v>897</v>
      </c>
      <c r="B115" s="354" t="s">
        <v>1098</v>
      </c>
      <c r="C115" s="50" t="s">
        <v>234</v>
      </c>
      <c r="D115" s="346" t="s">
        <v>110</v>
      </c>
      <c r="E115" s="50">
        <v>0</v>
      </c>
      <c r="F115" s="50">
        <v>0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359" t="s">
        <v>110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15">
        <f t="shared" si="26"/>
        <v>0</v>
      </c>
      <c r="W115" s="15">
        <f t="shared" si="27"/>
        <v>0</v>
      </c>
      <c r="X115" s="15">
        <f t="shared" si="28"/>
        <v>0</v>
      </c>
      <c r="Y115" s="15">
        <f t="shared" si="29"/>
        <v>0</v>
      </c>
      <c r="Z115" s="15">
        <f t="shared" si="30"/>
        <v>0</v>
      </c>
      <c r="AA115" s="15">
        <f t="shared" si="31"/>
        <v>0</v>
      </c>
      <c r="AB115" s="15">
        <f t="shared" si="31"/>
        <v>0</v>
      </c>
      <c r="AC115" s="25">
        <f t="shared" si="32"/>
        <v>0</v>
      </c>
      <c r="AD115" s="48" t="s">
        <v>110</v>
      </c>
    </row>
    <row r="116" spans="1:30" s="18" customFormat="1" ht="31.5">
      <c r="A116" s="48" t="s">
        <v>1099</v>
      </c>
      <c r="B116" s="354" t="s">
        <v>1100</v>
      </c>
      <c r="C116" s="50" t="s">
        <v>234</v>
      </c>
      <c r="D116" s="346" t="s">
        <v>110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359" t="s">
        <v>110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15">
        <f t="shared" si="26"/>
        <v>0</v>
      </c>
      <c r="W116" s="15">
        <f t="shared" si="27"/>
        <v>0</v>
      </c>
      <c r="X116" s="15">
        <f t="shared" si="28"/>
        <v>0</v>
      </c>
      <c r="Y116" s="15">
        <f t="shared" si="29"/>
        <v>0</v>
      </c>
      <c r="Z116" s="15">
        <f t="shared" si="30"/>
        <v>0</v>
      </c>
      <c r="AA116" s="15">
        <f t="shared" si="31"/>
        <v>0</v>
      </c>
      <c r="AB116" s="15">
        <f t="shared" si="31"/>
        <v>0</v>
      </c>
      <c r="AC116" s="25">
        <f t="shared" si="32"/>
        <v>0</v>
      </c>
      <c r="AD116" s="48" t="s">
        <v>110</v>
      </c>
    </row>
    <row r="117" spans="1:30" s="18" customFormat="1" ht="31.5">
      <c r="A117" s="48" t="s">
        <v>1101</v>
      </c>
      <c r="B117" s="354" t="s">
        <v>1102</v>
      </c>
      <c r="C117" s="50" t="s">
        <v>234</v>
      </c>
      <c r="D117" s="346" t="s">
        <v>110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2</v>
      </c>
      <c r="L117" s="50">
        <v>0</v>
      </c>
      <c r="M117" s="359" t="s">
        <v>110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15">
        <f t="shared" si="26"/>
        <v>0</v>
      </c>
      <c r="W117" s="15">
        <f t="shared" si="27"/>
        <v>0</v>
      </c>
      <c r="X117" s="15">
        <f t="shared" si="28"/>
        <v>0</v>
      </c>
      <c r="Y117" s="15">
        <f t="shared" si="29"/>
        <v>0</v>
      </c>
      <c r="Z117" s="15">
        <f t="shared" si="30"/>
        <v>0</v>
      </c>
      <c r="AA117" s="15">
        <f t="shared" si="31"/>
        <v>0</v>
      </c>
      <c r="AB117" s="15">
        <f t="shared" si="31"/>
        <v>-2</v>
      </c>
      <c r="AC117" s="25">
        <f t="shared" si="32"/>
        <v>0</v>
      </c>
      <c r="AD117" s="48" t="s">
        <v>110</v>
      </c>
    </row>
    <row r="118" spans="1:30" s="18" customFormat="1">
      <c r="A118" s="48" t="s">
        <v>1103</v>
      </c>
      <c r="B118" s="354" t="s">
        <v>1104</v>
      </c>
      <c r="C118" s="50" t="s">
        <v>234</v>
      </c>
      <c r="D118" s="346" t="s">
        <v>110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359" t="s">
        <v>110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15">
        <f t="shared" si="26"/>
        <v>0</v>
      </c>
      <c r="W118" s="15">
        <f t="shared" si="27"/>
        <v>0</v>
      </c>
      <c r="X118" s="15">
        <f t="shared" si="28"/>
        <v>0</v>
      </c>
      <c r="Y118" s="15">
        <f t="shared" si="29"/>
        <v>0</v>
      </c>
      <c r="Z118" s="15">
        <f t="shared" si="30"/>
        <v>0</v>
      </c>
      <c r="AA118" s="15">
        <f t="shared" si="31"/>
        <v>0</v>
      </c>
      <c r="AB118" s="15">
        <f t="shared" si="31"/>
        <v>0</v>
      </c>
      <c r="AC118" s="25">
        <f t="shared" si="32"/>
        <v>0</v>
      </c>
      <c r="AD118" s="48" t="s">
        <v>110</v>
      </c>
    </row>
    <row r="119" spans="1:30" s="18" customFormat="1" ht="31.5">
      <c r="A119" s="48" t="s">
        <v>1105</v>
      </c>
      <c r="B119" s="354" t="s">
        <v>1106</v>
      </c>
      <c r="C119" s="50" t="s">
        <v>234</v>
      </c>
      <c r="D119" s="346" t="s">
        <v>110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2</v>
      </c>
      <c r="L119" s="50">
        <v>0</v>
      </c>
      <c r="M119" s="359" t="s">
        <v>110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15">
        <f t="shared" si="26"/>
        <v>0</v>
      </c>
      <c r="W119" s="15">
        <f t="shared" si="27"/>
        <v>0</v>
      </c>
      <c r="X119" s="15">
        <f t="shared" si="28"/>
        <v>0</v>
      </c>
      <c r="Y119" s="15">
        <f t="shared" si="29"/>
        <v>0</v>
      </c>
      <c r="Z119" s="15">
        <f t="shared" si="30"/>
        <v>0</v>
      </c>
      <c r="AA119" s="15">
        <f t="shared" si="31"/>
        <v>0</v>
      </c>
      <c r="AB119" s="15">
        <f t="shared" si="31"/>
        <v>-2</v>
      </c>
      <c r="AC119" s="25">
        <f t="shared" si="32"/>
        <v>0</v>
      </c>
      <c r="AD119" s="48" t="s">
        <v>110</v>
      </c>
    </row>
    <row r="120" spans="1:30" ht="31.5">
      <c r="A120" s="28" t="s">
        <v>1105</v>
      </c>
      <c r="B120" s="49" t="s">
        <v>1107</v>
      </c>
      <c r="C120" s="44" t="s">
        <v>1108</v>
      </c>
      <c r="D120" s="44" t="s">
        <v>110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1</v>
      </c>
      <c r="L120" s="44">
        <v>0</v>
      </c>
      <c r="M120" s="101" t="s">
        <v>110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29">
        <f t="shared" si="26"/>
        <v>0</v>
      </c>
      <c r="W120" s="29">
        <f t="shared" si="27"/>
        <v>0</v>
      </c>
      <c r="X120" s="29">
        <f t="shared" si="28"/>
        <v>0</v>
      </c>
      <c r="Y120" s="29">
        <f t="shared" si="29"/>
        <v>0</v>
      </c>
      <c r="Z120" s="29">
        <f t="shared" si="30"/>
        <v>0</v>
      </c>
      <c r="AA120" s="29">
        <f t="shared" si="31"/>
        <v>0</v>
      </c>
      <c r="AB120" s="29">
        <f t="shared" si="31"/>
        <v>-1</v>
      </c>
      <c r="AC120" s="30">
        <f t="shared" si="32"/>
        <v>0</v>
      </c>
      <c r="AD120" s="28" t="s">
        <v>1279</v>
      </c>
    </row>
    <row r="121" spans="1:30" ht="31.5">
      <c r="A121" s="28" t="s">
        <v>1105</v>
      </c>
      <c r="B121" s="49" t="s">
        <v>1109</v>
      </c>
      <c r="C121" s="44" t="s">
        <v>1110</v>
      </c>
      <c r="D121" s="44" t="s">
        <v>110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1</v>
      </c>
      <c r="L121" s="44">
        <v>0</v>
      </c>
      <c r="M121" s="101" t="s">
        <v>110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29">
        <f t="shared" si="26"/>
        <v>0</v>
      </c>
      <c r="W121" s="29">
        <f t="shared" si="27"/>
        <v>0</v>
      </c>
      <c r="X121" s="29">
        <f t="shared" si="28"/>
        <v>0</v>
      </c>
      <c r="Y121" s="29">
        <f t="shared" si="29"/>
        <v>0</v>
      </c>
      <c r="Z121" s="29">
        <f t="shared" si="30"/>
        <v>0</v>
      </c>
      <c r="AA121" s="29">
        <f t="shared" si="31"/>
        <v>0</v>
      </c>
      <c r="AB121" s="29">
        <f t="shared" si="31"/>
        <v>-1</v>
      </c>
      <c r="AC121" s="30">
        <f t="shared" si="32"/>
        <v>0</v>
      </c>
      <c r="AD121" s="28" t="s">
        <v>1279</v>
      </c>
    </row>
    <row r="122" spans="1:30" s="18" customFormat="1" ht="47.25">
      <c r="A122" s="48" t="s">
        <v>289</v>
      </c>
      <c r="B122" s="354" t="s">
        <v>1111</v>
      </c>
      <c r="C122" s="50" t="s">
        <v>234</v>
      </c>
      <c r="D122" s="346" t="s">
        <v>110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359" t="s">
        <v>110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15">
        <f t="shared" si="26"/>
        <v>0</v>
      </c>
      <c r="W122" s="15">
        <f t="shared" si="27"/>
        <v>0</v>
      </c>
      <c r="X122" s="15">
        <f t="shared" si="28"/>
        <v>0</v>
      </c>
      <c r="Y122" s="15">
        <f t="shared" si="29"/>
        <v>0</v>
      </c>
      <c r="Z122" s="15">
        <f t="shared" si="30"/>
        <v>0</v>
      </c>
      <c r="AA122" s="15">
        <f t="shared" si="31"/>
        <v>0</v>
      </c>
      <c r="AB122" s="15">
        <f t="shared" si="31"/>
        <v>0</v>
      </c>
      <c r="AC122" s="25">
        <f t="shared" si="32"/>
        <v>0</v>
      </c>
      <c r="AD122" s="48" t="s">
        <v>110</v>
      </c>
    </row>
    <row r="123" spans="1:30" s="18" customFormat="1" ht="31.5">
      <c r="A123" s="48" t="s">
        <v>1112</v>
      </c>
      <c r="B123" s="354" t="s">
        <v>1113</v>
      </c>
      <c r="C123" s="50" t="s">
        <v>234</v>
      </c>
      <c r="D123" s="346" t="s">
        <v>110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359" t="s">
        <v>110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15">
        <f t="shared" si="26"/>
        <v>0</v>
      </c>
      <c r="W123" s="15">
        <f t="shared" si="27"/>
        <v>0</v>
      </c>
      <c r="X123" s="15">
        <f t="shared" si="28"/>
        <v>0</v>
      </c>
      <c r="Y123" s="15">
        <f t="shared" si="29"/>
        <v>0</v>
      </c>
      <c r="Z123" s="15">
        <f t="shared" si="30"/>
        <v>0</v>
      </c>
      <c r="AA123" s="15">
        <f t="shared" si="31"/>
        <v>0</v>
      </c>
      <c r="AB123" s="15">
        <f t="shared" si="31"/>
        <v>0</v>
      </c>
      <c r="AC123" s="25">
        <f t="shared" si="32"/>
        <v>0</v>
      </c>
      <c r="AD123" s="48" t="s">
        <v>110</v>
      </c>
    </row>
    <row r="124" spans="1:30" s="18" customFormat="1" ht="31.5">
      <c r="A124" s="48" t="s">
        <v>1114</v>
      </c>
      <c r="B124" s="354" t="s">
        <v>1115</v>
      </c>
      <c r="C124" s="50" t="s">
        <v>234</v>
      </c>
      <c r="D124" s="346" t="s">
        <v>110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359" t="s">
        <v>110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15">
        <f t="shared" si="26"/>
        <v>0</v>
      </c>
      <c r="W124" s="15">
        <f t="shared" si="27"/>
        <v>0</v>
      </c>
      <c r="X124" s="15">
        <f t="shared" si="28"/>
        <v>0</v>
      </c>
      <c r="Y124" s="15">
        <f t="shared" si="29"/>
        <v>0</v>
      </c>
      <c r="Z124" s="15">
        <f t="shared" si="30"/>
        <v>0</v>
      </c>
      <c r="AA124" s="15">
        <f t="shared" si="31"/>
        <v>0</v>
      </c>
      <c r="AB124" s="15">
        <f t="shared" si="31"/>
        <v>0</v>
      </c>
      <c r="AC124" s="25">
        <f t="shared" si="32"/>
        <v>0</v>
      </c>
      <c r="AD124" s="48" t="s">
        <v>110</v>
      </c>
    </row>
    <row r="125" spans="1:30">
      <c r="A125" s="28" t="s">
        <v>1114</v>
      </c>
      <c r="B125" s="49" t="s">
        <v>1116</v>
      </c>
      <c r="C125" s="44" t="s">
        <v>1117</v>
      </c>
      <c r="D125" s="44" t="s">
        <v>110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101" t="s">
        <v>110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29">
        <f t="shared" si="26"/>
        <v>0</v>
      </c>
      <c r="W125" s="29">
        <f t="shared" si="27"/>
        <v>0</v>
      </c>
      <c r="X125" s="29">
        <f t="shared" si="28"/>
        <v>0</v>
      </c>
      <c r="Y125" s="29">
        <f t="shared" si="29"/>
        <v>0</v>
      </c>
      <c r="Z125" s="29">
        <f t="shared" si="30"/>
        <v>0</v>
      </c>
      <c r="AA125" s="29">
        <f t="shared" si="31"/>
        <v>0</v>
      </c>
      <c r="AB125" s="29">
        <f t="shared" si="31"/>
        <v>0</v>
      </c>
      <c r="AC125" s="30">
        <f t="shared" si="32"/>
        <v>0</v>
      </c>
      <c r="AD125" s="28" t="s">
        <v>110</v>
      </c>
    </row>
    <row r="126" spans="1:30" s="18" customFormat="1" ht="31.5">
      <c r="A126" s="48" t="s">
        <v>292</v>
      </c>
      <c r="B126" s="354" t="s">
        <v>1118</v>
      </c>
      <c r="C126" s="50" t="s">
        <v>234</v>
      </c>
      <c r="D126" s="346" t="s">
        <v>110</v>
      </c>
      <c r="E126" s="50"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359" t="s">
        <v>110</v>
      </c>
      <c r="N126" s="50">
        <v>5.4930000000000012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15</v>
      </c>
      <c r="U126" s="50">
        <v>0</v>
      </c>
      <c r="V126" s="15">
        <f t="shared" si="26"/>
        <v>5.4930000000000012</v>
      </c>
      <c r="W126" s="15">
        <f t="shared" si="27"/>
        <v>0</v>
      </c>
      <c r="X126" s="15">
        <f t="shared" si="28"/>
        <v>0</v>
      </c>
      <c r="Y126" s="15">
        <f t="shared" si="29"/>
        <v>0</v>
      </c>
      <c r="Z126" s="15">
        <f t="shared" si="30"/>
        <v>0</v>
      </c>
      <c r="AA126" s="15">
        <f t="shared" si="31"/>
        <v>0</v>
      </c>
      <c r="AB126" s="15">
        <f t="shared" si="31"/>
        <v>15</v>
      </c>
      <c r="AC126" s="25">
        <f t="shared" si="32"/>
        <v>0</v>
      </c>
      <c r="AD126" s="48" t="s">
        <v>110</v>
      </c>
    </row>
    <row r="127" spans="1:30" ht="31.5">
      <c r="A127" s="28" t="s">
        <v>292</v>
      </c>
      <c r="B127" s="49" t="s">
        <v>1119</v>
      </c>
      <c r="C127" s="44" t="s">
        <v>1120</v>
      </c>
      <c r="D127" s="44" t="s">
        <v>110</v>
      </c>
      <c r="E127" s="44" t="s">
        <v>110</v>
      </c>
      <c r="F127" s="44">
        <v>0</v>
      </c>
      <c r="G127" s="44" t="s">
        <v>110</v>
      </c>
      <c r="H127" s="44" t="s">
        <v>110</v>
      </c>
      <c r="I127" s="44" t="s">
        <v>110</v>
      </c>
      <c r="J127" s="44" t="s">
        <v>110</v>
      </c>
      <c r="K127" s="44" t="s">
        <v>110</v>
      </c>
      <c r="L127" s="44" t="s">
        <v>110</v>
      </c>
      <c r="M127" s="101">
        <v>43829</v>
      </c>
      <c r="N127" s="44">
        <v>0.1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29" t="str">
        <f t="shared" si="26"/>
        <v>нд</v>
      </c>
      <c r="W127" s="29">
        <f t="shared" si="27"/>
        <v>0</v>
      </c>
      <c r="X127" s="29" t="str">
        <f t="shared" si="28"/>
        <v>нд</v>
      </c>
      <c r="Y127" s="29" t="str">
        <f t="shared" si="29"/>
        <v>нд</v>
      </c>
      <c r="Z127" s="29" t="str">
        <f t="shared" si="30"/>
        <v>нд</v>
      </c>
      <c r="AA127" s="29" t="str">
        <f t="shared" si="31"/>
        <v>нд</v>
      </c>
      <c r="AB127" s="29" t="str">
        <f t="shared" si="31"/>
        <v>нд</v>
      </c>
      <c r="AC127" s="30" t="str">
        <f t="shared" si="32"/>
        <v>нд</v>
      </c>
      <c r="AD127" s="28" t="s">
        <v>1280</v>
      </c>
    </row>
    <row r="128" spans="1:30" ht="31.5">
      <c r="A128" s="28" t="s">
        <v>292</v>
      </c>
      <c r="B128" s="49" t="s">
        <v>1121</v>
      </c>
      <c r="C128" s="44" t="s">
        <v>1122</v>
      </c>
      <c r="D128" s="44" t="s">
        <v>110</v>
      </c>
      <c r="E128" s="44" t="s">
        <v>110</v>
      </c>
      <c r="F128" s="44">
        <v>0</v>
      </c>
      <c r="G128" s="44" t="s">
        <v>110</v>
      </c>
      <c r="H128" s="44" t="s">
        <v>110</v>
      </c>
      <c r="I128" s="44" t="s">
        <v>110</v>
      </c>
      <c r="J128" s="44" t="s">
        <v>110</v>
      </c>
      <c r="K128" s="44" t="s">
        <v>110</v>
      </c>
      <c r="L128" s="44" t="s">
        <v>110</v>
      </c>
      <c r="M128" s="101">
        <v>43829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1</v>
      </c>
      <c r="U128" s="44">
        <v>0</v>
      </c>
      <c r="V128" s="29" t="str">
        <f t="shared" si="26"/>
        <v>нд</v>
      </c>
      <c r="W128" s="29">
        <f t="shared" si="27"/>
        <v>0</v>
      </c>
      <c r="X128" s="29" t="str">
        <f t="shared" si="28"/>
        <v>нд</v>
      </c>
      <c r="Y128" s="29" t="str">
        <f t="shared" si="29"/>
        <v>нд</v>
      </c>
      <c r="Z128" s="29" t="str">
        <f t="shared" si="30"/>
        <v>нд</v>
      </c>
      <c r="AA128" s="29" t="str">
        <f t="shared" si="31"/>
        <v>нд</v>
      </c>
      <c r="AB128" s="29" t="str">
        <f t="shared" si="31"/>
        <v>нд</v>
      </c>
      <c r="AC128" s="30" t="str">
        <f t="shared" si="32"/>
        <v>нд</v>
      </c>
      <c r="AD128" s="28" t="s">
        <v>1280</v>
      </c>
    </row>
    <row r="129" spans="1:30" ht="31.5">
      <c r="A129" s="28" t="s">
        <v>292</v>
      </c>
      <c r="B129" s="49" t="s">
        <v>1123</v>
      </c>
      <c r="C129" s="44" t="s">
        <v>1124</v>
      </c>
      <c r="D129" s="44" t="s">
        <v>110</v>
      </c>
      <c r="E129" s="44" t="s">
        <v>110</v>
      </c>
      <c r="F129" s="44">
        <v>0</v>
      </c>
      <c r="G129" s="44" t="s">
        <v>110</v>
      </c>
      <c r="H129" s="44" t="s">
        <v>110</v>
      </c>
      <c r="I129" s="44" t="s">
        <v>110</v>
      </c>
      <c r="J129" s="44" t="s">
        <v>110</v>
      </c>
      <c r="K129" s="44" t="s">
        <v>110</v>
      </c>
      <c r="L129" s="44" t="s">
        <v>110</v>
      </c>
      <c r="M129" s="101">
        <v>43829</v>
      </c>
      <c r="N129" s="44">
        <v>0.16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29" t="str">
        <f t="shared" si="26"/>
        <v>нд</v>
      </c>
      <c r="W129" s="29">
        <f t="shared" si="27"/>
        <v>0</v>
      </c>
      <c r="X129" s="29" t="str">
        <f t="shared" si="28"/>
        <v>нд</v>
      </c>
      <c r="Y129" s="29" t="str">
        <f t="shared" si="29"/>
        <v>нд</v>
      </c>
      <c r="Z129" s="29" t="str">
        <f t="shared" si="30"/>
        <v>нд</v>
      </c>
      <c r="AA129" s="29" t="str">
        <f t="shared" si="31"/>
        <v>нд</v>
      </c>
      <c r="AB129" s="29" t="str">
        <f t="shared" si="31"/>
        <v>нд</v>
      </c>
      <c r="AC129" s="30" t="str">
        <f t="shared" si="32"/>
        <v>нд</v>
      </c>
      <c r="AD129" s="28" t="s">
        <v>1280</v>
      </c>
    </row>
    <row r="130" spans="1:30" ht="31.5">
      <c r="A130" s="28" t="s">
        <v>292</v>
      </c>
      <c r="B130" s="49" t="s">
        <v>1125</v>
      </c>
      <c r="C130" s="44" t="s">
        <v>1126</v>
      </c>
      <c r="D130" s="44" t="s">
        <v>110</v>
      </c>
      <c r="E130" s="44" t="s">
        <v>110</v>
      </c>
      <c r="F130" s="44">
        <v>0</v>
      </c>
      <c r="G130" s="44" t="s">
        <v>110</v>
      </c>
      <c r="H130" s="44" t="s">
        <v>110</v>
      </c>
      <c r="I130" s="44" t="s">
        <v>110</v>
      </c>
      <c r="J130" s="44" t="s">
        <v>110</v>
      </c>
      <c r="K130" s="44" t="s">
        <v>110</v>
      </c>
      <c r="L130" s="44" t="s">
        <v>110</v>
      </c>
      <c r="M130" s="101">
        <v>43829</v>
      </c>
      <c r="N130" s="44">
        <v>0.25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29" t="str">
        <f t="shared" si="26"/>
        <v>нд</v>
      </c>
      <c r="W130" s="29">
        <f t="shared" si="27"/>
        <v>0</v>
      </c>
      <c r="X130" s="29" t="str">
        <f t="shared" si="28"/>
        <v>нд</v>
      </c>
      <c r="Y130" s="29" t="str">
        <f t="shared" si="29"/>
        <v>нд</v>
      </c>
      <c r="Z130" s="29" t="str">
        <f t="shared" si="30"/>
        <v>нд</v>
      </c>
      <c r="AA130" s="29" t="str">
        <f t="shared" si="31"/>
        <v>нд</v>
      </c>
      <c r="AB130" s="29" t="str">
        <f t="shared" si="31"/>
        <v>нд</v>
      </c>
      <c r="AC130" s="30" t="str">
        <f t="shared" si="32"/>
        <v>нд</v>
      </c>
      <c r="AD130" s="28" t="s">
        <v>1280</v>
      </c>
    </row>
    <row r="131" spans="1:30" ht="31.5">
      <c r="A131" s="28" t="s">
        <v>292</v>
      </c>
      <c r="B131" s="49" t="s">
        <v>1127</v>
      </c>
      <c r="C131" s="44" t="s">
        <v>1128</v>
      </c>
      <c r="D131" s="44" t="s">
        <v>110</v>
      </c>
      <c r="E131" s="44" t="s">
        <v>110</v>
      </c>
      <c r="F131" s="44">
        <v>0</v>
      </c>
      <c r="G131" s="44" t="s">
        <v>110</v>
      </c>
      <c r="H131" s="44" t="s">
        <v>110</v>
      </c>
      <c r="I131" s="44" t="s">
        <v>110</v>
      </c>
      <c r="J131" s="44" t="s">
        <v>110</v>
      </c>
      <c r="K131" s="44" t="s">
        <v>110</v>
      </c>
      <c r="L131" s="44" t="s">
        <v>110</v>
      </c>
      <c r="M131" s="101">
        <v>43829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1</v>
      </c>
      <c r="U131" s="44">
        <v>0</v>
      </c>
      <c r="V131" s="29" t="str">
        <f t="shared" si="26"/>
        <v>нд</v>
      </c>
      <c r="W131" s="29">
        <f t="shared" si="27"/>
        <v>0</v>
      </c>
      <c r="X131" s="29" t="str">
        <f t="shared" si="28"/>
        <v>нд</v>
      </c>
      <c r="Y131" s="29" t="str">
        <f t="shared" si="29"/>
        <v>нд</v>
      </c>
      <c r="Z131" s="29" t="str">
        <f t="shared" si="30"/>
        <v>нд</v>
      </c>
      <c r="AA131" s="29" t="str">
        <f t="shared" si="31"/>
        <v>нд</v>
      </c>
      <c r="AB131" s="29" t="str">
        <f t="shared" si="31"/>
        <v>нд</v>
      </c>
      <c r="AC131" s="30" t="str">
        <f t="shared" si="32"/>
        <v>нд</v>
      </c>
      <c r="AD131" s="28" t="s">
        <v>1280</v>
      </c>
    </row>
    <row r="132" spans="1:30" ht="31.5">
      <c r="A132" s="28" t="s">
        <v>292</v>
      </c>
      <c r="B132" s="49" t="s">
        <v>1129</v>
      </c>
      <c r="C132" s="44" t="s">
        <v>1130</v>
      </c>
      <c r="D132" s="44" t="s">
        <v>110</v>
      </c>
      <c r="E132" s="44" t="s">
        <v>110</v>
      </c>
      <c r="F132" s="44">
        <v>0</v>
      </c>
      <c r="G132" s="44" t="s">
        <v>110</v>
      </c>
      <c r="H132" s="44" t="s">
        <v>110</v>
      </c>
      <c r="I132" s="44" t="s">
        <v>110</v>
      </c>
      <c r="J132" s="44" t="s">
        <v>110</v>
      </c>
      <c r="K132" s="44" t="s">
        <v>110</v>
      </c>
      <c r="L132" s="44" t="s">
        <v>110</v>
      </c>
      <c r="M132" s="101">
        <v>43829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1</v>
      </c>
      <c r="U132" s="44">
        <v>0</v>
      </c>
      <c r="V132" s="29" t="str">
        <f t="shared" si="26"/>
        <v>нд</v>
      </c>
      <c r="W132" s="29">
        <f t="shared" si="27"/>
        <v>0</v>
      </c>
      <c r="X132" s="29" t="str">
        <f t="shared" si="28"/>
        <v>нд</v>
      </c>
      <c r="Y132" s="29" t="str">
        <f t="shared" si="29"/>
        <v>нд</v>
      </c>
      <c r="Z132" s="29" t="str">
        <f t="shared" si="30"/>
        <v>нд</v>
      </c>
      <c r="AA132" s="29" t="str">
        <f t="shared" si="31"/>
        <v>нд</v>
      </c>
      <c r="AB132" s="29" t="str">
        <f t="shared" si="31"/>
        <v>нд</v>
      </c>
      <c r="AC132" s="30" t="str">
        <f t="shared" si="32"/>
        <v>нд</v>
      </c>
      <c r="AD132" s="28" t="s">
        <v>1280</v>
      </c>
    </row>
    <row r="133" spans="1:30" ht="31.5">
      <c r="A133" s="28" t="s">
        <v>292</v>
      </c>
      <c r="B133" s="49" t="s">
        <v>1131</v>
      </c>
      <c r="C133" s="44" t="s">
        <v>1132</v>
      </c>
      <c r="D133" s="44" t="s">
        <v>110</v>
      </c>
      <c r="E133" s="44" t="s">
        <v>110</v>
      </c>
      <c r="F133" s="44">
        <v>0</v>
      </c>
      <c r="G133" s="44" t="s">
        <v>110</v>
      </c>
      <c r="H133" s="44" t="s">
        <v>110</v>
      </c>
      <c r="I133" s="44" t="s">
        <v>110</v>
      </c>
      <c r="J133" s="44" t="s">
        <v>110</v>
      </c>
      <c r="K133" s="44" t="s">
        <v>110</v>
      </c>
      <c r="L133" s="44" t="s">
        <v>110</v>
      </c>
      <c r="M133" s="101">
        <v>43829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1</v>
      </c>
      <c r="U133" s="44">
        <v>0</v>
      </c>
      <c r="V133" s="29" t="str">
        <f t="shared" si="26"/>
        <v>нд</v>
      </c>
      <c r="W133" s="29">
        <f t="shared" si="27"/>
        <v>0</v>
      </c>
      <c r="X133" s="29" t="str">
        <f t="shared" si="28"/>
        <v>нд</v>
      </c>
      <c r="Y133" s="29" t="str">
        <f t="shared" si="29"/>
        <v>нд</v>
      </c>
      <c r="Z133" s="29" t="str">
        <f t="shared" si="30"/>
        <v>нд</v>
      </c>
      <c r="AA133" s="29" t="str">
        <f t="shared" si="31"/>
        <v>нд</v>
      </c>
      <c r="AB133" s="29" t="str">
        <f t="shared" si="31"/>
        <v>нд</v>
      </c>
      <c r="AC133" s="30" t="str">
        <f t="shared" si="32"/>
        <v>нд</v>
      </c>
      <c r="AD133" s="28" t="s">
        <v>1280</v>
      </c>
    </row>
    <row r="134" spans="1:30" ht="31.5">
      <c r="A134" s="28" t="s">
        <v>292</v>
      </c>
      <c r="B134" s="49" t="s">
        <v>1133</v>
      </c>
      <c r="C134" s="44" t="s">
        <v>1134</v>
      </c>
      <c r="D134" s="44" t="s">
        <v>110</v>
      </c>
      <c r="E134" s="44" t="s">
        <v>110</v>
      </c>
      <c r="F134" s="44">
        <v>0</v>
      </c>
      <c r="G134" s="44" t="s">
        <v>110</v>
      </c>
      <c r="H134" s="44" t="s">
        <v>110</v>
      </c>
      <c r="I134" s="44" t="s">
        <v>110</v>
      </c>
      <c r="J134" s="44" t="s">
        <v>110</v>
      </c>
      <c r="K134" s="44" t="s">
        <v>110</v>
      </c>
      <c r="L134" s="44" t="s">
        <v>110</v>
      </c>
      <c r="M134" s="101">
        <v>43829</v>
      </c>
      <c r="N134" s="44">
        <v>6.3E-2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29" t="str">
        <f t="shared" si="26"/>
        <v>нд</v>
      </c>
      <c r="W134" s="29">
        <f t="shared" si="27"/>
        <v>0</v>
      </c>
      <c r="X134" s="29" t="str">
        <f t="shared" si="28"/>
        <v>нд</v>
      </c>
      <c r="Y134" s="29" t="str">
        <f t="shared" si="29"/>
        <v>нд</v>
      </c>
      <c r="Z134" s="29" t="str">
        <f t="shared" si="30"/>
        <v>нд</v>
      </c>
      <c r="AA134" s="29" t="str">
        <f t="shared" si="31"/>
        <v>нд</v>
      </c>
      <c r="AB134" s="29" t="str">
        <f t="shared" si="31"/>
        <v>нд</v>
      </c>
      <c r="AC134" s="30" t="str">
        <f t="shared" si="32"/>
        <v>нд</v>
      </c>
      <c r="AD134" s="28" t="s">
        <v>1280</v>
      </c>
    </row>
    <row r="135" spans="1:30" ht="31.5">
      <c r="A135" s="28" t="s">
        <v>292</v>
      </c>
      <c r="B135" s="49" t="s">
        <v>1135</v>
      </c>
      <c r="C135" s="44" t="s">
        <v>1136</v>
      </c>
      <c r="D135" s="44" t="s">
        <v>110</v>
      </c>
      <c r="E135" s="44" t="s">
        <v>110</v>
      </c>
      <c r="F135" s="44">
        <v>0</v>
      </c>
      <c r="G135" s="44" t="s">
        <v>110</v>
      </c>
      <c r="H135" s="44" t="s">
        <v>110</v>
      </c>
      <c r="I135" s="44" t="s">
        <v>110</v>
      </c>
      <c r="J135" s="44" t="s">
        <v>110</v>
      </c>
      <c r="K135" s="44" t="s">
        <v>110</v>
      </c>
      <c r="L135" s="44" t="s">
        <v>110</v>
      </c>
      <c r="M135" s="101">
        <v>43829</v>
      </c>
      <c r="N135" s="44">
        <v>0.25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29" t="str">
        <f t="shared" si="26"/>
        <v>нд</v>
      </c>
      <c r="W135" s="29">
        <f t="shared" si="27"/>
        <v>0</v>
      </c>
      <c r="X135" s="29" t="str">
        <f t="shared" si="28"/>
        <v>нд</v>
      </c>
      <c r="Y135" s="29" t="str">
        <f t="shared" si="29"/>
        <v>нд</v>
      </c>
      <c r="Z135" s="29" t="str">
        <f t="shared" si="30"/>
        <v>нд</v>
      </c>
      <c r="AA135" s="29" t="str">
        <f t="shared" si="31"/>
        <v>нд</v>
      </c>
      <c r="AB135" s="29" t="str">
        <f t="shared" si="31"/>
        <v>нд</v>
      </c>
      <c r="AC135" s="30" t="str">
        <f t="shared" si="32"/>
        <v>нд</v>
      </c>
      <c r="AD135" s="28" t="s">
        <v>1280</v>
      </c>
    </row>
    <row r="136" spans="1:30" ht="31.5">
      <c r="A136" s="28" t="s">
        <v>292</v>
      </c>
      <c r="B136" s="49" t="s">
        <v>1137</v>
      </c>
      <c r="C136" s="44" t="s">
        <v>1138</v>
      </c>
      <c r="D136" s="44" t="s">
        <v>110</v>
      </c>
      <c r="E136" s="44" t="s">
        <v>110</v>
      </c>
      <c r="F136" s="44">
        <v>0</v>
      </c>
      <c r="G136" s="44" t="s">
        <v>110</v>
      </c>
      <c r="H136" s="44" t="s">
        <v>110</v>
      </c>
      <c r="I136" s="44" t="s">
        <v>110</v>
      </c>
      <c r="J136" s="44" t="s">
        <v>110</v>
      </c>
      <c r="K136" s="44" t="s">
        <v>110</v>
      </c>
      <c r="L136" s="44" t="s">
        <v>110</v>
      </c>
      <c r="M136" s="101">
        <v>43829</v>
      </c>
      <c r="N136" s="44">
        <v>0.1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29" t="str">
        <f t="shared" si="26"/>
        <v>нд</v>
      </c>
      <c r="W136" s="29">
        <f t="shared" si="27"/>
        <v>0</v>
      </c>
      <c r="X136" s="29" t="str">
        <f t="shared" si="28"/>
        <v>нд</v>
      </c>
      <c r="Y136" s="29" t="str">
        <f t="shared" si="29"/>
        <v>нд</v>
      </c>
      <c r="Z136" s="29" t="str">
        <f t="shared" si="30"/>
        <v>нд</v>
      </c>
      <c r="AA136" s="29" t="str">
        <f t="shared" si="31"/>
        <v>нд</v>
      </c>
      <c r="AB136" s="29" t="str">
        <f t="shared" si="31"/>
        <v>нд</v>
      </c>
      <c r="AC136" s="30" t="str">
        <f t="shared" si="32"/>
        <v>нд</v>
      </c>
      <c r="AD136" s="28" t="s">
        <v>1280</v>
      </c>
    </row>
    <row r="137" spans="1:30" ht="31.5">
      <c r="A137" s="28" t="s">
        <v>292</v>
      </c>
      <c r="B137" s="49" t="s">
        <v>1139</v>
      </c>
      <c r="C137" s="44" t="s">
        <v>1140</v>
      </c>
      <c r="D137" s="44" t="s">
        <v>110</v>
      </c>
      <c r="E137" s="44" t="s">
        <v>110</v>
      </c>
      <c r="F137" s="44">
        <v>0</v>
      </c>
      <c r="G137" s="44" t="s">
        <v>110</v>
      </c>
      <c r="H137" s="44" t="s">
        <v>110</v>
      </c>
      <c r="I137" s="44" t="s">
        <v>110</v>
      </c>
      <c r="J137" s="44" t="s">
        <v>110</v>
      </c>
      <c r="K137" s="44" t="s">
        <v>110</v>
      </c>
      <c r="L137" s="44" t="s">
        <v>110</v>
      </c>
      <c r="M137" s="101">
        <v>43829</v>
      </c>
      <c r="N137" s="44">
        <v>0.16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29" t="str">
        <f t="shared" si="26"/>
        <v>нд</v>
      </c>
      <c r="W137" s="29">
        <f t="shared" si="27"/>
        <v>0</v>
      </c>
      <c r="X137" s="29" t="str">
        <f t="shared" si="28"/>
        <v>нд</v>
      </c>
      <c r="Y137" s="29" t="str">
        <f t="shared" si="29"/>
        <v>нд</v>
      </c>
      <c r="Z137" s="29" t="str">
        <f t="shared" si="30"/>
        <v>нд</v>
      </c>
      <c r="AA137" s="29" t="str">
        <f t="shared" si="31"/>
        <v>нд</v>
      </c>
      <c r="AB137" s="29" t="str">
        <f t="shared" si="31"/>
        <v>нд</v>
      </c>
      <c r="AC137" s="30" t="str">
        <f t="shared" si="32"/>
        <v>нд</v>
      </c>
      <c r="AD137" s="28" t="s">
        <v>1280</v>
      </c>
    </row>
    <row r="138" spans="1:30" ht="31.5">
      <c r="A138" s="28" t="s">
        <v>292</v>
      </c>
      <c r="B138" s="49" t="s">
        <v>1141</v>
      </c>
      <c r="C138" s="44" t="s">
        <v>1142</v>
      </c>
      <c r="D138" s="44" t="s">
        <v>110</v>
      </c>
      <c r="E138" s="44" t="s">
        <v>110</v>
      </c>
      <c r="F138" s="44">
        <v>0</v>
      </c>
      <c r="G138" s="44" t="s">
        <v>110</v>
      </c>
      <c r="H138" s="44" t="s">
        <v>110</v>
      </c>
      <c r="I138" s="44" t="s">
        <v>110</v>
      </c>
      <c r="J138" s="44" t="s">
        <v>110</v>
      </c>
      <c r="K138" s="44" t="s">
        <v>110</v>
      </c>
      <c r="L138" s="44" t="s">
        <v>110</v>
      </c>
      <c r="M138" s="101">
        <v>43829</v>
      </c>
      <c r="N138" s="44">
        <v>0.16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29" t="str">
        <f t="shared" si="26"/>
        <v>нд</v>
      </c>
      <c r="W138" s="29">
        <f t="shared" si="27"/>
        <v>0</v>
      </c>
      <c r="X138" s="29" t="str">
        <f t="shared" si="28"/>
        <v>нд</v>
      </c>
      <c r="Y138" s="29" t="str">
        <f t="shared" si="29"/>
        <v>нд</v>
      </c>
      <c r="Z138" s="29" t="str">
        <f t="shared" si="30"/>
        <v>нд</v>
      </c>
      <c r="AA138" s="29" t="str">
        <f t="shared" si="31"/>
        <v>нд</v>
      </c>
      <c r="AB138" s="29" t="str">
        <f t="shared" si="31"/>
        <v>нд</v>
      </c>
      <c r="AC138" s="30" t="str">
        <f t="shared" si="32"/>
        <v>нд</v>
      </c>
      <c r="AD138" s="28" t="s">
        <v>1280</v>
      </c>
    </row>
    <row r="139" spans="1:30" ht="31.5">
      <c r="A139" s="28" t="s">
        <v>292</v>
      </c>
      <c r="B139" s="49" t="s">
        <v>1143</v>
      </c>
      <c r="C139" s="44" t="s">
        <v>1144</v>
      </c>
      <c r="D139" s="44" t="s">
        <v>110</v>
      </c>
      <c r="E139" s="44" t="s">
        <v>110</v>
      </c>
      <c r="F139" s="44">
        <v>0</v>
      </c>
      <c r="G139" s="44" t="s">
        <v>110</v>
      </c>
      <c r="H139" s="44" t="s">
        <v>110</v>
      </c>
      <c r="I139" s="44" t="s">
        <v>110</v>
      </c>
      <c r="J139" s="44" t="s">
        <v>110</v>
      </c>
      <c r="K139" s="44" t="s">
        <v>110</v>
      </c>
      <c r="L139" s="44" t="s">
        <v>110</v>
      </c>
      <c r="M139" s="101">
        <v>43829</v>
      </c>
      <c r="N139" s="44">
        <v>0.16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29" t="str">
        <f t="shared" si="26"/>
        <v>нд</v>
      </c>
      <c r="W139" s="29">
        <f t="shared" si="27"/>
        <v>0</v>
      </c>
      <c r="X139" s="29" t="str">
        <f t="shared" si="28"/>
        <v>нд</v>
      </c>
      <c r="Y139" s="29" t="str">
        <f t="shared" si="29"/>
        <v>нд</v>
      </c>
      <c r="Z139" s="29" t="str">
        <f t="shared" si="30"/>
        <v>нд</v>
      </c>
      <c r="AA139" s="29" t="str">
        <f t="shared" si="31"/>
        <v>нд</v>
      </c>
      <c r="AB139" s="29" t="str">
        <f t="shared" si="31"/>
        <v>нд</v>
      </c>
      <c r="AC139" s="30" t="str">
        <f t="shared" si="32"/>
        <v>нд</v>
      </c>
      <c r="AD139" s="28" t="s">
        <v>1280</v>
      </c>
    </row>
    <row r="140" spans="1:30" ht="31.5">
      <c r="A140" s="28" t="s">
        <v>292</v>
      </c>
      <c r="B140" s="49" t="s">
        <v>1145</v>
      </c>
      <c r="C140" s="44" t="s">
        <v>1146</v>
      </c>
      <c r="D140" s="44" t="s">
        <v>110</v>
      </c>
      <c r="E140" s="44" t="s">
        <v>110</v>
      </c>
      <c r="F140" s="44">
        <v>0</v>
      </c>
      <c r="G140" s="44" t="s">
        <v>110</v>
      </c>
      <c r="H140" s="44" t="s">
        <v>110</v>
      </c>
      <c r="I140" s="44" t="s">
        <v>110</v>
      </c>
      <c r="J140" s="44" t="s">
        <v>110</v>
      </c>
      <c r="K140" s="44" t="s">
        <v>110</v>
      </c>
      <c r="L140" s="44" t="s">
        <v>110</v>
      </c>
      <c r="M140" s="101">
        <v>43829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1</v>
      </c>
      <c r="U140" s="44">
        <v>0</v>
      </c>
      <c r="V140" s="29" t="str">
        <f t="shared" si="26"/>
        <v>нд</v>
      </c>
      <c r="W140" s="29">
        <f t="shared" si="27"/>
        <v>0</v>
      </c>
      <c r="X140" s="29" t="str">
        <f t="shared" si="28"/>
        <v>нд</v>
      </c>
      <c r="Y140" s="29" t="str">
        <f t="shared" si="29"/>
        <v>нд</v>
      </c>
      <c r="Z140" s="29" t="str">
        <f t="shared" si="30"/>
        <v>нд</v>
      </c>
      <c r="AA140" s="29" t="str">
        <f t="shared" si="31"/>
        <v>нд</v>
      </c>
      <c r="AB140" s="29" t="str">
        <f t="shared" si="31"/>
        <v>нд</v>
      </c>
      <c r="AC140" s="30" t="str">
        <f t="shared" si="32"/>
        <v>нд</v>
      </c>
      <c r="AD140" s="28" t="s">
        <v>1280</v>
      </c>
    </row>
    <row r="141" spans="1:30" ht="31.5">
      <c r="A141" s="28" t="s">
        <v>292</v>
      </c>
      <c r="B141" s="49" t="s">
        <v>1147</v>
      </c>
      <c r="C141" s="44" t="s">
        <v>1148</v>
      </c>
      <c r="D141" s="44" t="s">
        <v>110</v>
      </c>
      <c r="E141" s="44" t="s">
        <v>110</v>
      </c>
      <c r="F141" s="44">
        <v>0</v>
      </c>
      <c r="G141" s="44" t="s">
        <v>110</v>
      </c>
      <c r="H141" s="44" t="s">
        <v>110</v>
      </c>
      <c r="I141" s="44" t="s">
        <v>110</v>
      </c>
      <c r="J141" s="44" t="s">
        <v>110</v>
      </c>
      <c r="K141" s="44" t="s">
        <v>110</v>
      </c>
      <c r="L141" s="44" t="s">
        <v>110</v>
      </c>
      <c r="M141" s="101">
        <v>43829</v>
      </c>
      <c r="N141" s="44">
        <v>0.25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29" t="str">
        <f t="shared" si="26"/>
        <v>нд</v>
      </c>
      <c r="W141" s="29">
        <f t="shared" si="27"/>
        <v>0</v>
      </c>
      <c r="X141" s="29" t="str">
        <f t="shared" si="28"/>
        <v>нд</v>
      </c>
      <c r="Y141" s="29" t="str">
        <f t="shared" si="29"/>
        <v>нд</v>
      </c>
      <c r="Z141" s="29" t="str">
        <f t="shared" si="30"/>
        <v>нд</v>
      </c>
      <c r="AA141" s="29" t="str">
        <f t="shared" si="31"/>
        <v>нд</v>
      </c>
      <c r="AB141" s="29" t="str">
        <f t="shared" si="31"/>
        <v>нд</v>
      </c>
      <c r="AC141" s="30" t="str">
        <f t="shared" si="32"/>
        <v>нд</v>
      </c>
      <c r="AD141" s="28" t="s">
        <v>1280</v>
      </c>
    </row>
    <row r="142" spans="1:30" ht="31.5">
      <c r="A142" s="28" t="s">
        <v>292</v>
      </c>
      <c r="B142" s="49" t="s">
        <v>1149</v>
      </c>
      <c r="C142" s="44" t="s">
        <v>1150</v>
      </c>
      <c r="D142" s="44" t="s">
        <v>110</v>
      </c>
      <c r="E142" s="44" t="s">
        <v>110</v>
      </c>
      <c r="F142" s="44">
        <v>0</v>
      </c>
      <c r="G142" s="44" t="s">
        <v>110</v>
      </c>
      <c r="H142" s="44" t="s">
        <v>110</v>
      </c>
      <c r="I142" s="44" t="s">
        <v>110</v>
      </c>
      <c r="J142" s="44" t="s">
        <v>110</v>
      </c>
      <c r="K142" s="44" t="s">
        <v>110</v>
      </c>
      <c r="L142" s="44" t="s">
        <v>110</v>
      </c>
      <c r="M142" s="101">
        <v>43829</v>
      </c>
      <c r="N142" s="44">
        <v>0.25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29" t="str">
        <f t="shared" si="26"/>
        <v>нд</v>
      </c>
      <c r="W142" s="29">
        <f t="shared" si="27"/>
        <v>0</v>
      </c>
      <c r="X142" s="29" t="str">
        <f t="shared" si="28"/>
        <v>нд</v>
      </c>
      <c r="Y142" s="29" t="str">
        <f t="shared" si="29"/>
        <v>нд</v>
      </c>
      <c r="Z142" s="29" t="str">
        <f t="shared" si="30"/>
        <v>нд</v>
      </c>
      <c r="AA142" s="29" t="str">
        <f t="shared" si="31"/>
        <v>нд</v>
      </c>
      <c r="AB142" s="29" t="str">
        <f t="shared" si="31"/>
        <v>нд</v>
      </c>
      <c r="AC142" s="30" t="str">
        <f t="shared" si="32"/>
        <v>нд</v>
      </c>
      <c r="AD142" s="28" t="s">
        <v>1280</v>
      </c>
    </row>
    <row r="143" spans="1:30" ht="31.5">
      <c r="A143" s="28" t="s">
        <v>292</v>
      </c>
      <c r="B143" s="49" t="s">
        <v>1151</v>
      </c>
      <c r="C143" s="44" t="s">
        <v>1152</v>
      </c>
      <c r="D143" s="44" t="s">
        <v>110</v>
      </c>
      <c r="E143" s="44" t="s">
        <v>110</v>
      </c>
      <c r="F143" s="44">
        <v>0</v>
      </c>
      <c r="G143" s="44" t="s">
        <v>110</v>
      </c>
      <c r="H143" s="44" t="s">
        <v>110</v>
      </c>
      <c r="I143" s="44" t="s">
        <v>110</v>
      </c>
      <c r="J143" s="44" t="s">
        <v>110</v>
      </c>
      <c r="K143" s="44" t="s">
        <v>110</v>
      </c>
      <c r="L143" s="44" t="s">
        <v>110</v>
      </c>
      <c r="M143" s="101">
        <v>43829</v>
      </c>
      <c r="N143" s="44">
        <v>0.25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29" t="str">
        <f t="shared" si="26"/>
        <v>нд</v>
      </c>
      <c r="W143" s="29">
        <f t="shared" si="27"/>
        <v>0</v>
      </c>
      <c r="X143" s="29" t="str">
        <f t="shared" si="28"/>
        <v>нд</v>
      </c>
      <c r="Y143" s="29" t="str">
        <f t="shared" si="29"/>
        <v>нд</v>
      </c>
      <c r="Z143" s="29" t="str">
        <f t="shared" si="30"/>
        <v>нд</v>
      </c>
      <c r="AA143" s="29" t="str">
        <f t="shared" si="31"/>
        <v>нд</v>
      </c>
      <c r="AB143" s="29" t="str">
        <f t="shared" si="31"/>
        <v>нд</v>
      </c>
      <c r="AC143" s="30" t="str">
        <f t="shared" si="32"/>
        <v>нд</v>
      </c>
      <c r="AD143" s="28" t="s">
        <v>1280</v>
      </c>
    </row>
    <row r="144" spans="1:30" ht="31.5">
      <c r="A144" s="28" t="s">
        <v>292</v>
      </c>
      <c r="B144" s="49" t="s">
        <v>1153</v>
      </c>
      <c r="C144" s="44" t="s">
        <v>1154</v>
      </c>
      <c r="D144" s="44" t="s">
        <v>110</v>
      </c>
      <c r="E144" s="44" t="s">
        <v>110</v>
      </c>
      <c r="F144" s="44">
        <v>0</v>
      </c>
      <c r="G144" s="44" t="s">
        <v>110</v>
      </c>
      <c r="H144" s="44" t="s">
        <v>110</v>
      </c>
      <c r="I144" s="44" t="s">
        <v>110</v>
      </c>
      <c r="J144" s="44" t="s">
        <v>110</v>
      </c>
      <c r="K144" s="44" t="s">
        <v>110</v>
      </c>
      <c r="L144" s="44" t="s">
        <v>110</v>
      </c>
      <c r="M144" s="101">
        <v>43829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1</v>
      </c>
      <c r="U144" s="44">
        <v>0</v>
      </c>
      <c r="V144" s="29" t="str">
        <f t="shared" si="26"/>
        <v>нд</v>
      </c>
      <c r="W144" s="29">
        <f t="shared" si="27"/>
        <v>0</v>
      </c>
      <c r="X144" s="29" t="str">
        <f t="shared" si="28"/>
        <v>нд</v>
      </c>
      <c r="Y144" s="29" t="str">
        <f t="shared" si="29"/>
        <v>нд</v>
      </c>
      <c r="Z144" s="29" t="str">
        <f t="shared" si="30"/>
        <v>нд</v>
      </c>
      <c r="AA144" s="29" t="str">
        <f t="shared" si="31"/>
        <v>нд</v>
      </c>
      <c r="AB144" s="29" t="str">
        <f t="shared" si="31"/>
        <v>нд</v>
      </c>
      <c r="AC144" s="30" t="str">
        <f t="shared" si="32"/>
        <v>нд</v>
      </c>
      <c r="AD144" s="28" t="s">
        <v>1280</v>
      </c>
    </row>
    <row r="145" spans="1:30" ht="31.5">
      <c r="A145" s="28" t="s">
        <v>292</v>
      </c>
      <c r="B145" s="49" t="s">
        <v>1155</v>
      </c>
      <c r="C145" s="44" t="s">
        <v>1156</v>
      </c>
      <c r="D145" s="44" t="s">
        <v>110</v>
      </c>
      <c r="E145" s="44" t="s">
        <v>110</v>
      </c>
      <c r="F145" s="44">
        <v>0</v>
      </c>
      <c r="G145" s="44" t="s">
        <v>110</v>
      </c>
      <c r="H145" s="44" t="s">
        <v>110</v>
      </c>
      <c r="I145" s="44" t="s">
        <v>110</v>
      </c>
      <c r="J145" s="44" t="s">
        <v>110</v>
      </c>
      <c r="K145" s="44" t="s">
        <v>110</v>
      </c>
      <c r="L145" s="44" t="s">
        <v>110</v>
      </c>
      <c r="M145" s="101">
        <v>43829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1</v>
      </c>
      <c r="U145" s="44">
        <v>0</v>
      </c>
      <c r="V145" s="29" t="str">
        <f t="shared" si="26"/>
        <v>нд</v>
      </c>
      <c r="W145" s="29">
        <f t="shared" si="27"/>
        <v>0</v>
      </c>
      <c r="X145" s="29" t="str">
        <f t="shared" si="28"/>
        <v>нд</v>
      </c>
      <c r="Y145" s="29" t="str">
        <f t="shared" si="29"/>
        <v>нд</v>
      </c>
      <c r="Z145" s="29" t="str">
        <f t="shared" si="30"/>
        <v>нд</v>
      </c>
      <c r="AA145" s="29" t="str">
        <f t="shared" si="31"/>
        <v>нд</v>
      </c>
      <c r="AB145" s="29" t="str">
        <f t="shared" si="31"/>
        <v>нд</v>
      </c>
      <c r="AC145" s="30" t="str">
        <f t="shared" si="32"/>
        <v>нд</v>
      </c>
      <c r="AD145" s="28" t="s">
        <v>1280</v>
      </c>
    </row>
    <row r="146" spans="1:30" ht="31.5">
      <c r="A146" s="28" t="s">
        <v>292</v>
      </c>
      <c r="B146" s="49" t="s">
        <v>1157</v>
      </c>
      <c r="C146" s="44" t="s">
        <v>1158</v>
      </c>
      <c r="D146" s="44" t="s">
        <v>110</v>
      </c>
      <c r="E146" s="44" t="s">
        <v>110</v>
      </c>
      <c r="F146" s="44">
        <v>0</v>
      </c>
      <c r="G146" s="44" t="s">
        <v>110</v>
      </c>
      <c r="H146" s="44" t="s">
        <v>110</v>
      </c>
      <c r="I146" s="44" t="s">
        <v>110</v>
      </c>
      <c r="J146" s="44" t="s">
        <v>110</v>
      </c>
      <c r="K146" s="44" t="s">
        <v>110</v>
      </c>
      <c r="L146" s="44" t="s">
        <v>110</v>
      </c>
      <c r="M146" s="101">
        <v>43829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1</v>
      </c>
      <c r="U146" s="44">
        <v>0</v>
      </c>
      <c r="V146" s="29" t="str">
        <f t="shared" si="26"/>
        <v>нд</v>
      </c>
      <c r="W146" s="29">
        <f t="shared" si="27"/>
        <v>0</v>
      </c>
      <c r="X146" s="29" t="str">
        <f t="shared" si="28"/>
        <v>нд</v>
      </c>
      <c r="Y146" s="29" t="str">
        <f t="shared" si="29"/>
        <v>нд</v>
      </c>
      <c r="Z146" s="29" t="str">
        <f t="shared" si="30"/>
        <v>нд</v>
      </c>
      <c r="AA146" s="29" t="str">
        <f t="shared" si="31"/>
        <v>нд</v>
      </c>
      <c r="AB146" s="29" t="str">
        <f t="shared" si="31"/>
        <v>нд</v>
      </c>
      <c r="AC146" s="30" t="str">
        <f t="shared" si="32"/>
        <v>нд</v>
      </c>
      <c r="AD146" s="28" t="s">
        <v>1280</v>
      </c>
    </row>
    <row r="147" spans="1:30" ht="31.5">
      <c r="A147" s="28" t="s">
        <v>292</v>
      </c>
      <c r="B147" s="49" t="s">
        <v>1159</v>
      </c>
      <c r="C147" s="44" t="s">
        <v>1160</v>
      </c>
      <c r="D147" s="44" t="s">
        <v>110</v>
      </c>
      <c r="E147" s="44" t="s">
        <v>110</v>
      </c>
      <c r="F147" s="44">
        <v>0</v>
      </c>
      <c r="G147" s="44" t="s">
        <v>110</v>
      </c>
      <c r="H147" s="44" t="s">
        <v>110</v>
      </c>
      <c r="I147" s="44" t="s">
        <v>110</v>
      </c>
      <c r="J147" s="44" t="s">
        <v>110</v>
      </c>
      <c r="K147" s="44" t="s">
        <v>110</v>
      </c>
      <c r="L147" s="44" t="s">
        <v>110</v>
      </c>
      <c r="M147" s="101">
        <v>43829</v>
      </c>
      <c r="N147" s="44">
        <v>0.16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29" t="str">
        <f t="shared" si="26"/>
        <v>нд</v>
      </c>
      <c r="W147" s="29">
        <f t="shared" si="27"/>
        <v>0</v>
      </c>
      <c r="X147" s="29" t="str">
        <f t="shared" si="28"/>
        <v>нд</v>
      </c>
      <c r="Y147" s="29" t="str">
        <f t="shared" si="29"/>
        <v>нд</v>
      </c>
      <c r="Z147" s="29" t="str">
        <f t="shared" si="30"/>
        <v>нд</v>
      </c>
      <c r="AA147" s="29" t="str">
        <f t="shared" si="31"/>
        <v>нд</v>
      </c>
      <c r="AB147" s="29" t="str">
        <f t="shared" si="31"/>
        <v>нд</v>
      </c>
      <c r="AC147" s="30" t="str">
        <f t="shared" si="32"/>
        <v>нд</v>
      </c>
      <c r="AD147" s="28" t="s">
        <v>1280</v>
      </c>
    </row>
    <row r="148" spans="1:30" ht="31.5">
      <c r="A148" s="28" t="s">
        <v>292</v>
      </c>
      <c r="B148" s="49" t="s">
        <v>1161</v>
      </c>
      <c r="C148" s="44" t="s">
        <v>1162</v>
      </c>
      <c r="D148" s="44" t="s">
        <v>110</v>
      </c>
      <c r="E148" s="44" t="s">
        <v>110</v>
      </c>
      <c r="F148" s="44">
        <v>0</v>
      </c>
      <c r="G148" s="44" t="s">
        <v>110</v>
      </c>
      <c r="H148" s="44" t="s">
        <v>110</v>
      </c>
      <c r="I148" s="44" t="s">
        <v>110</v>
      </c>
      <c r="J148" s="44" t="s">
        <v>110</v>
      </c>
      <c r="K148" s="44" t="s">
        <v>110</v>
      </c>
      <c r="L148" s="44" t="s">
        <v>110</v>
      </c>
      <c r="M148" s="101">
        <v>43829</v>
      </c>
      <c r="N148" s="44">
        <v>0.1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29" t="str">
        <f t="shared" si="26"/>
        <v>нд</v>
      </c>
      <c r="W148" s="29">
        <f t="shared" si="27"/>
        <v>0</v>
      </c>
      <c r="X148" s="29" t="str">
        <f t="shared" si="28"/>
        <v>нд</v>
      </c>
      <c r="Y148" s="29" t="str">
        <f t="shared" si="29"/>
        <v>нд</v>
      </c>
      <c r="Z148" s="29" t="str">
        <f t="shared" si="30"/>
        <v>нд</v>
      </c>
      <c r="AA148" s="29" t="str">
        <f t="shared" si="31"/>
        <v>нд</v>
      </c>
      <c r="AB148" s="29" t="str">
        <f t="shared" si="31"/>
        <v>нд</v>
      </c>
      <c r="AC148" s="30" t="str">
        <f t="shared" si="32"/>
        <v>нд</v>
      </c>
      <c r="AD148" s="28" t="s">
        <v>1280</v>
      </c>
    </row>
    <row r="149" spans="1:30" ht="31.5">
      <c r="A149" s="28" t="s">
        <v>292</v>
      </c>
      <c r="B149" s="49" t="s">
        <v>1163</v>
      </c>
      <c r="C149" s="44" t="s">
        <v>1164</v>
      </c>
      <c r="D149" s="44" t="s">
        <v>110</v>
      </c>
      <c r="E149" s="44" t="s">
        <v>110</v>
      </c>
      <c r="F149" s="44">
        <v>0</v>
      </c>
      <c r="G149" s="44" t="s">
        <v>110</v>
      </c>
      <c r="H149" s="44" t="s">
        <v>110</v>
      </c>
      <c r="I149" s="44" t="s">
        <v>110</v>
      </c>
      <c r="J149" s="44" t="s">
        <v>110</v>
      </c>
      <c r="K149" s="44" t="s">
        <v>110</v>
      </c>
      <c r="L149" s="44" t="s">
        <v>110</v>
      </c>
      <c r="M149" s="101">
        <v>43829</v>
      </c>
      <c r="N149" s="44">
        <v>0.1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29" t="str">
        <f t="shared" si="26"/>
        <v>нд</v>
      </c>
      <c r="W149" s="29">
        <f t="shared" si="27"/>
        <v>0</v>
      </c>
      <c r="X149" s="29" t="str">
        <f t="shared" si="28"/>
        <v>нд</v>
      </c>
      <c r="Y149" s="29" t="str">
        <f t="shared" si="29"/>
        <v>нд</v>
      </c>
      <c r="Z149" s="29" t="str">
        <f t="shared" si="30"/>
        <v>нд</v>
      </c>
      <c r="AA149" s="29" t="str">
        <f t="shared" si="31"/>
        <v>нд</v>
      </c>
      <c r="AB149" s="29" t="str">
        <f t="shared" si="31"/>
        <v>нд</v>
      </c>
      <c r="AC149" s="30" t="str">
        <f t="shared" si="32"/>
        <v>нд</v>
      </c>
      <c r="AD149" s="28" t="s">
        <v>1280</v>
      </c>
    </row>
    <row r="150" spans="1:30" ht="31.5">
      <c r="A150" s="28" t="s">
        <v>292</v>
      </c>
      <c r="B150" s="49" t="s">
        <v>1165</v>
      </c>
      <c r="C150" s="44" t="s">
        <v>1166</v>
      </c>
      <c r="D150" s="44" t="s">
        <v>110</v>
      </c>
      <c r="E150" s="44" t="s">
        <v>110</v>
      </c>
      <c r="F150" s="44">
        <v>0</v>
      </c>
      <c r="G150" s="44" t="s">
        <v>110</v>
      </c>
      <c r="H150" s="44" t="s">
        <v>110</v>
      </c>
      <c r="I150" s="44" t="s">
        <v>110</v>
      </c>
      <c r="J150" s="44" t="s">
        <v>110</v>
      </c>
      <c r="K150" s="44" t="s">
        <v>110</v>
      </c>
      <c r="L150" s="44" t="s">
        <v>110</v>
      </c>
      <c r="M150" s="101">
        <v>43829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1</v>
      </c>
      <c r="U150" s="44">
        <v>0</v>
      </c>
      <c r="V150" s="29" t="str">
        <f t="shared" ref="V150:V188" si="33">IF(E150="нд","нд",N150-E150)</f>
        <v>нд</v>
      </c>
      <c r="W150" s="29">
        <f t="shared" ref="W150:W188" si="34">IF(F150="нд","нд",O150-F150)</f>
        <v>0</v>
      </c>
      <c r="X150" s="29" t="str">
        <f t="shared" ref="X150:X188" si="35">IF(G150="нд","нд",P150-G150)</f>
        <v>нд</v>
      </c>
      <c r="Y150" s="29" t="str">
        <f t="shared" ref="Y150:Y188" si="36">IF(H150="нд","нд",Q150-H150)</f>
        <v>нд</v>
      </c>
      <c r="Z150" s="29" t="str">
        <f t="shared" ref="Z150:Z188" si="37">IF(I150="нд","нд",R150-I150)</f>
        <v>нд</v>
      </c>
      <c r="AA150" s="29" t="str">
        <f t="shared" ref="AA150:AB188" si="38">IF(J150="нд","нд",S150-J150)</f>
        <v>нд</v>
      </c>
      <c r="AB150" s="29" t="str">
        <f t="shared" si="38"/>
        <v>нд</v>
      </c>
      <c r="AC150" s="30" t="str">
        <f t="shared" ref="AC150:AC188" si="39">IF(L150="нд","нд",U150-L150)</f>
        <v>нд</v>
      </c>
      <c r="AD150" s="28" t="s">
        <v>1280</v>
      </c>
    </row>
    <row r="151" spans="1:30" ht="31.5">
      <c r="A151" s="28" t="s">
        <v>292</v>
      </c>
      <c r="B151" s="49" t="s">
        <v>1167</v>
      </c>
      <c r="C151" s="44" t="s">
        <v>1168</v>
      </c>
      <c r="D151" s="44" t="s">
        <v>110</v>
      </c>
      <c r="E151" s="44" t="s">
        <v>110</v>
      </c>
      <c r="F151" s="44">
        <v>0</v>
      </c>
      <c r="G151" s="44" t="s">
        <v>110</v>
      </c>
      <c r="H151" s="44" t="s">
        <v>110</v>
      </c>
      <c r="I151" s="44" t="s">
        <v>110</v>
      </c>
      <c r="J151" s="44" t="s">
        <v>110</v>
      </c>
      <c r="K151" s="44" t="s">
        <v>110</v>
      </c>
      <c r="L151" s="44" t="s">
        <v>110</v>
      </c>
      <c r="M151" s="101">
        <v>43829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1</v>
      </c>
      <c r="U151" s="44">
        <v>0</v>
      </c>
      <c r="V151" s="29" t="str">
        <f t="shared" si="33"/>
        <v>нд</v>
      </c>
      <c r="W151" s="29">
        <f t="shared" si="34"/>
        <v>0</v>
      </c>
      <c r="X151" s="29" t="str">
        <f t="shared" si="35"/>
        <v>нд</v>
      </c>
      <c r="Y151" s="29" t="str">
        <f t="shared" si="36"/>
        <v>нд</v>
      </c>
      <c r="Z151" s="29" t="str">
        <f t="shared" si="37"/>
        <v>нд</v>
      </c>
      <c r="AA151" s="29" t="str">
        <f t="shared" si="38"/>
        <v>нд</v>
      </c>
      <c r="AB151" s="29" t="str">
        <f t="shared" si="38"/>
        <v>нд</v>
      </c>
      <c r="AC151" s="30" t="str">
        <f t="shared" si="39"/>
        <v>нд</v>
      </c>
      <c r="AD151" s="28" t="s">
        <v>1280</v>
      </c>
    </row>
    <row r="152" spans="1:30" ht="31.5">
      <c r="A152" s="28" t="s">
        <v>292</v>
      </c>
      <c r="B152" s="49" t="s">
        <v>1169</v>
      </c>
      <c r="C152" s="44" t="s">
        <v>1170</v>
      </c>
      <c r="D152" s="44" t="s">
        <v>110</v>
      </c>
      <c r="E152" s="44" t="s">
        <v>110</v>
      </c>
      <c r="F152" s="44">
        <v>0</v>
      </c>
      <c r="G152" s="44" t="s">
        <v>110</v>
      </c>
      <c r="H152" s="44" t="s">
        <v>110</v>
      </c>
      <c r="I152" s="44" t="s">
        <v>110</v>
      </c>
      <c r="J152" s="44" t="s">
        <v>110</v>
      </c>
      <c r="K152" s="44" t="s">
        <v>110</v>
      </c>
      <c r="L152" s="44" t="s">
        <v>110</v>
      </c>
      <c r="M152" s="101">
        <v>43829</v>
      </c>
      <c r="N152" s="44">
        <v>0.04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29" t="str">
        <f t="shared" si="33"/>
        <v>нд</v>
      </c>
      <c r="W152" s="29">
        <f t="shared" si="34"/>
        <v>0</v>
      </c>
      <c r="X152" s="29" t="str">
        <f t="shared" si="35"/>
        <v>нд</v>
      </c>
      <c r="Y152" s="29" t="str">
        <f t="shared" si="36"/>
        <v>нд</v>
      </c>
      <c r="Z152" s="29" t="str">
        <f t="shared" si="37"/>
        <v>нд</v>
      </c>
      <c r="AA152" s="29" t="str">
        <f t="shared" si="38"/>
        <v>нд</v>
      </c>
      <c r="AB152" s="29" t="str">
        <f t="shared" si="38"/>
        <v>нд</v>
      </c>
      <c r="AC152" s="30" t="str">
        <f t="shared" si="39"/>
        <v>нд</v>
      </c>
      <c r="AD152" s="28" t="s">
        <v>1280</v>
      </c>
    </row>
    <row r="153" spans="1:30" ht="31.5">
      <c r="A153" s="28" t="s">
        <v>292</v>
      </c>
      <c r="B153" s="49" t="s">
        <v>1171</v>
      </c>
      <c r="C153" s="44" t="s">
        <v>1172</v>
      </c>
      <c r="D153" s="44" t="s">
        <v>110</v>
      </c>
      <c r="E153" s="44" t="s">
        <v>110</v>
      </c>
      <c r="F153" s="44">
        <v>0</v>
      </c>
      <c r="G153" s="44" t="s">
        <v>110</v>
      </c>
      <c r="H153" s="44" t="s">
        <v>110</v>
      </c>
      <c r="I153" s="44" t="s">
        <v>110</v>
      </c>
      <c r="J153" s="44" t="s">
        <v>110</v>
      </c>
      <c r="K153" s="44" t="s">
        <v>110</v>
      </c>
      <c r="L153" s="44" t="s">
        <v>110</v>
      </c>
      <c r="M153" s="101">
        <v>43829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1</v>
      </c>
      <c r="U153" s="44">
        <v>0</v>
      </c>
      <c r="V153" s="29" t="str">
        <f t="shared" si="33"/>
        <v>нд</v>
      </c>
      <c r="W153" s="29">
        <f t="shared" si="34"/>
        <v>0</v>
      </c>
      <c r="X153" s="29" t="str">
        <f t="shared" si="35"/>
        <v>нд</v>
      </c>
      <c r="Y153" s="29" t="str">
        <f t="shared" si="36"/>
        <v>нд</v>
      </c>
      <c r="Z153" s="29" t="str">
        <f t="shared" si="37"/>
        <v>нд</v>
      </c>
      <c r="AA153" s="29" t="str">
        <f t="shared" si="38"/>
        <v>нд</v>
      </c>
      <c r="AB153" s="29" t="str">
        <f t="shared" si="38"/>
        <v>нд</v>
      </c>
      <c r="AC153" s="30" t="str">
        <f t="shared" si="39"/>
        <v>нд</v>
      </c>
      <c r="AD153" s="28" t="s">
        <v>1280</v>
      </c>
    </row>
    <row r="154" spans="1:30" ht="31.5">
      <c r="A154" s="28" t="s">
        <v>292</v>
      </c>
      <c r="B154" s="49" t="s">
        <v>1173</v>
      </c>
      <c r="C154" s="44" t="s">
        <v>1174</v>
      </c>
      <c r="D154" s="44" t="s">
        <v>110</v>
      </c>
      <c r="E154" s="44" t="s">
        <v>110</v>
      </c>
      <c r="F154" s="44">
        <v>0</v>
      </c>
      <c r="G154" s="44" t="s">
        <v>110</v>
      </c>
      <c r="H154" s="44" t="s">
        <v>110</v>
      </c>
      <c r="I154" s="44" t="s">
        <v>110</v>
      </c>
      <c r="J154" s="44" t="s">
        <v>110</v>
      </c>
      <c r="K154" s="44" t="s">
        <v>110</v>
      </c>
      <c r="L154" s="44" t="s">
        <v>110</v>
      </c>
      <c r="M154" s="101">
        <v>43829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1</v>
      </c>
      <c r="U154" s="44">
        <v>0</v>
      </c>
      <c r="V154" s="29" t="str">
        <f t="shared" si="33"/>
        <v>нд</v>
      </c>
      <c r="W154" s="29">
        <f t="shared" si="34"/>
        <v>0</v>
      </c>
      <c r="X154" s="29" t="str">
        <f t="shared" si="35"/>
        <v>нд</v>
      </c>
      <c r="Y154" s="29" t="str">
        <f t="shared" si="36"/>
        <v>нд</v>
      </c>
      <c r="Z154" s="29" t="str">
        <f t="shared" si="37"/>
        <v>нд</v>
      </c>
      <c r="AA154" s="29" t="str">
        <f t="shared" si="38"/>
        <v>нд</v>
      </c>
      <c r="AB154" s="29" t="str">
        <f t="shared" si="38"/>
        <v>нд</v>
      </c>
      <c r="AC154" s="30" t="str">
        <f t="shared" si="39"/>
        <v>нд</v>
      </c>
      <c r="AD154" s="28" t="s">
        <v>1280</v>
      </c>
    </row>
    <row r="155" spans="1:30" ht="31.5">
      <c r="A155" s="28" t="s">
        <v>292</v>
      </c>
      <c r="B155" s="49" t="s">
        <v>1175</v>
      </c>
      <c r="C155" s="44" t="s">
        <v>1176</v>
      </c>
      <c r="D155" s="44" t="s">
        <v>110</v>
      </c>
      <c r="E155" s="44" t="s">
        <v>110</v>
      </c>
      <c r="F155" s="44">
        <v>0</v>
      </c>
      <c r="G155" s="44" t="s">
        <v>110</v>
      </c>
      <c r="H155" s="44" t="s">
        <v>110</v>
      </c>
      <c r="I155" s="44" t="s">
        <v>110</v>
      </c>
      <c r="J155" s="44" t="s">
        <v>110</v>
      </c>
      <c r="K155" s="44" t="s">
        <v>110</v>
      </c>
      <c r="L155" s="44" t="s">
        <v>110</v>
      </c>
      <c r="M155" s="101">
        <v>43829</v>
      </c>
      <c r="N155" s="44">
        <v>0.25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29" t="str">
        <f t="shared" si="33"/>
        <v>нд</v>
      </c>
      <c r="W155" s="29">
        <f t="shared" si="34"/>
        <v>0</v>
      </c>
      <c r="X155" s="29" t="str">
        <f t="shared" si="35"/>
        <v>нд</v>
      </c>
      <c r="Y155" s="29" t="str">
        <f t="shared" si="36"/>
        <v>нд</v>
      </c>
      <c r="Z155" s="29" t="str">
        <f t="shared" si="37"/>
        <v>нд</v>
      </c>
      <c r="AA155" s="29" t="str">
        <f t="shared" si="38"/>
        <v>нд</v>
      </c>
      <c r="AB155" s="29" t="str">
        <f t="shared" si="38"/>
        <v>нд</v>
      </c>
      <c r="AC155" s="30" t="str">
        <f t="shared" si="39"/>
        <v>нд</v>
      </c>
      <c r="AD155" s="28" t="s">
        <v>1280</v>
      </c>
    </row>
    <row r="156" spans="1:30" ht="31.5">
      <c r="A156" s="28" t="s">
        <v>292</v>
      </c>
      <c r="B156" s="49" t="s">
        <v>1177</v>
      </c>
      <c r="C156" s="44" t="s">
        <v>1178</v>
      </c>
      <c r="D156" s="44" t="s">
        <v>110</v>
      </c>
      <c r="E156" s="44" t="s">
        <v>110</v>
      </c>
      <c r="F156" s="44">
        <v>0</v>
      </c>
      <c r="G156" s="44" t="s">
        <v>110</v>
      </c>
      <c r="H156" s="44" t="s">
        <v>110</v>
      </c>
      <c r="I156" s="44" t="s">
        <v>110</v>
      </c>
      <c r="J156" s="44" t="s">
        <v>110</v>
      </c>
      <c r="K156" s="44" t="s">
        <v>110</v>
      </c>
      <c r="L156" s="44" t="s">
        <v>110</v>
      </c>
      <c r="M156" s="101">
        <v>43829</v>
      </c>
      <c r="N156" s="44">
        <v>0.1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29" t="str">
        <f t="shared" si="33"/>
        <v>нд</v>
      </c>
      <c r="W156" s="29">
        <f t="shared" si="34"/>
        <v>0</v>
      </c>
      <c r="X156" s="29" t="str">
        <f t="shared" si="35"/>
        <v>нд</v>
      </c>
      <c r="Y156" s="29" t="str">
        <f t="shared" si="36"/>
        <v>нд</v>
      </c>
      <c r="Z156" s="29" t="str">
        <f t="shared" si="37"/>
        <v>нд</v>
      </c>
      <c r="AA156" s="29" t="str">
        <f t="shared" si="38"/>
        <v>нд</v>
      </c>
      <c r="AB156" s="29" t="str">
        <f t="shared" si="38"/>
        <v>нд</v>
      </c>
      <c r="AC156" s="30" t="str">
        <f t="shared" si="39"/>
        <v>нд</v>
      </c>
      <c r="AD156" s="28" t="s">
        <v>1280</v>
      </c>
    </row>
    <row r="157" spans="1:30" ht="31.5">
      <c r="A157" s="28" t="s">
        <v>292</v>
      </c>
      <c r="B157" s="49" t="s">
        <v>1179</v>
      </c>
      <c r="C157" s="44" t="s">
        <v>1180</v>
      </c>
      <c r="D157" s="44" t="s">
        <v>110</v>
      </c>
      <c r="E157" s="44" t="s">
        <v>110</v>
      </c>
      <c r="F157" s="44">
        <v>0</v>
      </c>
      <c r="G157" s="44" t="s">
        <v>110</v>
      </c>
      <c r="H157" s="44" t="s">
        <v>110</v>
      </c>
      <c r="I157" s="44" t="s">
        <v>110</v>
      </c>
      <c r="J157" s="44" t="s">
        <v>110</v>
      </c>
      <c r="K157" s="44" t="s">
        <v>110</v>
      </c>
      <c r="L157" s="44" t="s">
        <v>110</v>
      </c>
      <c r="M157" s="101">
        <v>43829</v>
      </c>
      <c r="N157" s="44">
        <v>0.16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29" t="str">
        <f t="shared" si="33"/>
        <v>нд</v>
      </c>
      <c r="W157" s="29">
        <f t="shared" si="34"/>
        <v>0</v>
      </c>
      <c r="X157" s="29" t="str">
        <f t="shared" si="35"/>
        <v>нд</v>
      </c>
      <c r="Y157" s="29" t="str">
        <f t="shared" si="36"/>
        <v>нд</v>
      </c>
      <c r="Z157" s="29" t="str">
        <f t="shared" si="37"/>
        <v>нд</v>
      </c>
      <c r="AA157" s="29" t="str">
        <f t="shared" si="38"/>
        <v>нд</v>
      </c>
      <c r="AB157" s="29" t="str">
        <f t="shared" si="38"/>
        <v>нд</v>
      </c>
      <c r="AC157" s="30" t="str">
        <f t="shared" si="39"/>
        <v>нд</v>
      </c>
      <c r="AD157" s="28" t="s">
        <v>1280</v>
      </c>
    </row>
    <row r="158" spans="1:30" ht="31.5">
      <c r="A158" s="28" t="s">
        <v>292</v>
      </c>
      <c r="B158" s="49" t="s">
        <v>1181</v>
      </c>
      <c r="C158" s="44" t="s">
        <v>1182</v>
      </c>
      <c r="D158" s="44" t="s">
        <v>110</v>
      </c>
      <c r="E158" s="44" t="s">
        <v>110</v>
      </c>
      <c r="F158" s="44">
        <v>0</v>
      </c>
      <c r="G158" s="44" t="s">
        <v>110</v>
      </c>
      <c r="H158" s="44" t="s">
        <v>110</v>
      </c>
      <c r="I158" s="44" t="s">
        <v>110</v>
      </c>
      <c r="J158" s="44" t="s">
        <v>110</v>
      </c>
      <c r="K158" s="44" t="s">
        <v>110</v>
      </c>
      <c r="L158" s="44" t="s">
        <v>110</v>
      </c>
      <c r="M158" s="101">
        <v>43829</v>
      </c>
      <c r="N158" s="44">
        <v>0.16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29" t="str">
        <f t="shared" si="33"/>
        <v>нд</v>
      </c>
      <c r="W158" s="29">
        <f t="shared" si="34"/>
        <v>0</v>
      </c>
      <c r="X158" s="29" t="str">
        <f t="shared" si="35"/>
        <v>нд</v>
      </c>
      <c r="Y158" s="29" t="str">
        <f t="shared" si="36"/>
        <v>нд</v>
      </c>
      <c r="Z158" s="29" t="str">
        <f t="shared" si="37"/>
        <v>нд</v>
      </c>
      <c r="AA158" s="29" t="str">
        <f t="shared" si="38"/>
        <v>нд</v>
      </c>
      <c r="AB158" s="29" t="str">
        <f t="shared" si="38"/>
        <v>нд</v>
      </c>
      <c r="AC158" s="30" t="str">
        <f t="shared" si="39"/>
        <v>нд</v>
      </c>
      <c r="AD158" s="28" t="s">
        <v>1280</v>
      </c>
    </row>
    <row r="159" spans="1:30" ht="31.5">
      <c r="A159" s="28" t="s">
        <v>292</v>
      </c>
      <c r="B159" s="49" t="s">
        <v>1183</v>
      </c>
      <c r="C159" s="44" t="s">
        <v>1184</v>
      </c>
      <c r="D159" s="44" t="s">
        <v>110</v>
      </c>
      <c r="E159" s="44" t="s">
        <v>110</v>
      </c>
      <c r="F159" s="44">
        <v>0</v>
      </c>
      <c r="G159" s="44" t="s">
        <v>110</v>
      </c>
      <c r="H159" s="44" t="s">
        <v>110</v>
      </c>
      <c r="I159" s="44" t="s">
        <v>110</v>
      </c>
      <c r="J159" s="44" t="s">
        <v>110</v>
      </c>
      <c r="K159" s="44" t="s">
        <v>110</v>
      </c>
      <c r="L159" s="44" t="s">
        <v>110</v>
      </c>
      <c r="M159" s="101">
        <v>43829</v>
      </c>
      <c r="N159" s="44">
        <v>0.1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29" t="str">
        <f t="shared" si="33"/>
        <v>нд</v>
      </c>
      <c r="W159" s="29">
        <f t="shared" si="34"/>
        <v>0</v>
      </c>
      <c r="X159" s="29" t="str">
        <f t="shared" si="35"/>
        <v>нд</v>
      </c>
      <c r="Y159" s="29" t="str">
        <f t="shared" si="36"/>
        <v>нд</v>
      </c>
      <c r="Z159" s="29" t="str">
        <f t="shared" si="37"/>
        <v>нд</v>
      </c>
      <c r="AA159" s="29" t="str">
        <f t="shared" si="38"/>
        <v>нд</v>
      </c>
      <c r="AB159" s="29" t="str">
        <f t="shared" si="38"/>
        <v>нд</v>
      </c>
      <c r="AC159" s="30" t="str">
        <f t="shared" si="39"/>
        <v>нд</v>
      </c>
      <c r="AD159" s="28" t="s">
        <v>1280</v>
      </c>
    </row>
    <row r="160" spans="1:30" ht="31.5">
      <c r="A160" s="28" t="s">
        <v>292</v>
      </c>
      <c r="B160" s="49" t="s">
        <v>1185</v>
      </c>
      <c r="C160" s="44" t="s">
        <v>1186</v>
      </c>
      <c r="D160" s="44" t="s">
        <v>110</v>
      </c>
      <c r="E160" s="44" t="s">
        <v>110</v>
      </c>
      <c r="F160" s="44">
        <v>0</v>
      </c>
      <c r="G160" s="44" t="s">
        <v>110</v>
      </c>
      <c r="H160" s="44" t="s">
        <v>110</v>
      </c>
      <c r="I160" s="44" t="s">
        <v>110</v>
      </c>
      <c r="J160" s="44" t="s">
        <v>110</v>
      </c>
      <c r="K160" s="44" t="s">
        <v>110</v>
      </c>
      <c r="L160" s="44" t="s">
        <v>110</v>
      </c>
      <c r="M160" s="101">
        <v>43829</v>
      </c>
      <c r="N160" s="44">
        <v>0.1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29" t="str">
        <f t="shared" si="33"/>
        <v>нд</v>
      </c>
      <c r="W160" s="29">
        <f t="shared" si="34"/>
        <v>0</v>
      </c>
      <c r="X160" s="29" t="str">
        <f t="shared" si="35"/>
        <v>нд</v>
      </c>
      <c r="Y160" s="29" t="str">
        <f t="shared" si="36"/>
        <v>нд</v>
      </c>
      <c r="Z160" s="29" t="str">
        <f t="shared" si="37"/>
        <v>нд</v>
      </c>
      <c r="AA160" s="29" t="str">
        <f t="shared" si="38"/>
        <v>нд</v>
      </c>
      <c r="AB160" s="29" t="str">
        <f t="shared" si="38"/>
        <v>нд</v>
      </c>
      <c r="AC160" s="30" t="str">
        <f t="shared" si="39"/>
        <v>нд</v>
      </c>
      <c r="AD160" s="28" t="s">
        <v>1280</v>
      </c>
    </row>
    <row r="161" spans="1:30" ht="31.5">
      <c r="A161" s="28" t="s">
        <v>292</v>
      </c>
      <c r="B161" s="49" t="s">
        <v>1187</v>
      </c>
      <c r="C161" s="44" t="s">
        <v>1188</v>
      </c>
      <c r="D161" s="44" t="s">
        <v>110</v>
      </c>
      <c r="E161" s="44" t="s">
        <v>110</v>
      </c>
      <c r="F161" s="44">
        <v>0</v>
      </c>
      <c r="G161" s="44" t="s">
        <v>110</v>
      </c>
      <c r="H161" s="44" t="s">
        <v>110</v>
      </c>
      <c r="I161" s="44" t="s">
        <v>110</v>
      </c>
      <c r="J161" s="44" t="s">
        <v>110</v>
      </c>
      <c r="K161" s="44" t="s">
        <v>110</v>
      </c>
      <c r="L161" s="44" t="s">
        <v>110</v>
      </c>
      <c r="M161" s="101">
        <v>43829</v>
      </c>
      <c r="N161" s="44">
        <v>0.16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29" t="str">
        <f t="shared" si="33"/>
        <v>нд</v>
      </c>
      <c r="W161" s="29">
        <f t="shared" si="34"/>
        <v>0</v>
      </c>
      <c r="X161" s="29" t="str">
        <f t="shared" si="35"/>
        <v>нд</v>
      </c>
      <c r="Y161" s="29" t="str">
        <f t="shared" si="36"/>
        <v>нд</v>
      </c>
      <c r="Z161" s="29" t="str">
        <f t="shared" si="37"/>
        <v>нд</v>
      </c>
      <c r="AA161" s="29" t="str">
        <f t="shared" si="38"/>
        <v>нд</v>
      </c>
      <c r="AB161" s="29" t="str">
        <f t="shared" si="38"/>
        <v>нд</v>
      </c>
      <c r="AC161" s="30" t="str">
        <f t="shared" si="39"/>
        <v>нд</v>
      </c>
      <c r="AD161" s="28" t="s">
        <v>1280</v>
      </c>
    </row>
    <row r="162" spans="1:30" ht="31.5">
      <c r="A162" s="28" t="s">
        <v>292</v>
      </c>
      <c r="B162" s="49" t="s">
        <v>1189</v>
      </c>
      <c r="C162" s="44" t="s">
        <v>1190</v>
      </c>
      <c r="D162" s="44" t="s">
        <v>110</v>
      </c>
      <c r="E162" s="44" t="s">
        <v>110</v>
      </c>
      <c r="F162" s="44">
        <v>0</v>
      </c>
      <c r="G162" s="44" t="s">
        <v>110</v>
      </c>
      <c r="H162" s="44" t="s">
        <v>110</v>
      </c>
      <c r="I162" s="44" t="s">
        <v>110</v>
      </c>
      <c r="J162" s="44" t="s">
        <v>110</v>
      </c>
      <c r="K162" s="44" t="s">
        <v>110</v>
      </c>
      <c r="L162" s="44" t="s">
        <v>110</v>
      </c>
      <c r="M162" s="101">
        <v>43829</v>
      </c>
      <c r="N162" s="44">
        <v>0.25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29" t="str">
        <f t="shared" si="33"/>
        <v>нд</v>
      </c>
      <c r="W162" s="29">
        <f t="shared" si="34"/>
        <v>0</v>
      </c>
      <c r="X162" s="29" t="str">
        <f t="shared" si="35"/>
        <v>нд</v>
      </c>
      <c r="Y162" s="29" t="str">
        <f t="shared" si="36"/>
        <v>нд</v>
      </c>
      <c r="Z162" s="29" t="str">
        <f t="shared" si="37"/>
        <v>нд</v>
      </c>
      <c r="AA162" s="29" t="str">
        <f t="shared" si="38"/>
        <v>нд</v>
      </c>
      <c r="AB162" s="29" t="str">
        <f t="shared" si="38"/>
        <v>нд</v>
      </c>
      <c r="AC162" s="30" t="str">
        <f t="shared" si="39"/>
        <v>нд</v>
      </c>
      <c r="AD162" s="28" t="s">
        <v>1280</v>
      </c>
    </row>
    <row r="163" spans="1:30" ht="31.5">
      <c r="A163" s="28" t="s">
        <v>292</v>
      </c>
      <c r="B163" s="49" t="s">
        <v>1191</v>
      </c>
      <c r="C163" s="44" t="s">
        <v>1192</v>
      </c>
      <c r="D163" s="44" t="s">
        <v>110</v>
      </c>
      <c r="E163" s="44" t="s">
        <v>110</v>
      </c>
      <c r="F163" s="44">
        <v>0</v>
      </c>
      <c r="G163" s="44" t="s">
        <v>110</v>
      </c>
      <c r="H163" s="44" t="s">
        <v>110</v>
      </c>
      <c r="I163" s="44" t="s">
        <v>110</v>
      </c>
      <c r="J163" s="44" t="s">
        <v>110</v>
      </c>
      <c r="K163" s="44" t="s">
        <v>110</v>
      </c>
      <c r="L163" s="44" t="s">
        <v>110</v>
      </c>
      <c r="M163" s="101">
        <v>43829</v>
      </c>
      <c r="N163" s="44">
        <v>0.1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29" t="str">
        <f t="shared" si="33"/>
        <v>нд</v>
      </c>
      <c r="W163" s="29">
        <f t="shared" si="34"/>
        <v>0</v>
      </c>
      <c r="X163" s="29" t="str">
        <f t="shared" si="35"/>
        <v>нд</v>
      </c>
      <c r="Y163" s="29" t="str">
        <f t="shared" si="36"/>
        <v>нд</v>
      </c>
      <c r="Z163" s="29" t="str">
        <f t="shared" si="37"/>
        <v>нд</v>
      </c>
      <c r="AA163" s="29" t="str">
        <f t="shared" si="38"/>
        <v>нд</v>
      </c>
      <c r="AB163" s="29" t="str">
        <f t="shared" si="38"/>
        <v>нд</v>
      </c>
      <c r="AC163" s="30" t="str">
        <f t="shared" si="39"/>
        <v>нд</v>
      </c>
      <c r="AD163" s="28" t="s">
        <v>1280</v>
      </c>
    </row>
    <row r="164" spans="1:30" ht="31.5">
      <c r="A164" s="28" t="s">
        <v>292</v>
      </c>
      <c r="B164" s="49" t="s">
        <v>1193</v>
      </c>
      <c r="C164" s="44" t="s">
        <v>1194</v>
      </c>
      <c r="D164" s="44" t="s">
        <v>110</v>
      </c>
      <c r="E164" s="44" t="s">
        <v>110</v>
      </c>
      <c r="F164" s="44">
        <v>0</v>
      </c>
      <c r="G164" s="44" t="s">
        <v>110</v>
      </c>
      <c r="H164" s="44" t="s">
        <v>110</v>
      </c>
      <c r="I164" s="44" t="s">
        <v>110</v>
      </c>
      <c r="J164" s="44" t="s">
        <v>110</v>
      </c>
      <c r="K164" s="44" t="s">
        <v>110</v>
      </c>
      <c r="L164" s="44" t="s">
        <v>110</v>
      </c>
      <c r="M164" s="101">
        <v>43829</v>
      </c>
      <c r="N164" s="44">
        <v>0.1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29" t="str">
        <f t="shared" si="33"/>
        <v>нд</v>
      </c>
      <c r="W164" s="29">
        <f t="shared" si="34"/>
        <v>0</v>
      </c>
      <c r="X164" s="29" t="str">
        <f t="shared" si="35"/>
        <v>нд</v>
      </c>
      <c r="Y164" s="29" t="str">
        <f t="shared" si="36"/>
        <v>нд</v>
      </c>
      <c r="Z164" s="29" t="str">
        <f t="shared" si="37"/>
        <v>нд</v>
      </c>
      <c r="AA164" s="29" t="str">
        <f t="shared" si="38"/>
        <v>нд</v>
      </c>
      <c r="AB164" s="29" t="str">
        <f t="shared" si="38"/>
        <v>нд</v>
      </c>
      <c r="AC164" s="30" t="str">
        <f t="shared" si="39"/>
        <v>нд</v>
      </c>
      <c r="AD164" s="28" t="s">
        <v>1280</v>
      </c>
    </row>
    <row r="165" spans="1:30" ht="31.5">
      <c r="A165" s="28" t="s">
        <v>292</v>
      </c>
      <c r="B165" s="49" t="s">
        <v>1195</v>
      </c>
      <c r="C165" s="44" t="s">
        <v>1196</v>
      </c>
      <c r="D165" s="44" t="s">
        <v>110</v>
      </c>
      <c r="E165" s="44" t="s">
        <v>110</v>
      </c>
      <c r="F165" s="44">
        <v>0</v>
      </c>
      <c r="G165" s="44" t="s">
        <v>110</v>
      </c>
      <c r="H165" s="44" t="s">
        <v>110</v>
      </c>
      <c r="I165" s="44" t="s">
        <v>110</v>
      </c>
      <c r="J165" s="44" t="s">
        <v>110</v>
      </c>
      <c r="K165" s="44" t="s">
        <v>110</v>
      </c>
      <c r="L165" s="44" t="s">
        <v>110</v>
      </c>
      <c r="M165" s="101">
        <v>43829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1</v>
      </c>
      <c r="U165" s="44">
        <v>0</v>
      </c>
      <c r="V165" s="29" t="str">
        <f t="shared" si="33"/>
        <v>нд</v>
      </c>
      <c r="W165" s="29">
        <f t="shared" si="34"/>
        <v>0</v>
      </c>
      <c r="X165" s="29" t="str">
        <f t="shared" si="35"/>
        <v>нд</v>
      </c>
      <c r="Y165" s="29" t="str">
        <f t="shared" si="36"/>
        <v>нд</v>
      </c>
      <c r="Z165" s="29" t="str">
        <f t="shared" si="37"/>
        <v>нд</v>
      </c>
      <c r="AA165" s="29" t="str">
        <f t="shared" si="38"/>
        <v>нд</v>
      </c>
      <c r="AB165" s="29" t="str">
        <f t="shared" si="38"/>
        <v>нд</v>
      </c>
      <c r="AC165" s="30" t="str">
        <f t="shared" si="39"/>
        <v>нд</v>
      </c>
      <c r="AD165" s="28" t="s">
        <v>1280</v>
      </c>
    </row>
    <row r="166" spans="1:30" ht="31.5">
      <c r="A166" s="28" t="s">
        <v>292</v>
      </c>
      <c r="B166" s="49" t="s">
        <v>1197</v>
      </c>
      <c r="C166" s="44" t="s">
        <v>1198</v>
      </c>
      <c r="D166" s="44" t="s">
        <v>110</v>
      </c>
      <c r="E166" s="44" t="s">
        <v>110</v>
      </c>
      <c r="F166" s="44">
        <v>0</v>
      </c>
      <c r="G166" s="44" t="s">
        <v>110</v>
      </c>
      <c r="H166" s="44" t="s">
        <v>110</v>
      </c>
      <c r="I166" s="44" t="s">
        <v>110</v>
      </c>
      <c r="J166" s="44" t="s">
        <v>110</v>
      </c>
      <c r="K166" s="44" t="s">
        <v>110</v>
      </c>
      <c r="L166" s="44" t="s">
        <v>110</v>
      </c>
      <c r="M166" s="101">
        <v>43829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1</v>
      </c>
      <c r="U166" s="44">
        <v>0</v>
      </c>
      <c r="V166" s="29" t="str">
        <f t="shared" si="33"/>
        <v>нд</v>
      </c>
      <c r="W166" s="29">
        <f t="shared" si="34"/>
        <v>0</v>
      </c>
      <c r="X166" s="29" t="str">
        <f t="shared" si="35"/>
        <v>нд</v>
      </c>
      <c r="Y166" s="29" t="str">
        <f t="shared" si="36"/>
        <v>нд</v>
      </c>
      <c r="Z166" s="29" t="str">
        <f t="shared" si="37"/>
        <v>нд</v>
      </c>
      <c r="AA166" s="29" t="str">
        <f t="shared" si="38"/>
        <v>нд</v>
      </c>
      <c r="AB166" s="29" t="str">
        <f t="shared" si="38"/>
        <v>нд</v>
      </c>
      <c r="AC166" s="30" t="str">
        <f t="shared" si="39"/>
        <v>нд</v>
      </c>
      <c r="AD166" s="28" t="s">
        <v>1280</v>
      </c>
    </row>
    <row r="167" spans="1:30" ht="31.5">
      <c r="A167" s="28" t="s">
        <v>292</v>
      </c>
      <c r="B167" s="49" t="s">
        <v>1199</v>
      </c>
      <c r="C167" s="44" t="s">
        <v>1200</v>
      </c>
      <c r="D167" s="44" t="s">
        <v>110</v>
      </c>
      <c r="E167" s="44" t="s">
        <v>110</v>
      </c>
      <c r="F167" s="44">
        <v>0</v>
      </c>
      <c r="G167" s="44" t="s">
        <v>110</v>
      </c>
      <c r="H167" s="44" t="s">
        <v>110</v>
      </c>
      <c r="I167" s="44" t="s">
        <v>110</v>
      </c>
      <c r="J167" s="44" t="s">
        <v>110</v>
      </c>
      <c r="K167" s="44" t="s">
        <v>110</v>
      </c>
      <c r="L167" s="44" t="s">
        <v>110</v>
      </c>
      <c r="M167" s="101">
        <v>43829</v>
      </c>
      <c r="N167" s="44">
        <v>0.16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29" t="str">
        <f t="shared" si="33"/>
        <v>нд</v>
      </c>
      <c r="W167" s="29">
        <f t="shared" si="34"/>
        <v>0</v>
      </c>
      <c r="X167" s="29" t="str">
        <f t="shared" si="35"/>
        <v>нд</v>
      </c>
      <c r="Y167" s="29" t="str">
        <f t="shared" si="36"/>
        <v>нд</v>
      </c>
      <c r="Z167" s="29" t="str">
        <f t="shared" si="37"/>
        <v>нд</v>
      </c>
      <c r="AA167" s="29" t="str">
        <f t="shared" si="38"/>
        <v>нд</v>
      </c>
      <c r="AB167" s="29" t="str">
        <f t="shared" si="38"/>
        <v>нд</v>
      </c>
      <c r="AC167" s="30" t="str">
        <f t="shared" si="39"/>
        <v>нд</v>
      </c>
      <c r="AD167" s="28" t="s">
        <v>1280</v>
      </c>
    </row>
    <row r="168" spans="1:30" ht="31.5">
      <c r="A168" s="28" t="s">
        <v>292</v>
      </c>
      <c r="B168" s="49" t="s">
        <v>1201</v>
      </c>
      <c r="C168" s="44" t="s">
        <v>1202</v>
      </c>
      <c r="D168" s="44" t="s">
        <v>110</v>
      </c>
      <c r="E168" s="44" t="s">
        <v>110</v>
      </c>
      <c r="F168" s="44">
        <v>0</v>
      </c>
      <c r="G168" s="44" t="s">
        <v>110</v>
      </c>
      <c r="H168" s="44" t="s">
        <v>110</v>
      </c>
      <c r="I168" s="44" t="s">
        <v>110</v>
      </c>
      <c r="J168" s="44" t="s">
        <v>110</v>
      </c>
      <c r="K168" s="44" t="s">
        <v>110</v>
      </c>
      <c r="L168" s="44" t="s">
        <v>110</v>
      </c>
      <c r="M168" s="101">
        <v>43829</v>
      </c>
      <c r="N168" s="44">
        <v>0.25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29" t="str">
        <f t="shared" si="33"/>
        <v>нд</v>
      </c>
      <c r="W168" s="29">
        <f t="shared" si="34"/>
        <v>0</v>
      </c>
      <c r="X168" s="29" t="str">
        <f t="shared" si="35"/>
        <v>нд</v>
      </c>
      <c r="Y168" s="29" t="str">
        <f t="shared" si="36"/>
        <v>нд</v>
      </c>
      <c r="Z168" s="29" t="str">
        <f t="shared" si="37"/>
        <v>нд</v>
      </c>
      <c r="AA168" s="29" t="str">
        <f t="shared" si="38"/>
        <v>нд</v>
      </c>
      <c r="AB168" s="29" t="str">
        <f t="shared" si="38"/>
        <v>нд</v>
      </c>
      <c r="AC168" s="30" t="str">
        <f t="shared" si="39"/>
        <v>нд</v>
      </c>
      <c r="AD168" s="28" t="s">
        <v>1280</v>
      </c>
    </row>
    <row r="169" spans="1:30" ht="31.5">
      <c r="A169" s="28" t="s">
        <v>292</v>
      </c>
      <c r="B169" s="49" t="s">
        <v>1203</v>
      </c>
      <c r="C169" s="44" t="s">
        <v>1204</v>
      </c>
      <c r="D169" s="44" t="s">
        <v>110</v>
      </c>
      <c r="E169" s="44" t="s">
        <v>110</v>
      </c>
      <c r="F169" s="44">
        <v>0</v>
      </c>
      <c r="G169" s="44" t="s">
        <v>110</v>
      </c>
      <c r="H169" s="44" t="s">
        <v>110</v>
      </c>
      <c r="I169" s="44" t="s">
        <v>110</v>
      </c>
      <c r="J169" s="44" t="s">
        <v>110</v>
      </c>
      <c r="K169" s="44" t="s">
        <v>110</v>
      </c>
      <c r="L169" s="44" t="s">
        <v>110</v>
      </c>
      <c r="M169" s="101">
        <v>43829</v>
      </c>
      <c r="N169" s="44">
        <v>0.25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29" t="str">
        <f t="shared" si="33"/>
        <v>нд</v>
      </c>
      <c r="W169" s="29">
        <f t="shared" si="34"/>
        <v>0</v>
      </c>
      <c r="X169" s="29" t="str">
        <f t="shared" si="35"/>
        <v>нд</v>
      </c>
      <c r="Y169" s="29" t="str">
        <f t="shared" si="36"/>
        <v>нд</v>
      </c>
      <c r="Z169" s="29" t="str">
        <f t="shared" si="37"/>
        <v>нд</v>
      </c>
      <c r="AA169" s="29" t="str">
        <f t="shared" si="38"/>
        <v>нд</v>
      </c>
      <c r="AB169" s="29" t="str">
        <f t="shared" si="38"/>
        <v>нд</v>
      </c>
      <c r="AC169" s="30" t="str">
        <f t="shared" si="39"/>
        <v>нд</v>
      </c>
      <c r="AD169" s="28" t="s">
        <v>1280</v>
      </c>
    </row>
    <row r="170" spans="1:30" ht="31.5">
      <c r="A170" s="28" t="s">
        <v>292</v>
      </c>
      <c r="B170" s="49" t="s">
        <v>1205</v>
      </c>
      <c r="C170" s="44" t="s">
        <v>1206</v>
      </c>
      <c r="D170" s="44" t="s">
        <v>110</v>
      </c>
      <c r="E170" s="44" t="s">
        <v>110</v>
      </c>
      <c r="F170" s="44">
        <v>0</v>
      </c>
      <c r="G170" s="44" t="s">
        <v>110</v>
      </c>
      <c r="H170" s="44" t="s">
        <v>110</v>
      </c>
      <c r="I170" s="44" t="s">
        <v>110</v>
      </c>
      <c r="J170" s="44" t="s">
        <v>110</v>
      </c>
      <c r="K170" s="44" t="s">
        <v>110</v>
      </c>
      <c r="L170" s="44" t="s">
        <v>110</v>
      </c>
      <c r="M170" s="101">
        <v>43829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1</v>
      </c>
      <c r="U170" s="44">
        <v>0</v>
      </c>
      <c r="V170" s="29" t="str">
        <f t="shared" si="33"/>
        <v>нд</v>
      </c>
      <c r="W170" s="29">
        <f t="shared" si="34"/>
        <v>0</v>
      </c>
      <c r="X170" s="29" t="str">
        <f t="shared" si="35"/>
        <v>нд</v>
      </c>
      <c r="Y170" s="29" t="str">
        <f t="shared" si="36"/>
        <v>нд</v>
      </c>
      <c r="Z170" s="29" t="str">
        <f t="shared" si="37"/>
        <v>нд</v>
      </c>
      <c r="AA170" s="29" t="str">
        <f t="shared" si="38"/>
        <v>нд</v>
      </c>
      <c r="AB170" s="29" t="str">
        <f t="shared" si="38"/>
        <v>нд</v>
      </c>
      <c r="AC170" s="30" t="str">
        <f t="shared" si="39"/>
        <v>нд</v>
      </c>
      <c r="AD170" s="28" t="s">
        <v>1280</v>
      </c>
    </row>
    <row r="171" spans="1:30" ht="31.5">
      <c r="A171" s="28" t="s">
        <v>292</v>
      </c>
      <c r="B171" s="49" t="s">
        <v>1207</v>
      </c>
      <c r="C171" s="44" t="s">
        <v>1208</v>
      </c>
      <c r="D171" s="44" t="s">
        <v>110</v>
      </c>
      <c r="E171" s="44" t="s">
        <v>110</v>
      </c>
      <c r="F171" s="44">
        <v>0</v>
      </c>
      <c r="G171" s="44" t="s">
        <v>110</v>
      </c>
      <c r="H171" s="44" t="s">
        <v>110</v>
      </c>
      <c r="I171" s="44" t="s">
        <v>110</v>
      </c>
      <c r="J171" s="44" t="s">
        <v>110</v>
      </c>
      <c r="K171" s="44" t="s">
        <v>110</v>
      </c>
      <c r="L171" s="44" t="s">
        <v>110</v>
      </c>
      <c r="M171" s="101">
        <v>43829</v>
      </c>
      <c r="N171" s="44">
        <v>0.4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29" t="str">
        <f t="shared" si="33"/>
        <v>нд</v>
      </c>
      <c r="W171" s="29">
        <f t="shared" si="34"/>
        <v>0</v>
      </c>
      <c r="X171" s="29" t="str">
        <f t="shared" si="35"/>
        <v>нд</v>
      </c>
      <c r="Y171" s="29" t="str">
        <f t="shared" si="36"/>
        <v>нд</v>
      </c>
      <c r="Z171" s="29" t="str">
        <f t="shared" si="37"/>
        <v>нд</v>
      </c>
      <c r="AA171" s="29" t="str">
        <f t="shared" si="38"/>
        <v>нд</v>
      </c>
      <c r="AB171" s="29" t="str">
        <f t="shared" si="38"/>
        <v>нд</v>
      </c>
      <c r="AC171" s="30" t="str">
        <f t="shared" si="39"/>
        <v>нд</v>
      </c>
      <c r="AD171" s="28" t="s">
        <v>1280</v>
      </c>
    </row>
    <row r="172" spans="1:30" ht="31.5">
      <c r="A172" s="28" t="s">
        <v>292</v>
      </c>
      <c r="B172" s="49" t="s">
        <v>1209</v>
      </c>
      <c r="C172" s="44" t="s">
        <v>1210</v>
      </c>
      <c r="D172" s="44" t="s">
        <v>110</v>
      </c>
      <c r="E172" s="44" t="s">
        <v>110</v>
      </c>
      <c r="F172" s="44">
        <v>0</v>
      </c>
      <c r="G172" s="44" t="s">
        <v>110</v>
      </c>
      <c r="H172" s="44" t="s">
        <v>110</v>
      </c>
      <c r="I172" s="44" t="s">
        <v>110</v>
      </c>
      <c r="J172" s="44" t="s">
        <v>110</v>
      </c>
      <c r="K172" s="44" t="s">
        <v>110</v>
      </c>
      <c r="L172" s="44" t="s">
        <v>110</v>
      </c>
      <c r="M172" s="101">
        <v>43829</v>
      </c>
      <c r="N172" s="44">
        <v>0.4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29" t="str">
        <f t="shared" si="33"/>
        <v>нд</v>
      </c>
      <c r="W172" s="29">
        <f t="shared" si="34"/>
        <v>0</v>
      </c>
      <c r="X172" s="29" t="str">
        <f t="shared" si="35"/>
        <v>нд</v>
      </c>
      <c r="Y172" s="29" t="str">
        <f t="shared" si="36"/>
        <v>нд</v>
      </c>
      <c r="Z172" s="29" t="str">
        <f t="shared" si="37"/>
        <v>нд</v>
      </c>
      <c r="AA172" s="29" t="str">
        <f t="shared" si="38"/>
        <v>нд</v>
      </c>
      <c r="AB172" s="29" t="str">
        <f t="shared" si="38"/>
        <v>нд</v>
      </c>
      <c r="AC172" s="30" t="str">
        <f t="shared" si="39"/>
        <v>нд</v>
      </c>
      <c r="AD172" s="28" t="s">
        <v>1280</v>
      </c>
    </row>
    <row r="173" spans="1:30" s="18" customFormat="1" ht="31.5">
      <c r="A173" s="48" t="s">
        <v>294</v>
      </c>
      <c r="B173" s="354" t="s">
        <v>1211</v>
      </c>
      <c r="C173" s="50" t="s">
        <v>234</v>
      </c>
      <c r="D173" s="346" t="s">
        <v>110</v>
      </c>
      <c r="E173" s="50"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359" t="s">
        <v>110</v>
      </c>
      <c r="N173" s="50">
        <v>0</v>
      </c>
      <c r="O173" s="50">
        <v>0</v>
      </c>
      <c r="P173" s="50">
        <v>0</v>
      </c>
      <c r="Q173" s="50">
        <v>0</v>
      </c>
      <c r="R173" s="50">
        <v>0</v>
      </c>
      <c r="S173" s="50">
        <v>0</v>
      </c>
      <c r="T173" s="50">
        <v>0</v>
      </c>
      <c r="U173" s="50">
        <v>0</v>
      </c>
      <c r="V173" s="15">
        <f t="shared" si="33"/>
        <v>0</v>
      </c>
      <c r="W173" s="15">
        <f t="shared" si="34"/>
        <v>0</v>
      </c>
      <c r="X173" s="15">
        <f t="shared" si="35"/>
        <v>0</v>
      </c>
      <c r="Y173" s="15">
        <f t="shared" si="36"/>
        <v>0</v>
      </c>
      <c r="Z173" s="15">
        <f t="shared" si="37"/>
        <v>0</v>
      </c>
      <c r="AA173" s="15">
        <f t="shared" si="38"/>
        <v>0</v>
      </c>
      <c r="AB173" s="15">
        <f t="shared" si="38"/>
        <v>0</v>
      </c>
      <c r="AC173" s="25">
        <f t="shared" si="39"/>
        <v>0</v>
      </c>
      <c r="AD173" s="48" t="s">
        <v>110</v>
      </c>
    </row>
    <row r="174" spans="1:30" s="18" customFormat="1">
      <c r="A174" s="48" t="s">
        <v>296</v>
      </c>
      <c r="B174" s="354" t="s">
        <v>1212</v>
      </c>
      <c r="C174" s="50" t="s">
        <v>234</v>
      </c>
      <c r="D174" s="346" t="s">
        <v>110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28</v>
      </c>
      <c r="L174" s="50">
        <v>0</v>
      </c>
      <c r="M174" s="359" t="s">
        <v>110</v>
      </c>
      <c r="N174" s="50">
        <v>0</v>
      </c>
      <c r="O174" s="50">
        <v>0</v>
      </c>
      <c r="P174" s="50">
        <v>0</v>
      </c>
      <c r="Q174" s="50">
        <v>0</v>
      </c>
      <c r="R174" s="50">
        <v>0</v>
      </c>
      <c r="S174" s="50">
        <v>0</v>
      </c>
      <c r="T174" s="50">
        <v>99</v>
      </c>
      <c r="U174" s="50">
        <v>0</v>
      </c>
      <c r="V174" s="15">
        <f t="shared" si="33"/>
        <v>0</v>
      </c>
      <c r="W174" s="15">
        <f t="shared" si="34"/>
        <v>0</v>
      </c>
      <c r="X174" s="15">
        <f t="shared" si="35"/>
        <v>0</v>
      </c>
      <c r="Y174" s="15">
        <f t="shared" si="36"/>
        <v>0</v>
      </c>
      <c r="Z174" s="15">
        <f t="shared" si="37"/>
        <v>0</v>
      </c>
      <c r="AA174" s="15">
        <f t="shared" si="38"/>
        <v>0</v>
      </c>
      <c r="AB174" s="15">
        <f t="shared" si="38"/>
        <v>71</v>
      </c>
      <c r="AC174" s="25">
        <f t="shared" si="39"/>
        <v>0</v>
      </c>
      <c r="AD174" s="48" t="s">
        <v>110</v>
      </c>
    </row>
    <row r="175" spans="1:30" ht="78.75">
      <c r="A175" s="28" t="s">
        <v>296</v>
      </c>
      <c r="B175" s="49" t="s">
        <v>1213</v>
      </c>
      <c r="C175" s="44" t="s">
        <v>1214</v>
      </c>
      <c r="D175" s="114" t="s">
        <v>110</v>
      </c>
      <c r="E175" s="44" t="s">
        <v>110</v>
      </c>
      <c r="F175" s="44" t="s">
        <v>110</v>
      </c>
      <c r="G175" s="44" t="s">
        <v>110</v>
      </c>
      <c r="H175" s="44" t="s">
        <v>110</v>
      </c>
      <c r="I175" s="44" t="s">
        <v>110</v>
      </c>
      <c r="J175" s="44" t="s">
        <v>110</v>
      </c>
      <c r="K175" s="44" t="s">
        <v>110</v>
      </c>
      <c r="L175" s="44" t="s">
        <v>110</v>
      </c>
      <c r="M175" s="101">
        <v>43646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2</v>
      </c>
      <c r="U175" s="44">
        <v>0</v>
      </c>
      <c r="V175" s="29" t="str">
        <f t="shared" si="33"/>
        <v>нд</v>
      </c>
      <c r="W175" s="29" t="str">
        <f t="shared" si="34"/>
        <v>нд</v>
      </c>
      <c r="X175" s="29" t="str">
        <f t="shared" si="35"/>
        <v>нд</v>
      </c>
      <c r="Y175" s="29" t="str">
        <f t="shared" si="36"/>
        <v>нд</v>
      </c>
      <c r="Z175" s="29" t="str">
        <f t="shared" si="37"/>
        <v>нд</v>
      </c>
      <c r="AA175" s="29" t="str">
        <f t="shared" si="38"/>
        <v>нд</v>
      </c>
      <c r="AB175" s="29" t="str">
        <f t="shared" si="38"/>
        <v>нд</v>
      </c>
      <c r="AC175" s="30" t="str">
        <f t="shared" si="39"/>
        <v>нд</v>
      </c>
      <c r="AD175" s="28" t="s">
        <v>1263</v>
      </c>
    </row>
    <row r="176" spans="1:30" ht="31.5">
      <c r="A176" s="28" t="s">
        <v>296</v>
      </c>
      <c r="B176" s="49" t="s">
        <v>1215</v>
      </c>
      <c r="C176" s="44" t="s">
        <v>1216</v>
      </c>
      <c r="D176" s="114" t="s">
        <v>110</v>
      </c>
      <c r="E176" s="44" t="s">
        <v>110</v>
      </c>
      <c r="F176" s="44" t="s">
        <v>110</v>
      </c>
      <c r="G176" s="44" t="s">
        <v>110</v>
      </c>
      <c r="H176" s="44" t="s">
        <v>110</v>
      </c>
      <c r="I176" s="44" t="s">
        <v>110</v>
      </c>
      <c r="J176" s="44" t="s">
        <v>110</v>
      </c>
      <c r="K176" s="44" t="s">
        <v>110</v>
      </c>
      <c r="L176" s="44" t="s">
        <v>110</v>
      </c>
      <c r="M176" s="101">
        <v>43829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95</v>
      </c>
      <c r="U176" s="44">
        <v>0</v>
      </c>
      <c r="V176" s="29" t="str">
        <f t="shared" si="33"/>
        <v>нд</v>
      </c>
      <c r="W176" s="29" t="str">
        <f t="shared" si="34"/>
        <v>нд</v>
      </c>
      <c r="X176" s="29" t="str">
        <f t="shared" si="35"/>
        <v>нд</v>
      </c>
      <c r="Y176" s="29" t="str">
        <f t="shared" si="36"/>
        <v>нд</v>
      </c>
      <c r="Z176" s="29" t="str">
        <f t="shared" si="37"/>
        <v>нд</v>
      </c>
      <c r="AA176" s="29" t="str">
        <f t="shared" si="38"/>
        <v>нд</v>
      </c>
      <c r="AB176" s="29" t="str">
        <f t="shared" si="38"/>
        <v>нд</v>
      </c>
      <c r="AC176" s="30" t="str">
        <f t="shared" si="39"/>
        <v>нд</v>
      </c>
      <c r="AD176" s="28" t="s">
        <v>110</v>
      </c>
    </row>
    <row r="177" spans="1:30" ht="78.75">
      <c r="A177" s="28" t="s">
        <v>296</v>
      </c>
      <c r="B177" s="49" t="s">
        <v>1217</v>
      </c>
      <c r="C177" s="44" t="s">
        <v>1218</v>
      </c>
      <c r="D177" s="114" t="s">
        <v>110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101" t="s">
        <v>110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29">
        <f t="shared" si="33"/>
        <v>0</v>
      </c>
      <c r="W177" s="29">
        <f t="shared" si="34"/>
        <v>0</v>
      </c>
      <c r="X177" s="29">
        <f t="shared" si="35"/>
        <v>0</v>
      </c>
      <c r="Y177" s="29">
        <f t="shared" si="36"/>
        <v>0</v>
      </c>
      <c r="Z177" s="29">
        <f t="shared" si="37"/>
        <v>0</v>
      </c>
      <c r="AA177" s="29">
        <f t="shared" si="38"/>
        <v>0</v>
      </c>
      <c r="AB177" s="29">
        <f t="shared" si="38"/>
        <v>0</v>
      </c>
      <c r="AC177" s="30">
        <f t="shared" si="39"/>
        <v>0</v>
      </c>
      <c r="AD177" s="28" t="s">
        <v>110</v>
      </c>
    </row>
    <row r="178" spans="1:30" ht="63">
      <c r="A178" s="28" t="s">
        <v>296</v>
      </c>
      <c r="B178" s="49" t="s">
        <v>1219</v>
      </c>
      <c r="C178" s="44" t="s">
        <v>1220</v>
      </c>
      <c r="D178" s="114" t="s">
        <v>110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101" t="s">
        <v>110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29">
        <f t="shared" si="33"/>
        <v>0</v>
      </c>
      <c r="W178" s="29">
        <f t="shared" si="34"/>
        <v>0</v>
      </c>
      <c r="X178" s="29">
        <f t="shared" si="35"/>
        <v>0</v>
      </c>
      <c r="Y178" s="29">
        <f t="shared" si="36"/>
        <v>0</v>
      </c>
      <c r="Z178" s="29">
        <f t="shared" si="37"/>
        <v>0</v>
      </c>
      <c r="AA178" s="29">
        <f t="shared" si="38"/>
        <v>0</v>
      </c>
      <c r="AB178" s="29">
        <f t="shared" si="38"/>
        <v>0</v>
      </c>
      <c r="AC178" s="30">
        <f t="shared" si="39"/>
        <v>0</v>
      </c>
      <c r="AD178" s="28" t="s">
        <v>110</v>
      </c>
    </row>
    <row r="179" spans="1:30" ht="63">
      <c r="A179" s="28" t="s">
        <v>296</v>
      </c>
      <c r="B179" s="49" t="s">
        <v>1221</v>
      </c>
      <c r="C179" s="44" t="s">
        <v>1222</v>
      </c>
      <c r="D179" s="114" t="s">
        <v>110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101" t="s">
        <v>110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29">
        <f t="shared" si="33"/>
        <v>0</v>
      </c>
      <c r="W179" s="29">
        <f t="shared" si="34"/>
        <v>0</v>
      </c>
      <c r="X179" s="29">
        <f t="shared" si="35"/>
        <v>0</v>
      </c>
      <c r="Y179" s="29">
        <f t="shared" si="36"/>
        <v>0</v>
      </c>
      <c r="Z179" s="29">
        <f t="shared" si="37"/>
        <v>0</v>
      </c>
      <c r="AA179" s="29">
        <f t="shared" si="38"/>
        <v>0</v>
      </c>
      <c r="AB179" s="29">
        <f t="shared" si="38"/>
        <v>0</v>
      </c>
      <c r="AC179" s="30">
        <f t="shared" si="39"/>
        <v>0</v>
      </c>
      <c r="AD179" s="28" t="s">
        <v>110</v>
      </c>
    </row>
    <row r="180" spans="1:30">
      <c r="A180" s="28" t="s">
        <v>296</v>
      </c>
      <c r="B180" s="49" t="s">
        <v>1223</v>
      </c>
      <c r="C180" s="44" t="s">
        <v>1224</v>
      </c>
      <c r="D180" s="114" t="s">
        <v>110</v>
      </c>
      <c r="E180" s="44" t="s">
        <v>110</v>
      </c>
      <c r="F180" s="44" t="s">
        <v>110</v>
      </c>
      <c r="G180" s="44" t="s">
        <v>110</v>
      </c>
      <c r="H180" s="44" t="s">
        <v>110</v>
      </c>
      <c r="I180" s="44" t="s">
        <v>110</v>
      </c>
      <c r="J180" s="44" t="s">
        <v>110</v>
      </c>
      <c r="K180" s="44" t="s">
        <v>110</v>
      </c>
      <c r="L180" s="44" t="s">
        <v>110</v>
      </c>
      <c r="M180" s="101" t="s">
        <v>110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29" t="str">
        <f t="shared" si="33"/>
        <v>нд</v>
      </c>
      <c r="W180" s="29" t="str">
        <f t="shared" si="34"/>
        <v>нд</v>
      </c>
      <c r="X180" s="29" t="str">
        <f t="shared" si="35"/>
        <v>нд</v>
      </c>
      <c r="Y180" s="29" t="str">
        <f t="shared" si="36"/>
        <v>нд</v>
      </c>
      <c r="Z180" s="29" t="str">
        <f t="shared" si="37"/>
        <v>нд</v>
      </c>
      <c r="AA180" s="29" t="str">
        <f t="shared" si="38"/>
        <v>нд</v>
      </c>
      <c r="AB180" s="29" t="str">
        <f t="shared" si="38"/>
        <v>нд</v>
      </c>
      <c r="AC180" s="30" t="str">
        <f t="shared" si="39"/>
        <v>нд</v>
      </c>
      <c r="AD180" s="28" t="s">
        <v>110</v>
      </c>
    </row>
    <row r="181" spans="1:30">
      <c r="A181" s="28" t="s">
        <v>296</v>
      </c>
      <c r="B181" s="49" t="s">
        <v>1225</v>
      </c>
      <c r="C181" s="44" t="s">
        <v>1226</v>
      </c>
      <c r="D181" s="114" t="s">
        <v>110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101" t="s">
        <v>110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29">
        <f t="shared" si="33"/>
        <v>0</v>
      </c>
      <c r="W181" s="29">
        <f t="shared" si="34"/>
        <v>0</v>
      </c>
      <c r="X181" s="29">
        <f t="shared" si="35"/>
        <v>0</v>
      </c>
      <c r="Y181" s="29">
        <f t="shared" si="36"/>
        <v>0</v>
      </c>
      <c r="Z181" s="29">
        <f t="shared" si="37"/>
        <v>0</v>
      </c>
      <c r="AA181" s="29">
        <f t="shared" si="38"/>
        <v>0</v>
      </c>
      <c r="AB181" s="29">
        <f t="shared" si="38"/>
        <v>0</v>
      </c>
      <c r="AC181" s="30">
        <f t="shared" si="39"/>
        <v>0</v>
      </c>
      <c r="AD181" s="28" t="s">
        <v>110</v>
      </c>
    </row>
    <row r="182" spans="1:30">
      <c r="A182" s="28" t="s">
        <v>296</v>
      </c>
      <c r="B182" s="49" t="s">
        <v>1227</v>
      </c>
      <c r="C182" s="44" t="s">
        <v>1228</v>
      </c>
      <c r="D182" s="114" t="s">
        <v>110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101" t="s">
        <v>110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29">
        <f t="shared" si="33"/>
        <v>0</v>
      </c>
      <c r="W182" s="29">
        <f t="shared" si="34"/>
        <v>0</v>
      </c>
      <c r="X182" s="29">
        <f t="shared" si="35"/>
        <v>0</v>
      </c>
      <c r="Y182" s="29">
        <f t="shared" si="36"/>
        <v>0</v>
      </c>
      <c r="Z182" s="29">
        <f t="shared" si="37"/>
        <v>0</v>
      </c>
      <c r="AA182" s="29">
        <f t="shared" si="38"/>
        <v>0</v>
      </c>
      <c r="AB182" s="29">
        <f t="shared" si="38"/>
        <v>0</v>
      </c>
      <c r="AC182" s="30">
        <f t="shared" si="39"/>
        <v>0</v>
      </c>
      <c r="AD182" s="28" t="s">
        <v>110</v>
      </c>
    </row>
    <row r="183" spans="1:30" ht="47.25">
      <c r="A183" s="28" t="s">
        <v>296</v>
      </c>
      <c r="B183" s="49" t="s">
        <v>1229</v>
      </c>
      <c r="C183" s="44" t="s">
        <v>1230</v>
      </c>
      <c r="D183" s="114" t="s">
        <v>110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101" t="s">
        <v>110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29">
        <f t="shared" si="33"/>
        <v>0</v>
      </c>
      <c r="W183" s="29">
        <f t="shared" si="34"/>
        <v>0</v>
      </c>
      <c r="X183" s="29">
        <f t="shared" si="35"/>
        <v>0</v>
      </c>
      <c r="Y183" s="29">
        <f t="shared" si="36"/>
        <v>0</v>
      </c>
      <c r="Z183" s="29">
        <f t="shared" si="37"/>
        <v>0</v>
      </c>
      <c r="AA183" s="29">
        <f t="shared" si="38"/>
        <v>0</v>
      </c>
      <c r="AB183" s="29">
        <f t="shared" si="38"/>
        <v>0</v>
      </c>
      <c r="AC183" s="30">
        <f t="shared" si="39"/>
        <v>0</v>
      </c>
      <c r="AD183" s="28" t="s">
        <v>110</v>
      </c>
    </row>
    <row r="184" spans="1:30" ht="63">
      <c r="A184" s="28" t="s">
        <v>296</v>
      </c>
      <c r="B184" s="49" t="s">
        <v>1231</v>
      </c>
      <c r="C184" s="44" t="s">
        <v>1232</v>
      </c>
      <c r="D184" s="114" t="s">
        <v>110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101" t="s">
        <v>110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29">
        <f t="shared" si="33"/>
        <v>0</v>
      </c>
      <c r="W184" s="29">
        <f t="shared" si="34"/>
        <v>0</v>
      </c>
      <c r="X184" s="29">
        <f t="shared" si="35"/>
        <v>0</v>
      </c>
      <c r="Y184" s="29">
        <f t="shared" si="36"/>
        <v>0</v>
      </c>
      <c r="Z184" s="29">
        <f t="shared" si="37"/>
        <v>0</v>
      </c>
      <c r="AA184" s="29">
        <f t="shared" si="38"/>
        <v>0</v>
      </c>
      <c r="AB184" s="29">
        <f t="shared" si="38"/>
        <v>0</v>
      </c>
      <c r="AC184" s="30">
        <f t="shared" si="39"/>
        <v>0</v>
      </c>
      <c r="AD184" s="28" t="s">
        <v>1279</v>
      </c>
    </row>
    <row r="185" spans="1:30" ht="63">
      <c r="A185" s="28" t="s">
        <v>296</v>
      </c>
      <c r="B185" s="49" t="s">
        <v>1233</v>
      </c>
      <c r="C185" s="44" t="s">
        <v>1234</v>
      </c>
      <c r="D185" s="114" t="s">
        <v>110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27</v>
      </c>
      <c r="L185" s="44">
        <v>0</v>
      </c>
      <c r="M185" s="101" t="s">
        <v>110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29">
        <f t="shared" si="33"/>
        <v>0</v>
      </c>
      <c r="W185" s="29">
        <f t="shared" si="34"/>
        <v>0</v>
      </c>
      <c r="X185" s="29">
        <f t="shared" si="35"/>
        <v>0</v>
      </c>
      <c r="Y185" s="29">
        <f t="shared" si="36"/>
        <v>0</v>
      </c>
      <c r="Z185" s="29">
        <f t="shared" si="37"/>
        <v>0</v>
      </c>
      <c r="AA185" s="29">
        <f t="shared" si="38"/>
        <v>0</v>
      </c>
      <c r="AB185" s="29">
        <f t="shared" si="38"/>
        <v>-27</v>
      </c>
      <c r="AC185" s="30">
        <f t="shared" si="39"/>
        <v>0</v>
      </c>
      <c r="AD185" s="28" t="s">
        <v>1279</v>
      </c>
    </row>
    <row r="186" spans="1:30" ht="31.5">
      <c r="A186" s="28" t="s">
        <v>296</v>
      </c>
      <c r="B186" s="49" t="s">
        <v>1235</v>
      </c>
      <c r="C186" s="44" t="s">
        <v>1236</v>
      </c>
      <c r="D186" s="114" t="s">
        <v>110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1</v>
      </c>
      <c r="L186" s="44">
        <v>0</v>
      </c>
      <c r="M186" s="101" t="s">
        <v>110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29">
        <f t="shared" si="33"/>
        <v>0</v>
      </c>
      <c r="W186" s="29">
        <f t="shared" si="34"/>
        <v>0</v>
      </c>
      <c r="X186" s="29">
        <f t="shared" si="35"/>
        <v>0</v>
      </c>
      <c r="Y186" s="29">
        <f t="shared" si="36"/>
        <v>0</v>
      </c>
      <c r="Z186" s="29">
        <f t="shared" si="37"/>
        <v>0</v>
      </c>
      <c r="AA186" s="29">
        <f t="shared" si="38"/>
        <v>0</v>
      </c>
      <c r="AB186" s="29">
        <f t="shared" si="38"/>
        <v>-1</v>
      </c>
      <c r="AC186" s="30">
        <f t="shared" si="39"/>
        <v>0</v>
      </c>
      <c r="AD186" s="28" t="s">
        <v>110</v>
      </c>
    </row>
    <row r="187" spans="1:30">
      <c r="A187" s="28" t="s">
        <v>296</v>
      </c>
      <c r="B187" s="49" t="s">
        <v>1237</v>
      </c>
      <c r="C187" s="44" t="s">
        <v>1238</v>
      </c>
      <c r="D187" s="114" t="s">
        <v>110</v>
      </c>
      <c r="E187" s="44" t="s">
        <v>110</v>
      </c>
      <c r="F187" s="44">
        <v>0</v>
      </c>
      <c r="G187" s="44" t="s">
        <v>110</v>
      </c>
      <c r="H187" s="44" t="s">
        <v>110</v>
      </c>
      <c r="I187" s="44" t="s">
        <v>110</v>
      </c>
      <c r="J187" s="44" t="s">
        <v>110</v>
      </c>
      <c r="K187" s="44" t="s">
        <v>110</v>
      </c>
      <c r="L187" s="44" t="s">
        <v>110</v>
      </c>
      <c r="M187" s="101">
        <v>43829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1</v>
      </c>
      <c r="U187" s="44">
        <v>0</v>
      </c>
      <c r="V187" s="29" t="str">
        <f t="shared" si="33"/>
        <v>нд</v>
      </c>
      <c r="W187" s="29">
        <f t="shared" si="34"/>
        <v>0</v>
      </c>
      <c r="X187" s="29" t="str">
        <f t="shared" si="35"/>
        <v>нд</v>
      </c>
      <c r="Y187" s="29" t="str">
        <f t="shared" si="36"/>
        <v>нд</v>
      </c>
      <c r="Z187" s="29" t="str">
        <f t="shared" si="37"/>
        <v>нд</v>
      </c>
      <c r="AA187" s="29" t="str">
        <f t="shared" si="38"/>
        <v>нд</v>
      </c>
      <c r="AB187" s="29" t="str">
        <f t="shared" si="38"/>
        <v>нд</v>
      </c>
      <c r="AC187" s="30" t="str">
        <f t="shared" si="39"/>
        <v>нд</v>
      </c>
      <c r="AD187" s="28" t="s">
        <v>110</v>
      </c>
    </row>
    <row r="188" spans="1:30">
      <c r="A188" s="28" t="s">
        <v>296</v>
      </c>
      <c r="B188" s="49" t="s">
        <v>1239</v>
      </c>
      <c r="C188" s="44" t="s">
        <v>1240</v>
      </c>
      <c r="D188" s="114" t="s">
        <v>110</v>
      </c>
      <c r="E188" s="44" t="s">
        <v>110</v>
      </c>
      <c r="F188" s="44">
        <v>0</v>
      </c>
      <c r="G188" s="44" t="s">
        <v>110</v>
      </c>
      <c r="H188" s="44" t="s">
        <v>110</v>
      </c>
      <c r="I188" s="44" t="s">
        <v>110</v>
      </c>
      <c r="J188" s="44" t="s">
        <v>110</v>
      </c>
      <c r="K188" s="44" t="s">
        <v>110</v>
      </c>
      <c r="L188" s="44" t="s">
        <v>110</v>
      </c>
      <c r="M188" s="101">
        <v>43829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1</v>
      </c>
      <c r="U188" s="44">
        <v>0</v>
      </c>
      <c r="V188" s="29" t="str">
        <f t="shared" si="33"/>
        <v>нд</v>
      </c>
      <c r="W188" s="29">
        <f t="shared" si="34"/>
        <v>0</v>
      </c>
      <c r="X188" s="29" t="str">
        <f t="shared" si="35"/>
        <v>нд</v>
      </c>
      <c r="Y188" s="29" t="str">
        <f t="shared" si="36"/>
        <v>нд</v>
      </c>
      <c r="Z188" s="29" t="str">
        <f t="shared" si="37"/>
        <v>нд</v>
      </c>
      <c r="AA188" s="29" t="str">
        <f t="shared" si="38"/>
        <v>нд</v>
      </c>
      <c r="AB188" s="29" t="str">
        <f t="shared" si="38"/>
        <v>нд</v>
      </c>
      <c r="AC188" s="30" t="str">
        <f t="shared" si="39"/>
        <v>нд</v>
      </c>
      <c r="AD188" s="28" t="s">
        <v>110</v>
      </c>
    </row>
  </sheetData>
  <customSheetViews>
    <customSheetView guid="{D864B433-C0A3-4601-B547-F201DA886619}" showAutoFilter="1" topLeftCell="A13">
      <pane xSplit="2" ySplit="8" topLeftCell="C21" activePane="bottomRight" state="frozen"/>
      <selection pane="bottomRight" activeCell="L18" sqref="L18"/>
      <pageMargins left="0.78740157480314965" right="0.39370078740157483" top="0.78740157480314965" bottom="0.78740157480314965" header="0.51181102362204722" footer="0.51181102362204722"/>
      <printOptions horizontalCentered="1"/>
      <pageSetup paperSize="9" scale="47" fitToHeight="0" orientation="landscape" r:id="rId1"/>
      <headerFooter alignWithMargins="0"/>
      <autoFilter ref="A19:AJ725"/>
    </customSheetView>
    <customSheetView guid="{2BD29261-A8D7-4115-BDA7-B024C50421F9}" printArea="1" showAutoFilter="1" topLeftCell="A13">
      <pane xSplit="2" ySplit="8" topLeftCell="C268" activePane="bottomRight" state="frozen"/>
      <selection pane="bottomRight" activeCell="D282" sqref="D282"/>
      <pageMargins left="0.78740157480314965" right="0.39370078740157483" top="0.78740157480314965" bottom="0.78740157480314965" header="0.51181102362204722" footer="0.51181102362204722"/>
      <printOptions horizontalCentered="1"/>
      <pageSetup paperSize="9" scale="47" fitToHeight="0" orientation="landscape" r:id="rId2"/>
      <headerFooter alignWithMargins="0"/>
      <autoFilter ref="A19:AJ287"/>
    </customSheetView>
  </customSheetViews>
  <mergeCells count="16">
    <mergeCell ref="A12:AD12"/>
    <mergeCell ref="A4:AD4"/>
    <mergeCell ref="A5:AD5"/>
    <mergeCell ref="A7:AD7"/>
    <mergeCell ref="A8:AD8"/>
    <mergeCell ref="A10:AD10"/>
    <mergeCell ref="A13:AD13"/>
    <mergeCell ref="A15:A18"/>
    <mergeCell ref="B15:B18"/>
    <mergeCell ref="C15:C18"/>
    <mergeCell ref="D15:D18"/>
    <mergeCell ref="E15:U16"/>
    <mergeCell ref="V15:AC17"/>
    <mergeCell ref="AD15:AD18"/>
    <mergeCell ref="E17:L17"/>
    <mergeCell ref="M17:U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P189"/>
  <sheetViews>
    <sheetView zoomScale="55" zoomScaleNormal="55" zoomScaleSheetLayoutView="80" workbookViewId="0">
      <selection activeCell="T28" sqref="T28"/>
    </sheetView>
  </sheetViews>
  <sheetFormatPr defaultRowHeight="15.75"/>
  <cols>
    <col min="1" max="1" width="9.125" style="4" customWidth="1"/>
    <col min="2" max="2" width="77.25" style="4" customWidth="1"/>
    <col min="3" max="3" width="23" style="4" customWidth="1"/>
    <col min="4" max="4" width="15.625" style="4" customWidth="1"/>
    <col min="5" max="23" width="11.25" style="4" customWidth="1"/>
    <col min="24" max="24" width="73.375" style="4" customWidth="1"/>
    <col min="25" max="16384" width="9" style="4"/>
  </cols>
  <sheetData>
    <row r="1" spans="1:42" ht="18.75">
      <c r="X1" s="20" t="s">
        <v>54</v>
      </c>
    </row>
    <row r="2" spans="1:42" ht="18.75">
      <c r="X2" s="21" t="s">
        <v>1</v>
      </c>
    </row>
    <row r="3" spans="1:42" ht="18.75">
      <c r="X3" s="21" t="s">
        <v>2</v>
      </c>
    </row>
    <row r="4" spans="1:42" s="14" customFormat="1" ht="18.75">
      <c r="A4" s="253" t="s">
        <v>55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</row>
    <row r="5" spans="1:42" s="9" customFormat="1" ht="18.75">
      <c r="A5" s="236" t="str">
        <f>'5Вв'!A5:AD5</f>
        <v>за 2019 год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42" s="9" customFormat="1" ht="18.7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42" s="9" customFormat="1" ht="18.75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</row>
    <row r="8" spans="1:42">
      <c r="A8" s="247" t="s">
        <v>56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</row>
    <row r="9" spans="1:4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</row>
    <row r="10" spans="1:42" ht="18.75">
      <c r="A10" s="237" t="str">
        <f>'5Вв'!A10:AD10</f>
        <v>Год раскрытия информации: 2020 год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</row>
    <row r="12" spans="1:42" ht="18.75">
      <c r="A12" s="266" t="str">
        <f>'5Вв'!A12:AD12</f>
        <v>Утвержденные плановые значения показателей приведены в соответствии с приказом Минэнерго России от 15.11.2019 № 8@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362"/>
      <c r="Y12" s="9"/>
    </row>
    <row r="13" spans="1:42">
      <c r="A13" s="247" t="s">
        <v>57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</row>
    <row r="14" spans="1:42" ht="18" customHeight="1">
      <c r="B14" s="7"/>
      <c r="C14" s="8"/>
      <c r="D14" s="8"/>
      <c r="E14" s="115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42" s="92" customFormat="1">
      <c r="A15" s="90"/>
      <c r="B15" s="90"/>
      <c r="C15" s="90"/>
      <c r="D15" s="90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0"/>
      <c r="S15" s="90"/>
      <c r="T15" s="90"/>
      <c r="U15" s="90"/>
      <c r="V15" s="90"/>
      <c r="W15" s="90"/>
      <c r="X15" s="90"/>
      <c r="Y15" s="327"/>
      <c r="Z15" s="327"/>
      <c r="AA15" s="327"/>
      <c r="AB15" s="327"/>
      <c r="AC15" s="327"/>
      <c r="AD15" s="327"/>
      <c r="AE15" s="327"/>
      <c r="AF15" s="327"/>
      <c r="AG15" s="327"/>
      <c r="AH15" s="327"/>
      <c r="AI15" s="327"/>
      <c r="AJ15" s="327"/>
      <c r="AK15" s="327"/>
      <c r="AL15" s="327"/>
      <c r="AM15" s="327"/>
      <c r="AN15" s="327"/>
      <c r="AO15" s="327"/>
      <c r="AP15" s="327"/>
    </row>
    <row r="16" spans="1:42">
      <c r="A16" s="249" t="s">
        <v>5</v>
      </c>
      <c r="B16" s="252" t="s">
        <v>6</v>
      </c>
      <c r="C16" s="252" t="s">
        <v>7</v>
      </c>
      <c r="D16" s="249" t="s">
        <v>58</v>
      </c>
      <c r="E16" s="252" t="s">
        <v>253</v>
      </c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 t="s">
        <v>251</v>
      </c>
      <c r="S16" s="252"/>
      <c r="T16" s="252"/>
      <c r="U16" s="252"/>
      <c r="V16" s="252"/>
      <c r="W16" s="252"/>
      <c r="X16" s="252" t="s">
        <v>10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>
      <c r="A17" s="250"/>
      <c r="B17" s="252"/>
      <c r="C17" s="252"/>
      <c r="D17" s="250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>
      <c r="A18" s="250"/>
      <c r="B18" s="252"/>
      <c r="C18" s="252"/>
      <c r="D18" s="250"/>
      <c r="E18" s="252" t="s">
        <v>11</v>
      </c>
      <c r="F18" s="252"/>
      <c r="G18" s="252"/>
      <c r="H18" s="252"/>
      <c r="I18" s="252"/>
      <c r="J18" s="252"/>
      <c r="K18" s="252" t="s">
        <v>12</v>
      </c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63">
      <c r="A19" s="251"/>
      <c r="B19" s="252"/>
      <c r="C19" s="252"/>
      <c r="D19" s="251"/>
      <c r="E19" s="2" t="s">
        <v>37</v>
      </c>
      <c r="F19" s="2" t="s">
        <v>38</v>
      </c>
      <c r="G19" s="2" t="s">
        <v>39</v>
      </c>
      <c r="H19" s="2" t="s">
        <v>40</v>
      </c>
      <c r="I19" s="2" t="s">
        <v>229</v>
      </c>
      <c r="J19" s="2" t="s">
        <v>228</v>
      </c>
      <c r="K19" s="59" t="s">
        <v>59</v>
      </c>
      <c r="L19" s="2" t="s">
        <v>37</v>
      </c>
      <c r="M19" s="2" t="s">
        <v>38</v>
      </c>
      <c r="N19" s="2" t="s">
        <v>39</v>
      </c>
      <c r="O19" s="2" t="s">
        <v>40</v>
      </c>
      <c r="P19" s="2" t="s">
        <v>229</v>
      </c>
      <c r="Q19" s="2" t="s">
        <v>228</v>
      </c>
      <c r="R19" s="2" t="s">
        <v>37</v>
      </c>
      <c r="S19" s="2" t="s">
        <v>38</v>
      </c>
      <c r="T19" s="2" t="s">
        <v>39</v>
      </c>
      <c r="U19" s="2" t="s">
        <v>40</v>
      </c>
      <c r="V19" s="2" t="s">
        <v>229</v>
      </c>
      <c r="W19" s="2" t="s">
        <v>228</v>
      </c>
      <c r="X19" s="252"/>
    </row>
    <row r="20" spans="1:42">
      <c r="A20" s="346">
        <v>1</v>
      </c>
      <c r="B20" s="346">
        <v>2</v>
      </c>
      <c r="C20" s="346">
        <v>3</v>
      </c>
      <c r="D20" s="346">
        <v>4</v>
      </c>
      <c r="E20" s="346">
        <v>5</v>
      </c>
      <c r="F20" s="346">
        <v>6</v>
      </c>
      <c r="G20" s="346">
        <v>7</v>
      </c>
      <c r="H20" s="346">
        <v>8</v>
      </c>
      <c r="I20" s="346">
        <v>9</v>
      </c>
      <c r="J20" s="346">
        <v>10</v>
      </c>
      <c r="K20" s="346">
        <v>11</v>
      </c>
      <c r="L20" s="346">
        <v>12</v>
      </c>
      <c r="M20" s="346">
        <v>13</v>
      </c>
      <c r="N20" s="346">
        <v>14</v>
      </c>
      <c r="O20" s="346">
        <v>15</v>
      </c>
      <c r="P20" s="346">
        <v>16</v>
      </c>
      <c r="Q20" s="346">
        <v>17</v>
      </c>
      <c r="R20" s="346">
        <v>18</v>
      </c>
      <c r="S20" s="346">
        <v>19</v>
      </c>
      <c r="T20" s="346">
        <v>20</v>
      </c>
      <c r="U20" s="346">
        <v>21</v>
      </c>
      <c r="V20" s="346"/>
      <c r="W20" s="346">
        <v>22</v>
      </c>
      <c r="X20" s="346">
        <v>23</v>
      </c>
    </row>
    <row r="21" spans="1:42">
      <c r="A21" s="48">
        <v>0</v>
      </c>
      <c r="B21" s="354" t="s">
        <v>939</v>
      </c>
      <c r="C21" s="50" t="s">
        <v>234</v>
      </c>
      <c r="D21" s="15" t="s">
        <v>110</v>
      </c>
      <c r="E21" s="50">
        <f>SUBTOTAL(9,E22:E27)</f>
        <v>0</v>
      </c>
      <c r="F21" s="50">
        <f t="shared" ref="F21:Q21" si="0">SUBTOTAL(9,F22:F27)</f>
        <v>0</v>
      </c>
      <c r="G21" s="50">
        <f t="shared" si="0"/>
        <v>0</v>
      </c>
      <c r="H21" s="50">
        <f t="shared" si="0"/>
        <v>0</v>
      </c>
      <c r="I21" s="50">
        <f t="shared" si="0"/>
        <v>0</v>
      </c>
      <c r="J21" s="50">
        <f t="shared" si="0"/>
        <v>0</v>
      </c>
      <c r="K21" s="50" t="s">
        <v>110</v>
      </c>
      <c r="L21" s="50">
        <f t="shared" si="0"/>
        <v>0</v>
      </c>
      <c r="M21" s="50">
        <f t="shared" si="0"/>
        <v>0</v>
      </c>
      <c r="N21" s="50">
        <f t="shared" si="0"/>
        <v>0</v>
      </c>
      <c r="O21" s="50">
        <f t="shared" si="0"/>
        <v>0</v>
      </c>
      <c r="P21" s="50">
        <f t="shared" si="0"/>
        <v>0</v>
      </c>
      <c r="Q21" s="50">
        <f t="shared" si="0"/>
        <v>0</v>
      </c>
      <c r="R21" s="50">
        <f>IF(E21="нд","нд",L21-E21)</f>
        <v>0</v>
      </c>
      <c r="S21" s="50">
        <f t="shared" ref="S21:W21" si="1">IF(F21="нд","нд",M21-F21)</f>
        <v>0</v>
      </c>
      <c r="T21" s="50">
        <f t="shared" si="1"/>
        <v>0</v>
      </c>
      <c r="U21" s="50">
        <f t="shared" si="1"/>
        <v>0</v>
      </c>
      <c r="V21" s="50">
        <f t="shared" si="1"/>
        <v>0</v>
      </c>
      <c r="W21" s="50">
        <f t="shared" si="1"/>
        <v>0</v>
      </c>
      <c r="X21" s="114" t="s">
        <v>108</v>
      </c>
    </row>
    <row r="22" spans="1:42">
      <c r="A22" s="48" t="s">
        <v>940</v>
      </c>
      <c r="B22" s="354" t="s">
        <v>941</v>
      </c>
      <c r="C22" s="50" t="s">
        <v>234</v>
      </c>
      <c r="D22" s="15" t="s">
        <v>110</v>
      </c>
      <c r="E22" s="50">
        <f>E29</f>
        <v>0</v>
      </c>
      <c r="F22" s="50">
        <f t="shared" ref="F22:Q22" si="2">F29</f>
        <v>0</v>
      </c>
      <c r="G22" s="50">
        <f t="shared" si="2"/>
        <v>0</v>
      </c>
      <c r="H22" s="50">
        <f t="shared" si="2"/>
        <v>0</v>
      </c>
      <c r="I22" s="50">
        <f t="shared" si="2"/>
        <v>0</v>
      </c>
      <c r="J22" s="50">
        <f t="shared" si="2"/>
        <v>0</v>
      </c>
      <c r="K22" s="50" t="str">
        <f t="shared" si="2"/>
        <v>нд</v>
      </c>
      <c r="L22" s="50">
        <f t="shared" si="2"/>
        <v>0</v>
      </c>
      <c r="M22" s="50">
        <f t="shared" si="2"/>
        <v>0</v>
      </c>
      <c r="N22" s="50">
        <f t="shared" si="2"/>
        <v>0</v>
      </c>
      <c r="O22" s="50">
        <f t="shared" si="2"/>
        <v>0</v>
      </c>
      <c r="P22" s="50">
        <f t="shared" si="2"/>
        <v>0</v>
      </c>
      <c r="Q22" s="50">
        <f t="shared" si="2"/>
        <v>0</v>
      </c>
      <c r="R22" s="50">
        <f t="shared" ref="R22:R85" si="3">IF(E22="нд","нд",L22-E22)</f>
        <v>0</v>
      </c>
      <c r="S22" s="50">
        <f t="shared" ref="S22:S85" si="4">IF(F22="нд","нд",M22-F22)</f>
        <v>0</v>
      </c>
      <c r="T22" s="50">
        <f t="shared" ref="T22:T85" si="5">IF(G22="нд","нд",N22-G22)</f>
        <v>0</v>
      </c>
      <c r="U22" s="50">
        <f t="shared" ref="U22:U85" si="6">IF(H22="нд","нд",O22-H22)</f>
        <v>0</v>
      </c>
      <c r="V22" s="50">
        <f t="shared" ref="V22:V85" si="7">IF(I22="нд","нд",P22-I22)</f>
        <v>0</v>
      </c>
      <c r="W22" s="50">
        <f t="shared" ref="W22:W85" si="8">IF(J22="нд","нд",Q22-J22)</f>
        <v>0</v>
      </c>
      <c r="X22" s="114" t="s">
        <v>108</v>
      </c>
    </row>
    <row r="23" spans="1:42">
      <c r="A23" s="48" t="s">
        <v>942</v>
      </c>
      <c r="B23" s="354" t="s">
        <v>943</v>
      </c>
      <c r="C23" s="50" t="s">
        <v>234</v>
      </c>
      <c r="D23" s="346" t="s">
        <v>110</v>
      </c>
      <c r="E23" s="50">
        <f>SUM(E24:E26)</f>
        <v>0</v>
      </c>
      <c r="F23" s="50">
        <f t="shared" ref="F23:Q23" si="9">SUM(F24:F26)</f>
        <v>0</v>
      </c>
      <c r="G23" s="50">
        <f t="shared" si="9"/>
        <v>0</v>
      </c>
      <c r="H23" s="50">
        <f t="shared" si="9"/>
        <v>0</v>
      </c>
      <c r="I23" s="50">
        <f t="shared" ref="I23" si="10">SUM(I24:I26)</f>
        <v>0</v>
      </c>
      <c r="J23" s="50">
        <f t="shared" si="9"/>
        <v>0</v>
      </c>
      <c r="K23" s="50" t="s">
        <v>110</v>
      </c>
      <c r="L23" s="50">
        <f t="shared" si="9"/>
        <v>0</v>
      </c>
      <c r="M23" s="50">
        <f t="shared" si="9"/>
        <v>0</v>
      </c>
      <c r="N23" s="50">
        <f t="shared" si="9"/>
        <v>0</v>
      </c>
      <c r="O23" s="50">
        <f t="shared" si="9"/>
        <v>0</v>
      </c>
      <c r="P23" s="50">
        <f t="shared" ref="P23" si="11">SUM(P24:P26)</f>
        <v>0</v>
      </c>
      <c r="Q23" s="50">
        <f t="shared" si="9"/>
        <v>0</v>
      </c>
      <c r="R23" s="50">
        <f t="shared" si="3"/>
        <v>0</v>
      </c>
      <c r="S23" s="50">
        <f t="shared" si="4"/>
        <v>0</v>
      </c>
      <c r="T23" s="50">
        <f t="shared" si="5"/>
        <v>0</v>
      </c>
      <c r="U23" s="50">
        <f t="shared" si="6"/>
        <v>0</v>
      </c>
      <c r="V23" s="50">
        <f t="shared" si="7"/>
        <v>0</v>
      </c>
      <c r="W23" s="50">
        <f t="shared" si="8"/>
        <v>0</v>
      </c>
      <c r="X23" s="114" t="s">
        <v>108</v>
      </c>
    </row>
    <row r="24" spans="1:42" s="18" customFormat="1" ht="31.5">
      <c r="A24" s="48" t="s">
        <v>944</v>
      </c>
      <c r="B24" s="354" t="s">
        <v>945</v>
      </c>
      <c r="C24" s="346" t="s">
        <v>234</v>
      </c>
      <c r="D24" s="346" t="s">
        <v>110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 t="s">
        <v>110</v>
      </c>
      <c r="L24" s="50">
        <v>0</v>
      </c>
      <c r="M24" s="15">
        <v>0</v>
      </c>
      <c r="N24" s="50">
        <v>0</v>
      </c>
      <c r="O24" s="50">
        <v>0</v>
      </c>
      <c r="P24" s="50">
        <v>0</v>
      </c>
      <c r="Q24" s="50">
        <v>0</v>
      </c>
      <c r="R24" s="50">
        <f t="shared" si="3"/>
        <v>0</v>
      </c>
      <c r="S24" s="50">
        <f t="shared" si="4"/>
        <v>0</v>
      </c>
      <c r="T24" s="50">
        <f t="shared" si="5"/>
        <v>0</v>
      </c>
      <c r="U24" s="50">
        <f t="shared" si="6"/>
        <v>0</v>
      </c>
      <c r="V24" s="50">
        <f t="shared" si="7"/>
        <v>0</v>
      </c>
      <c r="W24" s="50">
        <f t="shared" si="8"/>
        <v>0</v>
      </c>
      <c r="X24" s="346" t="s">
        <v>108</v>
      </c>
    </row>
    <row r="25" spans="1:42" s="18" customFormat="1">
      <c r="A25" s="48" t="s">
        <v>946</v>
      </c>
      <c r="B25" s="354" t="s">
        <v>947</v>
      </c>
      <c r="C25" s="346" t="s">
        <v>234</v>
      </c>
      <c r="D25" s="346" t="s">
        <v>110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 t="s">
        <v>110</v>
      </c>
      <c r="L25" s="50">
        <v>0</v>
      </c>
      <c r="M25" s="15">
        <v>0</v>
      </c>
      <c r="N25" s="50">
        <v>0</v>
      </c>
      <c r="O25" s="50">
        <v>0</v>
      </c>
      <c r="P25" s="50">
        <v>0</v>
      </c>
      <c r="Q25" s="50">
        <v>0</v>
      </c>
      <c r="R25" s="50">
        <f t="shared" si="3"/>
        <v>0</v>
      </c>
      <c r="S25" s="50">
        <f t="shared" si="4"/>
        <v>0</v>
      </c>
      <c r="T25" s="50">
        <f t="shared" si="5"/>
        <v>0</v>
      </c>
      <c r="U25" s="50">
        <f t="shared" si="6"/>
        <v>0</v>
      </c>
      <c r="V25" s="50">
        <f t="shared" si="7"/>
        <v>0</v>
      </c>
      <c r="W25" s="50">
        <f t="shared" si="8"/>
        <v>0</v>
      </c>
      <c r="X25" s="346" t="s">
        <v>108</v>
      </c>
    </row>
    <row r="26" spans="1:42" s="18" customFormat="1" ht="31.5">
      <c r="A26" s="48" t="s">
        <v>948</v>
      </c>
      <c r="B26" s="354" t="s">
        <v>949</v>
      </c>
      <c r="C26" s="50" t="s">
        <v>234</v>
      </c>
      <c r="D26" s="346" t="s">
        <v>110</v>
      </c>
      <c r="E26" s="50">
        <f t="shared" ref="E26:J26" si="12">SUM(E27:E33)</f>
        <v>0</v>
      </c>
      <c r="F26" s="50">
        <f t="shared" si="12"/>
        <v>0</v>
      </c>
      <c r="G26" s="50">
        <f t="shared" si="12"/>
        <v>0</v>
      </c>
      <c r="H26" s="50">
        <f t="shared" si="12"/>
        <v>0</v>
      </c>
      <c r="I26" s="50">
        <f t="shared" si="12"/>
        <v>0</v>
      </c>
      <c r="J26" s="50">
        <f t="shared" si="12"/>
        <v>0</v>
      </c>
      <c r="K26" s="50" t="s">
        <v>110</v>
      </c>
      <c r="L26" s="50">
        <f t="shared" ref="L26:Q26" si="13">SUM(L27:L33)</f>
        <v>0</v>
      </c>
      <c r="M26" s="50">
        <f t="shared" si="13"/>
        <v>0</v>
      </c>
      <c r="N26" s="50">
        <f t="shared" si="13"/>
        <v>0</v>
      </c>
      <c r="O26" s="50">
        <f t="shared" si="13"/>
        <v>0</v>
      </c>
      <c r="P26" s="50">
        <f t="shared" si="13"/>
        <v>0</v>
      </c>
      <c r="Q26" s="50">
        <f t="shared" si="13"/>
        <v>0</v>
      </c>
      <c r="R26" s="50">
        <f t="shared" si="3"/>
        <v>0</v>
      </c>
      <c r="S26" s="50">
        <f t="shared" si="4"/>
        <v>0</v>
      </c>
      <c r="T26" s="50">
        <f t="shared" si="5"/>
        <v>0</v>
      </c>
      <c r="U26" s="50">
        <f t="shared" si="6"/>
        <v>0</v>
      </c>
      <c r="V26" s="50">
        <f t="shared" si="7"/>
        <v>0</v>
      </c>
      <c r="W26" s="50">
        <f t="shared" si="8"/>
        <v>0</v>
      </c>
      <c r="X26" s="346" t="s">
        <v>108</v>
      </c>
    </row>
    <row r="27" spans="1:42" s="18" customFormat="1">
      <c r="A27" s="48" t="s">
        <v>950</v>
      </c>
      <c r="B27" s="354" t="s">
        <v>951</v>
      </c>
      <c r="C27" s="50" t="s">
        <v>234</v>
      </c>
      <c r="D27" s="346" t="s">
        <v>110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 t="s">
        <v>110</v>
      </c>
      <c r="L27" s="50">
        <v>0</v>
      </c>
      <c r="M27" s="15">
        <v>0</v>
      </c>
      <c r="N27" s="50">
        <v>0</v>
      </c>
      <c r="O27" s="50">
        <v>0</v>
      </c>
      <c r="P27" s="50">
        <v>0</v>
      </c>
      <c r="Q27" s="50">
        <v>0</v>
      </c>
      <c r="R27" s="50">
        <f t="shared" si="3"/>
        <v>0</v>
      </c>
      <c r="S27" s="50">
        <f t="shared" si="4"/>
        <v>0</v>
      </c>
      <c r="T27" s="50">
        <f t="shared" si="5"/>
        <v>0</v>
      </c>
      <c r="U27" s="50">
        <f t="shared" si="6"/>
        <v>0</v>
      </c>
      <c r="V27" s="50">
        <f t="shared" si="7"/>
        <v>0</v>
      </c>
      <c r="W27" s="50">
        <f t="shared" si="8"/>
        <v>0</v>
      </c>
      <c r="X27" s="346" t="s">
        <v>108</v>
      </c>
    </row>
    <row r="28" spans="1:42" s="18" customFormat="1">
      <c r="A28" s="48" t="s">
        <v>952</v>
      </c>
      <c r="B28" s="354" t="s">
        <v>256</v>
      </c>
      <c r="C28" s="50" t="s">
        <v>234</v>
      </c>
      <c r="D28" s="346" t="s">
        <v>110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 t="s">
        <v>110</v>
      </c>
      <c r="L28" s="50">
        <v>0</v>
      </c>
      <c r="M28" s="15">
        <v>0</v>
      </c>
      <c r="N28" s="50">
        <v>0</v>
      </c>
      <c r="O28" s="50">
        <v>0</v>
      </c>
      <c r="P28" s="50">
        <v>0</v>
      </c>
      <c r="Q28" s="50">
        <v>0</v>
      </c>
      <c r="R28" s="50">
        <f t="shared" si="3"/>
        <v>0</v>
      </c>
      <c r="S28" s="50">
        <f t="shared" si="4"/>
        <v>0</v>
      </c>
      <c r="T28" s="50">
        <f t="shared" si="5"/>
        <v>0</v>
      </c>
      <c r="U28" s="50">
        <f t="shared" si="6"/>
        <v>0</v>
      </c>
      <c r="V28" s="50">
        <f t="shared" si="7"/>
        <v>0</v>
      </c>
      <c r="W28" s="50">
        <f t="shared" si="8"/>
        <v>0</v>
      </c>
      <c r="X28" s="346" t="s">
        <v>108</v>
      </c>
    </row>
    <row r="29" spans="1:42" s="18" customFormat="1">
      <c r="A29" s="25" t="s">
        <v>279</v>
      </c>
      <c r="B29" s="344" t="s">
        <v>953</v>
      </c>
      <c r="C29" s="15" t="s">
        <v>234</v>
      </c>
      <c r="D29" s="15" t="s">
        <v>110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 t="s">
        <v>110</v>
      </c>
      <c r="L29" s="50">
        <v>0</v>
      </c>
      <c r="M29" s="15">
        <v>0</v>
      </c>
      <c r="N29" s="50">
        <v>0</v>
      </c>
      <c r="O29" s="50">
        <v>0</v>
      </c>
      <c r="P29" s="50">
        <v>0</v>
      </c>
      <c r="Q29" s="50">
        <v>0</v>
      </c>
      <c r="R29" s="50">
        <f t="shared" si="3"/>
        <v>0</v>
      </c>
      <c r="S29" s="50">
        <f t="shared" si="4"/>
        <v>0</v>
      </c>
      <c r="T29" s="50">
        <f t="shared" si="5"/>
        <v>0</v>
      </c>
      <c r="U29" s="50">
        <f t="shared" si="6"/>
        <v>0</v>
      </c>
      <c r="V29" s="50">
        <f t="shared" si="7"/>
        <v>0</v>
      </c>
      <c r="W29" s="50">
        <f t="shared" si="8"/>
        <v>0</v>
      </c>
      <c r="X29" s="346" t="s">
        <v>108</v>
      </c>
    </row>
    <row r="30" spans="1:42" s="18" customFormat="1" ht="31.5">
      <c r="A30" s="48" t="s">
        <v>281</v>
      </c>
      <c r="B30" s="354" t="s">
        <v>954</v>
      </c>
      <c r="C30" s="50" t="s">
        <v>234</v>
      </c>
      <c r="D30" s="346" t="s">
        <v>110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 t="s">
        <v>110</v>
      </c>
      <c r="L30" s="50">
        <v>0</v>
      </c>
      <c r="M30" s="15">
        <v>0</v>
      </c>
      <c r="N30" s="50">
        <v>0</v>
      </c>
      <c r="O30" s="50">
        <v>0</v>
      </c>
      <c r="P30" s="50">
        <v>0</v>
      </c>
      <c r="Q30" s="50">
        <v>0</v>
      </c>
      <c r="R30" s="50">
        <f t="shared" si="3"/>
        <v>0</v>
      </c>
      <c r="S30" s="50">
        <f t="shared" si="4"/>
        <v>0</v>
      </c>
      <c r="T30" s="50">
        <f t="shared" si="5"/>
        <v>0</v>
      </c>
      <c r="U30" s="50">
        <f t="shared" si="6"/>
        <v>0</v>
      </c>
      <c r="V30" s="50">
        <f t="shared" si="7"/>
        <v>0</v>
      </c>
      <c r="W30" s="50">
        <f t="shared" si="8"/>
        <v>0</v>
      </c>
      <c r="X30" s="346" t="s">
        <v>108</v>
      </c>
    </row>
    <row r="31" spans="1:42" ht="31.5">
      <c r="A31" s="28" t="s">
        <v>836</v>
      </c>
      <c r="B31" s="49" t="s">
        <v>955</v>
      </c>
      <c r="C31" s="44" t="s">
        <v>836</v>
      </c>
      <c r="D31" s="114" t="s">
        <v>110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 t="s">
        <v>110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50">
        <f t="shared" si="3"/>
        <v>0</v>
      </c>
      <c r="S31" s="50">
        <f t="shared" si="4"/>
        <v>0</v>
      </c>
      <c r="T31" s="50">
        <f t="shared" si="5"/>
        <v>0</v>
      </c>
      <c r="U31" s="50">
        <f t="shared" si="6"/>
        <v>0</v>
      </c>
      <c r="V31" s="50">
        <f t="shared" si="7"/>
        <v>0</v>
      </c>
      <c r="W31" s="50">
        <f t="shared" si="8"/>
        <v>0</v>
      </c>
      <c r="X31" s="114" t="s">
        <v>108</v>
      </c>
    </row>
    <row r="32" spans="1:42" ht="31.5">
      <c r="A32" s="28" t="s">
        <v>841</v>
      </c>
      <c r="B32" s="49" t="s">
        <v>956</v>
      </c>
      <c r="C32" s="44" t="s">
        <v>841</v>
      </c>
      <c r="D32" s="114" t="s">
        <v>110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 t="s">
        <v>110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50">
        <f t="shared" ref="R32" si="14">IF(E32="нд","нд",L32-E32)</f>
        <v>0</v>
      </c>
      <c r="S32" s="50">
        <f t="shared" ref="S32" si="15">IF(F32="нд","нд",M32-F32)</f>
        <v>0</v>
      </c>
      <c r="T32" s="50">
        <f t="shared" ref="T32" si="16">IF(G32="нд","нд",N32-G32)</f>
        <v>0</v>
      </c>
      <c r="U32" s="50">
        <f t="shared" ref="U32" si="17">IF(H32="нд","нд",O32-H32)</f>
        <v>0</v>
      </c>
      <c r="V32" s="50">
        <f t="shared" ref="V32" si="18">IF(I32="нд","нд",P32-I32)</f>
        <v>0</v>
      </c>
      <c r="W32" s="50">
        <f t="shared" ref="W32" si="19">IF(J32="нд","нд",Q32-J32)</f>
        <v>0</v>
      </c>
      <c r="X32" s="114" t="s">
        <v>108</v>
      </c>
    </row>
    <row r="33" spans="1:24" s="18" customFormat="1" ht="31.5">
      <c r="A33" s="48" t="s">
        <v>843</v>
      </c>
      <c r="B33" s="354" t="s">
        <v>957</v>
      </c>
      <c r="C33" s="50" t="s">
        <v>234</v>
      </c>
      <c r="D33" s="346" t="s">
        <v>110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 t="s">
        <v>110</v>
      </c>
      <c r="L33" s="50">
        <v>0</v>
      </c>
      <c r="M33" s="15">
        <v>0</v>
      </c>
      <c r="N33" s="50">
        <v>0</v>
      </c>
      <c r="O33" s="50">
        <v>0</v>
      </c>
      <c r="P33" s="50">
        <v>0</v>
      </c>
      <c r="Q33" s="50">
        <v>0</v>
      </c>
      <c r="R33" s="50">
        <f t="shared" si="3"/>
        <v>0</v>
      </c>
      <c r="S33" s="50">
        <f t="shared" si="4"/>
        <v>0</v>
      </c>
      <c r="T33" s="50">
        <f t="shared" si="5"/>
        <v>0</v>
      </c>
      <c r="U33" s="50">
        <f t="shared" si="6"/>
        <v>0</v>
      </c>
      <c r="V33" s="50">
        <f t="shared" si="7"/>
        <v>0</v>
      </c>
      <c r="W33" s="50">
        <f t="shared" si="8"/>
        <v>0</v>
      </c>
      <c r="X33" s="346" t="s">
        <v>108</v>
      </c>
    </row>
    <row r="34" spans="1:24" ht="141.75">
      <c r="A34" s="28" t="s">
        <v>843</v>
      </c>
      <c r="B34" s="49" t="s">
        <v>958</v>
      </c>
      <c r="C34" s="44" t="s">
        <v>959</v>
      </c>
      <c r="D34" s="114" t="s">
        <v>110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 t="s">
        <v>110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f t="shared" si="3"/>
        <v>0</v>
      </c>
      <c r="S34" s="44">
        <f t="shared" si="4"/>
        <v>0</v>
      </c>
      <c r="T34" s="44">
        <f t="shared" si="5"/>
        <v>0</v>
      </c>
      <c r="U34" s="44">
        <f t="shared" si="6"/>
        <v>0</v>
      </c>
      <c r="V34" s="44">
        <f t="shared" si="7"/>
        <v>0</v>
      </c>
      <c r="W34" s="44">
        <f t="shared" si="8"/>
        <v>0</v>
      </c>
      <c r="X34" s="114" t="s">
        <v>108</v>
      </c>
    </row>
    <row r="35" spans="1:24" ht="110.25">
      <c r="A35" s="28" t="s">
        <v>843</v>
      </c>
      <c r="B35" s="114" t="s">
        <v>960</v>
      </c>
      <c r="C35" s="44" t="s">
        <v>961</v>
      </c>
      <c r="D35" s="114" t="s">
        <v>110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 t="s">
        <v>110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f t="shared" si="3"/>
        <v>0</v>
      </c>
      <c r="S35" s="44">
        <f t="shared" si="4"/>
        <v>0</v>
      </c>
      <c r="T35" s="44">
        <f t="shared" si="5"/>
        <v>0</v>
      </c>
      <c r="U35" s="44">
        <f t="shared" si="6"/>
        <v>0</v>
      </c>
      <c r="V35" s="44">
        <f t="shared" si="7"/>
        <v>0</v>
      </c>
      <c r="W35" s="44">
        <f t="shared" si="8"/>
        <v>0</v>
      </c>
      <c r="X35" s="114" t="s">
        <v>108</v>
      </c>
    </row>
    <row r="36" spans="1:24" ht="94.5">
      <c r="A36" s="28" t="s">
        <v>843</v>
      </c>
      <c r="B36" s="114" t="s">
        <v>962</v>
      </c>
      <c r="C36" s="44" t="s">
        <v>963</v>
      </c>
      <c r="D36" s="114" t="s">
        <v>110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 t="s">
        <v>110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f t="shared" si="3"/>
        <v>0</v>
      </c>
      <c r="S36" s="44">
        <f t="shared" si="4"/>
        <v>0</v>
      </c>
      <c r="T36" s="44">
        <f t="shared" si="5"/>
        <v>0</v>
      </c>
      <c r="U36" s="44">
        <f t="shared" si="6"/>
        <v>0</v>
      </c>
      <c r="V36" s="44">
        <f t="shared" si="7"/>
        <v>0</v>
      </c>
      <c r="W36" s="44">
        <f t="shared" si="8"/>
        <v>0</v>
      </c>
      <c r="X36" s="114" t="s">
        <v>108</v>
      </c>
    </row>
    <row r="37" spans="1:24" ht="94.5">
      <c r="A37" s="28" t="s">
        <v>843</v>
      </c>
      <c r="B37" s="114" t="s">
        <v>964</v>
      </c>
      <c r="C37" s="44" t="s">
        <v>965</v>
      </c>
      <c r="D37" s="114" t="s">
        <v>110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 t="s">
        <v>110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f t="shared" si="3"/>
        <v>0</v>
      </c>
      <c r="S37" s="44">
        <f t="shared" si="4"/>
        <v>0</v>
      </c>
      <c r="T37" s="44">
        <f t="shared" si="5"/>
        <v>0</v>
      </c>
      <c r="U37" s="44">
        <f t="shared" si="6"/>
        <v>0</v>
      </c>
      <c r="V37" s="44">
        <f t="shared" si="7"/>
        <v>0</v>
      </c>
      <c r="W37" s="44">
        <f t="shared" si="8"/>
        <v>0</v>
      </c>
      <c r="X37" s="114" t="s">
        <v>108</v>
      </c>
    </row>
    <row r="38" spans="1:24" ht="63">
      <c r="A38" s="28" t="s">
        <v>843</v>
      </c>
      <c r="B38" s="114" t="s">
        <v>966</v>
      </c>
      <c r="C38" s="44" t="s">
        <v>967</v>
      </c>
      <c r="D38" s="114" t="s">
        <v>110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 t="s">
        <v>110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f t="shared" si="3"/>
        <v>0</v>
      </c>
      <c r="S38" s="44">
        <f t="shared" si="4"/>
        <v>0</v>
      </c>
      <c r="T38" s="44">
        <f t="shared" si="5"/>
        <v>0</v>
      </c>
      <c r="U38" s="44">
        <f t="shared" si="6"/>
        <v>0</v>
      </c>
      <c r="V38" s="44">
        <f t="shared" si="7"/>
        <v>0</v>
      </c>
      <c r="W38" s="44">
        <f t="shared" si="8"/>
        <v>0</v>
      </c>
      <c r="X38" s="114" t="s">
        <v>108</v>
      </c>
    </row>
    <row r="39" spans="1:24" ht="63">
      <c r="A39" s="28" t="s">
        <v>843</v>
      </c>
      <c r="B39" s="114" t="s">
        <v>968</v>
      </c>
      <c r="C39" s="44" t="s">
        <v>969</v>
      </c>
      <c r="D39" s="114" t="s">
        <v>110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 t="s">
        <v>110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f t="shared" si="3"/>
        <v>0</v>
      </c>
      <c r="S39" s="44">
        <f t="shared" si="4"/>
        <v>0</v>
      </c>
      <c r="T39" s="44">
        <f t="shared" si="5"/>
        <v>0</v>
      </c>
      <c r="U39" s="44">
        <f t="shared" si="6"/>
        <v>0</v>
      </c>
      <c r="V39" s="44">
        <f t="shared" si="7"/>
        <v>0</v>
      </c>
      <c r="W39" s="44">
        <f t="shared" si="8"/>
        <v>0</v>
      </c>
      <c r="X39" s="114" t="s">
        <v>108</v>
      </c>
    </row>
    <row r="40" spans="1:24" ht="63">
      <c r="A40" s="28" t="s">
        <v>843</v>
      </c>
      <c r="B40" s="114" t="s">
        <v>970</v>
      </c>
      <c r="C40" s="44" t="s">
        <v>971</v>
      </c>
      <c r="D40" s="114" t="s">
        <v>110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 t="s">
        <v>110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f t="shared" si="3"/>
        <v>0</v>
      </c>
      <c r="S40" s="44">
        <f t="shared" si="4"/>
        <v>0</v>
      </c>
      <c r="T40" s="44">
        <f t="shared" si="5"/>
        <v>0</v>
      </c>
      <c r="U40" s="44">
        <f t="shared" si="6"/>
        <v>0</v>
      </c>
      <c r="V40" s="44">
        <f t="shared" si="7"/>
        <v>0</v>
      </c>
      <c r="W40" s="44">
        <f t="shared" si="8"/>
        <v>0</v>
      </c>
      <c r="X40" s="114" t="s">
        <v>108</v>
      </c>
    </row>
    <row r="41" spans="1:24" ht="63">
      <c r="A41" s="28" t="s">
        <v>843</v>
      </c>
      <c r="B41" s="49" t="s">
        <v>972</v>
      </c>
      <c r="C41" s="44" t="s">
        <v>973</v>
      </c>
      <c r="D41" s="114" t="s">
        <v>110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 t="s">
        <v>110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f t="shared" si="3"/>
        <v>0</v>
      </c>
      <c r="S41" s="44">
        <f t="shared" si="4"/>
        <v>0</v>
      </c>
      <c r="T41" s="44">
        <f t="shared" si="5"/>
        <v>0</v>
      </c>
      <c r="U41" s="44">
        <f t="shared" si="6"/>
        <v>0</v>
      </c>
      <c r="V41" s="44">
        <f t="shared" si="7"/>
        <v>0</v>
      </c>
      <c r="W41" s="44">
        <f t="shared" si="8"/>
        <v>0</v>
      </c>
      <c r="X41" s="114" t="s">
        <v>108</v>
      </c>
    </row>
    <row r="42" spans="1:24" ht="63">
      <c r="A42" s="28" t="s">
        <v>843</v>
      </c>
      <c r="B42" s="49" t="s">
        <v>974</v>
      </c>
      <c r="C42" s="44" t="s">
        <v>975</v>
      </c>
      <c r="D42" s="114" t="s">
        <v>110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 t="s">
        <v>110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f t="shared" si="3"/>
        <v>0</v>
      </c>
      <c r="S42" s="44">
        <f t="shared" si="4"/>
        <v>0</v>
      </c>
      <c r="T42" s="44">
        <f t="shared" si="5"/>
        <v>0</v>
      </c>
      <c r="U42" s="44">
        <f t="shared" si="6"/>
        <v>0</v>
      </c>
      <c r="V42" s="44">
        <f t="shared" si="7"/>
        <v>0</v>
      </c>
      <c r="W42" s="44">
        <f t="shared" si="8"/>
        <v>0</v>
      </c>
      <c r="X42" s="114" t="s">
        <v>108</v>
      </c>
    </row>
    <row r="43" spans="1:24" ht="63">
      <c r="A43" s="28" t="s">
        <v>843</v>
      </c>
      <c r="B43" s="49" t="s">
        <v>976</v>
      </c>
      <c r="C43" s="44" t="s">
        <v>977</v>
      </c>
      <c r="D43" s="114" t="s">
        <v>110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 t="s">
        <v>110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f t="shared" si="3"/>
        <v>0</v>
      </c>
      <c r="S43" s="44">
        <f t="shared" si="4"/>
        <v>0</v>
      </c>
      <c r="T43" s="44">
        <f t="shared" si="5"/>
        <v>0</v>
      </c>
      <c r="U43" s="44">
        <f t="shared" si="6"/>
        <v>0</v>
      </c>
      <c r="V43" s="44">
        <f t="shared" si="7"/>
        <v>0</v>
      </c>
      <c r="W43" s="44">
        <f t="shared" si="8"/>
        <v>0</v>
      </c>
      <c r="X43" s="114" t="s">
        <v>108</v>
      </c>
    </row>
    <row r="44" spans="1:24" ht="47.25">
      <c r="A44" s="28" t="s">
        <v>843</v>
      </c>
      <c r="B44" s="49" t="s">
        <v>978</v>
      </c>
      <c r="C44" s="44" t="s">
        <v>979</v>
      </c>
      <c r="D44" s="114" t="s">
        <v>110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 t="s">
        <v>110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f t="shared" si="3"/>
        <v>0</v>
      </c>
      <c r="S44" s="44">
        <f t="shared" si="4"/>
        <v>0</v>
      </c>
      <c r="T44" s="44">
        <f t="shared" si="5"/>
        <v>0</v>
      </c>
      <c r="U44" s="44">
        <f t="shared" si="6"/>
        <v>0</v>
      </c>
      <c r="V44" s="44">
        <f t="shared" si="7"/>
        <v>0</v>
      </c>
      <c r="W44" s="44">
        <f t="shared" si="8"/>
        <v>0</v>
      </c>
      <c r="X44" s="114" t="s">
        <v>108</v>
      </c>
    </row>
    <row r="45" spans="1:24" ht="63">
      <c r="A45" s="28" t="s">
        <v>843</v>
      </c>
      <c r="B45" s="49" t="s">
        <v>980</v>
      </c>
      <c r="C45" s="44" t="s">
        <v>981</v>
      </c>
      <c r="D45" s="114" t="s">
        <v>110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 t="s">
        <v>110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f t="shared" si="3"/>
        <v>0</v>
      </c>
      <c r="S45" s="44">
        <f t="shared" si="4"/>
        <v>0</v>
      </c>
      <c r="T45" s="44">
        <f t="shared" si="5"/>
        <v>0</v>
      </c>
      <c r="U45" s="44">
        <f t="shared" si="6"/>
        <v>0</v>
      </c>
      <c r="V45" s="44">
        <f t="shared" si="7"/>
        <v>0</v>
      </c>
      <c r="W45" s="44">
        <f t="shared" si="8"/>
        <v>0</v>
      </c>
      <c r="X45" s="114" t="s">
        <v>108</v>
      </c>
    </row>
    <row r="46" spans="1:24" ht="63">
      <c r="A46" s="28" t="s">
        <v>843</v>
      </c>
      <c r="B46" s="49" t="s">
        <v>982</v>
      </c>
      <c r="C46" s="44" t="s">
        <v>983</v>
      </c>
      <c r="D46" s="114" t="s">
        <v>110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 t="s">
        <v>110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f t="shared" si="3"/>
        <v>0</v>
      </c>
      <c r="S46" s="44">
        <f t="shared" si="4"/>
        <v>0</v>
      </c>
      <c r="T46" s="44">
        <f t="shared" si="5"/>
        <v>0</v>
      </c>
      <c r="U46" s="44">
        <f t="shared" si="6"/>
        <v>0</v>
      </c>
      <c r="V46" s="44">
        <f t="shared" si="7"/>
        <v>0</v>
      </c>
      <c r="W46" s="44">
        <f t="shared" si="8"/>
        <v>0</v>
      </c>
      <c r="X46" s="114" t="s">
        <v>108</v>
      </c>
    </row>
    <row r="47" spans="1:24" ht="63">
      <c r="A47" s="28" t="s">
        <v>843</v>
      </c>
      <c r="B47" s="49" t="s">
        <v>984</v>
      </c>
      <c r="C47" s="44" t="s">
        <v>985</v>
      </c>
      <c r="D47" s="114" t="s">
        <v>110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 t="s">
        <v>110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f t="shared" si="3"/>
        <v>0</v>
      </c>
      <c r="S47" s="44">
        <f t="shared" si="4"/>
        <v>0</v>
      </c>
      <c r="T47" s="44">
        <f t="shared" si="5"/>
        <v>0</v>
      </c>
      <c r="U47" s="44">
        <f t="shared" si="6"/>
        <v>0</v>
      </c>
      <c r="V47" s="44">
        <f t="shared" si="7"/>
        <v>0</v>
      </c>
      <c r="W47" s="44">
        <f t="shared" si="8"/>
        <v>0</v>
      </c>
      <c r="X47" s="114" t="s">
        <v>108</v>
      </c>
    </row>
    <row r="48" spans="1:24" ht="63">
      <c r="A48" s="28" t="s">
        <v>843</v>
      </c>
      <c r="B48" s="114" t="s">
        <v>986</v>
      </c>
      <c r="C48" s="44" t="s">
        <v>987</v>
      </c>
      <c r="D48" s="114" t="s">
        <v>110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 t="s">
        <v>110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f t="shared" si="3"/>
        <v>0</v>
      </c>
      <c r="S48" s="44">
        <f t="shared" si="4"/>
        <v>0</v>
      </c>
      <c r="T48" s="44">
        <f t="shared" si="5"/>
        <v>0</v>
      </c>
      <c r="U48" s="44">
        <f t="shared" si="6"/>
        <v>0</v>
      </c>
      <c r="V48" s="44">
        <f t="shared" si="7"/>
        <v>0</v>
      </c>
      <c r="W48" s="44">
        <f t="shared" si="8"/>
        <v>0</v>
      </c>
      <c r="X48" s="114" t="s">
        <v>108</v>
      </c>
    </row>
    <row r="49" spans="1:24" ht="63">
      <c r="A49" s="28" t="s">
        <v>843</v>
      </c>
      <c r="B49" s="114" t="s">
        <v>988</v>
      </c>
      <c r="C49" s="44" t="s">
        <v>989</v>
      </c>
      <c r="D49" s="114" t="s">
        <v>110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 t="s">
        <v>110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f t="shared" si="3"/>
        <v>0</v>
      </c>
      <c r="S49" s="44">
        <f t="shared" si="4"/>
        <v>0</v>
      </c>
      <c r="T49" s="44">
        <f t="shared" si="5"/>
        <v>0</v>
      </c>
      <c r="U49" s="44">
        <f t="shared" si="6"/>
        <v>0</v>
      </c>
      <c r="V49" s="44">
        <f t="shared" si="7"/>
        <v>0</v>
      </c>
      <c r="W49" s="44">
        <f t="shared" si="8"/>
        <v>0</v>
      </c>
      <c r="X49" s="114" t="s">
        <v>108</v>
      </c>
    </row>
    <row r="50" spans="1:24" ht="63">
      <c r="A50" s="28" t="s">
        <v>843</v>
      </c>
      <c r="B50" s="49" t="s">
        <v>990</v>
      </c>
      <c r="C50" s="44" t="s">
        <v>991</v>
      </c>
      <c r="D50" s="114" t="s">
        <v>110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 t="s">
        <v>110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f t="shared" si="3"/>
        <v>0</v>
      </c>
      <c r="S50" s="44">
        <f t="shared" si="4"/>
        <v>0</v>
      </c>
      <c r="T50" s="44">
        <f t="shared" si="5"/>
        <v>0</v>
      </c>
      <c r="U50" s="44">
        <f t="shared" si="6"/>
        <v>0</v>
      </c>
      <c r="V50" s="44">
        <f t="shared" si="7"/>
        <v>0</v>
      </c>
      <c r="W50" s="44">
        <f t="shared" si="8"/>
        <v>0</v>
      </c>
      <c r="X50" s="114" t="s">
        <v>108</v>
      </c>
    </row>
    <row r="51" spans="1:24" ht="47.25">
      <c r="A51" s="28" t="s">
        <v>843</v>
      </c>
      <c r="B51" s="49" t="s">
        <v>992</v>
      </c>
      <c r="C51" s="44" t="s">
        <v>993</v>
      </c>
      <c r="D51" s="114" t="s">
        <v>110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 t="s">
        <v>110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f t="shared" si="3"/>
        <v>0</v>
      </c>
      <c r="S51" s="44">
        <f t="shared" si="4"/>
        <v>0</v>
      </c>
      <c r="T51" s="44">
        <f t="shared" si="5"/>
        <v>0</v>
      </c>
      <c r="U51" s="44">
        <f t="shared" si="6"/>
        <v>0</v>
      </c>
      <c r="V51" s="44">
        <f t="shared" si="7"/>
        <v>0</v>
      </c>
      <c r="W51" s="44">
        <f t="shared" si="8"/>
        <v>0</v>
      </c>
      <c r="X51" s="114" t="s">
        <v>108</v>
      </c>
    </row>
    <row r="52" spans="1:24" ht="31.5">
      <c r="A52" s="28" t="s">
        <v>843</v>
      </c>
      <c r="B52" s="49" t="s">
        <v>994</v>
      </c>
      <c r="C52" s="44" t="s">
        <v>995</v>
      </c>
      <c r="D52" s="114" t="s">
        <v>110</v>
      </c>
      <c r="E52" s="44" t="s">
        <v>110</v>
      </c>
      <c r="F52" s="44" t="s">
        <v>110</v>
      </c>
      <c r="G52" s="44" t="s">
        <v>110</v>
      </c>
      <c r="H52" s="44" t="s">
        <v>110</v>
      </c>
      <c r="I52" s="44" t="s">
        <v>110</v>
      </c>
      <c r="J52" s="44" t="s">
        <v>110</v>
      </c>
      <c r="K52" s="44" t="s">
        <v>110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50" t="str">
        <f t="shared" si="3"/>
        <v>нд</v>
      </c>
      <c r="S52" s="50" t="str">
        <f t="shared" si="4"/>
        <v>нд</v>
      </c>
      <c r="T52" s="50" t="str">
        <f t="shared" si="5"/>
        <v>нд</v>
      </c>
      <c r="U52" s="50" t="str">
        <f t="shared" si="6"/>
        <v>нд</v>
      </c>
      <c r="V52" s="50" t="str">
        <f t="shared" si="7"/>
        <v>нд</v>
      </c>
      <c r="W52" s="50" t="str">
        <f t="shared" si="8"/>
        <v>нд</v>
      </c>
      <c r="X52" s="114" t="s">
        <v>108</v>
      </c>
    </row>
    <row r="53" spans="1:24" s="18" customFormat="1" ht="31.5">
      <c r="A53" s="48" t="s">
        <v>283</v>
      </c>
      <c r="B53" s="354" t="s">
        <v>996</v>
      </c>
      <c r="C53" s="50" t="s">
        <v>234</v>
      </c>
      <c r="D53" s="346" t="s">
        <v>110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 t="s">
        <v>110</v>
      </c>
      <c r="L53" s="50">
        <v>0</v>
      </c>
      <c r="M53" s="15">
        <v>0</v>
      </c>
      <c r="N53" s="50">
        <v>0</v>
      </c>
      <c r="O53" s="50">
        <v>0</v>
      </c>
      <c r="P53" s="50">
        <v>0</v>
      </c>
      <c r="Q53" s="50">
        <v>0</v>
      </c>
      <c r="R53" s="50">
        <f t="shared" si="3"/>
        <v>0</v>
      </c>
      <c r="S53" s="50">
        <f t="shared" si="4"/>
        <v>0</v>
      </c>
      <c r="T53" s="50">
        <f t="shared" si="5"/>
        <v>0</v>
      </c>
      <c r="U53" s="50">
        <f t="shared" si="6"/>
        <v>0</v>
      </c>
      <c r="V53" s="50">
        <f t="shared" si="7"/>
        <v>0</v>
      </c>
      <c r="W53" s="50">
        <f t="shared" si="8"/>
        <v>0</v>
      </c>
      <c r="X53" s="346" t="s">
        <v>108</v>
      </c>
    </row>
    <row r="54" spans="1:24" s="18" customFormat="1" ht="47.25">
      <c r="A54" s="48" t="s">
        <v>864</v>
      </c>
      <c r="B54" s="354" t="s">
        <v>997</v>
      </c>
      <c r="C54" s="50" t="s">
        <v>234</v>
      </c>
      <c r="D54" s="346" t="s">
        <v>110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 t="s">
        <v>110</v>
      </c>
      <c r="L54" s="50">
        <v>0</v>
      </c>
      <c r="M54" s="15">
        <v>0</v>
      </c>
      <c r="N54" s="50">
        <v>0</v>
      </c>
      <c r="O54" s="50">
        <v>0</v>
      </c>
      <c r="P54" s="50">
        <v>0</v>
      </c>
      <c r="Q54" s="50">
        <v>0</v>
      </c>
      <c r="R54" s="50">
        <f t="shared" si="3"/>
        <v>0</v>
      </c>
      <c r="S54" s="50">
        <f t="shared" si="4"/>
        <v>0</v>
      </c>
      <c r="T54" s="50">
        <f t="shared" si="5"/>
        <v>0</v>
      </c>
      <c r="U54" s="50">
        <f t="shared" si="6"/>
        <v>0</v>
      </c>
      <c r="V54" s="50">
        <f t="shared" si="7"/>
        <v>0</v>
      </c>
      <c r="W54" s="50">
        <f t="shared" si="8"/>
        <v>0</v>
      </c>
      <c r="X54" s="346" t="s">
        <v>108</v>
      </c>
    </row>
    <row r="55" spans="1:24" s="18" customFormat="1" ht="31.5">
      <c r="A55" s="48" t="s">
        <v>865</v>
      </c>
      <c r="B55" s="354" t="s">
        <v>998</v>
      </c>
      <c r="C55" s="50" t="s">
        <v>234</v>
      </c>
      <c r="D55" s="346" t="s">
        <v>110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 t="s">
        <v>110</v>
      </c>
      <c r="L55" s="50">
        <v>0</v>
      </c>
      <c r="M55" s="15">
        <v>0</v>
      </c>
      <c r="N55" s="50">
        <v>0</v>
      </c>
      <c r="O55" s="50">
        <v>0</v>
      </c>
      <c r="P55" s="50">
        <v>0</v>
      </c>
      <c r="Q55" s="50">
        <v>0</v>
      </c>
      <c r="R55" s="50">
        <f t="shared" si="3"/>
        <v>0</v>
      </c>
      <c r="S55" s="50">
        <f t="shared" si="4"/>
        <v>0</v>
      </c>
      <c r="T55" s="50">
        <f t="shared" si="5"/>
        <v>0</v>
      </c>
      <c r="U55" s="50">
        <f t="shared" si="6"/>
        <v>0</v>
      </c>
      <c r="V55" s="50">
        <f t="shared" si="7"/>
        <v>0</v>
      </c>
      <c r="W55" s="50">
        <f t="shared" si="8"/>
        <v>0</v>
      </c>
      <c r="X55" s="346" t="s">
        <v>108</v>
      </c>
    </row>
    <row r="56" spans="1:24" s="18" customFormat="1" ht="31.5">
      <c r="A56" s="48" t="s">
        <v>285</v>
      </c>
      <c r="B56" s="354" t="s">
        <v>999</v>
      </c>
      <c r="C56" s="50" t="s">
        <v>234</v>
      </c>
      <c r="D56" s="346" t="s">
        <v>110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 t="s">
        <v>110</v>
      </c>
      <c r="L56" s="50">
        <v>0</v>
      </c>
      <c r="M56" s="15">
        <v>0</v>
      </c>
      <c r="N56" s="50">
        <v>0</v>
      </c>
      <c r="O56" s="50">
        <v>0</v>
      </c>
      <c r="P56" s="50">
        <v>0</v>
      </c>
      <c r="Q56" s="50">
        <v>0</v>
      </c>
      <c r="R56" s="50">
        <f t="shared" si="3"/>
        <v>0</v>
      </c>
      <c r="S56" s="50">
        <f t="shared" si="4"/>
        <v>0</v>
      </c>
      <c r="T56" s="50">
        <f t="shared" si="5"/>
        <v>0</v>
      </c>
      <c r="U56" s="50">
        <f t="shared" si="6"/>
        <v>0</v>
      </c>
      <c r="V56" s="50">
        <f t="shared" si="7"/>
        <v>0</v>
      </c>
      <c r="W56" s="50">
        <f t="shared" si="8"/>
        <v>0</v>
      </c>
      <c r="X56" s="346" t="s">
        <v>108</v>
      </c>
    </row>
    <row r="57" spans="1:24" s="18" customFormat="1">
      <c r="A57" s="48" t="s">
        <v>1000</v>
      </c>
      <c r="B57" s="354" t="s">
        <v>1001</v>
      </c>
      <c r="C57" s="50" t="s">
        <v>234</v>
      </c>
      <c r="D57" s="346" t="s">
        <v>110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 t="s">
        <v>110</v>
      </c>
      <c r="L57" s="50">
        <v>0</v>
      </c>
      <c r="M57" s="15">
        <v>0</v>
      </c>
      <c r="N57" s="50">
        <v>0</v>
      </c>
      <c r="O57" s="50">
        <v>0</v>
      </c>
      <c r="P57" s="50">
        <v>0</v>
      </c>
      <c r="Q57" s="50">
        <v>0</v>
      </c>
      <c r="R57" s="50">
        <f t="shared" si="3"/>
        <v>0</v>
      </c>
      <c r="S57" s="50">
        <f t="shared" si="4"/>
        <v>0</v>
      </c>
      <c r="T57" s="50">
        <f t="shared" si="5"/>
        <v>0</v>
      </c>
      <c r="U57" s="50">
        <f t="shared" si="6"/>
        <v>0</v>
      </c>
      <c r="V57" s="50">
        <f t="shared" si="7"/>
        <v>0</v>
      </c>
      <c r="W57" s="50">
        <f t="shared" si="8"/>
        <v>0</v>
      </c>
      <c r="X57" s="346" t="s">
        <v>108</v>
      </c>
    </row>
    <row r="58" spans="1:24" s="18" customFormat="1" ht="63">
      <c r="A58" s="48" t="s">
        <v>1000</v>
      </c>
      <c r="B58" s="354" t="s">
        <v>1002</v>
      </c>
      <c r="C58" s="50" t="s">
        <v>234</v>
      </c>
      <c r="D58" s="346" t="s">
        <v>110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 t="s">
        <v>110</v>
      </c>
      <c r="L58" s="50">
        <v>0</v>
      </c>
      <c r="M58" s="15">
        <v>0</v>
      </c>
      <c r="N58" s="50">
        <v>0</v>
      </c>
      <c r="O58" s="50">
        <v>0</v>
      </c>
      <c r="P58" s="50">
        <v>0</v>
      </c>
      <c r="Q58" s="50">
        <v>0</v>
      </c>
      <c r="R58" s="50">
        <f t="shared" si="3"/>
        <v>0</v>
      </c>
      <c r="S58" s="50">
        <f t="shared" si="4"/>
        <v>0</v>
      </c>
      <c r="T58" s="50">
        <f t="shared" si="5"/>
        <v>0</v>
      </c>
      <c r="U58" s="50">
        <f t="shared" si="6"/>
        <v>0</v>
      </c>
      <c r="V58" s="50">
        <f t="shared" si="7"/>
        <v>0</v>
      </c>
      <c r="W58" s="50">
        <f t="shared" si="8"/>
        <v>0</v>
      </c>
      <c r="X58" s="346" t="s">
        <v>108</v>
      </c>
    </row>
    <row r="59" spans="1:24" ht="78.75">
      <c r="A59" s="28" t="s">
        <v>1000</v>
      </c>
      <c r="B59" s="114" t="s">
        <v>1003</v>
      </c>
      <c r="C59" s="44" t="s">
        <v>1004</v>
      </c>
      <c r="D59" s="44" t="s">
        <v>1283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 t="s">
        <v>110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f t="shared" si="3"/>
        <v>0</v>
      </c>
      <c r="S59" s="44">
        <f t="shared" si="4"/>
        <v>0</v>
      </c>
      <c r="T59" s="44">
        <f t="shared" si="5"/>
        <v>0</v>
      </c>
      <c r="U59" s="44">
        <f t="shared" si="6"/>
        <v>0</v>
      </c>
      <c r="V59" s="44">
        <f t="shared" si="7"/>
        <v>0</v>
      </c>
      <c r="W59" s="44">
        <f t="shared" si="8"/>
        <v>0</v>
      </c>
      <c r="X59" s="114" t="s">
        <v>108</v>
      </c>
    </row>
    <row r="60" spans="1:24" ht="78.75">
      <c r="A60" s="28" t="s">
        <v>1000</v>
      </c>
      <c r="B60" s="114" t="s">
        <v>1005</v>
      </c>
      <c r="C60" s="44" t="s">
        <v>1006</v>
      </c>
      <c r="D60" s="44" t="s">
        <v>1283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 t="s">
        <v>110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f t="shared" si="3"/>
        <v>0</v>
      </c>
      <c r="S60" s="44">
        <f t="shared" si="4"/>
        <v>0</v>
      </c>
      <c r="T60" s="44">
        <f t="shared" si="5"/>
        <v>0</v>
      </c>
      <c r="U60" s="44">
        <f t="shared" si="6"/>
        <v>0</v>
      </c>
      <c r="V60" s="44">
        <f t="shared" si="7"/>
        <v>0</v>
      </c>
      <c r="W60" s="44">
        <f t="shared" si="8"/>
        <v>0</v>
      </c>
      <c r="X60" s="114" t="s">
        <v>108</v>
      </c>
    </row>
    <row r="61" spans="1:24" ht="63">
      <c r="A61" s="28" t="s">
        <v>1000</v>
      </c>
      <c r="B61" s="114" t="s">
        <v>1007</v>
      </c>
      <c r="C61" s="44" t="s">
        <v>1008</v>
      </c>
      <c r="D61" s="44" t="s">
        <v>1283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 t="s">
        <v>110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f t="shared" si="3"/>
        <v>0</v>
      </c>
      <c r="S61" s="44">
        <f t="shared" si="4"/>
        <v>0</v>
      </c>
      <c r="T61" s="44">
        <f t="shared" si="5"/>
        <v>0</v>
      </c>
      <c r="U61" s="44">
        <f t="shared" si="6"/>
        <v>0</v>
      </c>
      <c r="V61" s="44">
        <f t="shared" si="7"/>
        <v>0</v>
      </c>
      <c r="W61" s="44">
        <f t="shared" si="8"/>
        <v>0</v>
      </c>
      <c r="X61" s="114" t="s">
        <v>108</v>
      </c>
    </row>
    <row r="62" spans="1:24" ht="63">
      <c r="A62" s="28" t="s">
        <v>1000</v>
      </c>
      <c r="B62" s="114" t="s">
        <v>1009</v>
      </c>
      <c r="C62" s="44" t="s">
        <v>1010</v>
      </c>
      <c r="D62" s="44" t="s">
        <v>1283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 t="s">
        <v>110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f t="shared" si="3"/>
        <v>0</v>
      </c>
      <c r="S62" s="44">
        <f t="shared" si="4"/>
        <v>0</v>
      </c>
      <c r="T62" s="44">
        <f t="shared" si="5"/>
        <v>0</v>
      </c>
      <c r="U62" s="44">
        <f t="shared" si="6"/>
        <v>0</v>
      </c>
      <c r="V62" s="44">
        <f t="shared" si="7"/>
        <v>0</v>
      </c>
      <c r="W62" s="44">
        <f t="shared" si="8"/>
        <v>0</v>
      </c>
      <c r="X62" s="114" t="s">
        <v>108</v>
      </c>
    </row>
    <row r="63" spans="1:24" ht="63">
      <c r="A63" s="28" t="s">
        <v>1000</v>
      </c>
      <c r="B63" s="114" t="s">
        <v>1011</v>
      </c>
      <c r="C63" s="44" t="s">
        <v>1012</v>
      </c>
      <c r="D63" s="44" t="s">
        <v>1283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 t="s">
        <v>110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f t="shared" si="3"/>
        <v>0</v>
      </c>
      <c r="S63" s="44">
        <f t="shared" si="4"/>
        <v>0</v>
      </c>
      <c r="T63" s="44">
        <f t="shared" si="5"/>
        <v>0</v>
      </c>
      <c r="U63" s="44">
        <f t="shared" si="6"/>
        <v>0</v>
      </c>
      <c r="V63" s="44">
        <f t="shared" si="7"/>
        <v>0</v>
      </c>
      <c r="W63" s="44">
        <f t="shared" si="8"/>
        <v>0</v>
      </c>
      <c r="X63" s="114" t="s">
        <v>108</v>
      </c>
    </row>
    <row r="64" spans="1:24" ht="78.75">
      <c r="A64" s="28" t="s">
        <v>1000</v>
      </c>
      <c r="B64" s="114" t="s">
        <v>1013</v>
      </c>
      <c r="C64" s="44" t="s">
        <v>1014</v>
      </c>
      <c r="D64" s="44" t="s">
        <v>1283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 t="s">
        <v>110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f t="shared" si="3"/>
        <v>0</v>
      </c>
      <c r="S64" s="44">
        <f t="shared" si="4"/>
        <v>0</v>
      </c>
      <c r="T64" s="44">
        <f t="shared" si="5"/>
        <v>0</v>
      </c>
      <c r="U64" s="44">
        <f t="shared" si="6"/>
        <v>0</v>
      </c>
      <c r="V64" s="44">
        <f t="shared" si="7"/>
        <v>0</v>
      </c>
      <c r="W64" s="44">
        <f t="shared" si="8"/>
        <v>0</v>
      </c>
      <c r="X64" s="114" t="s">
        <v>108</v>
      </c>
    </row>
    <row r="65" spans="1:24" ht="78.75">
      <c r="A65" s="28" t="s">
        <v>1000</v>
      </c>
      <c r="B65" s="114" t="s">
        <v>1015</v>
      </c>
      <c r="C65" s="44" t="s">
        <v>1016</v>
      </c>
      <c r="D65" s="44" t="s">
        <v>1283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 t="s">
        <v>110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f t="shared" si="3"/>
        <v>0</v>
      </c>
      <c r="S65" s="44">
        <f t="shared" si="4"/>
        <v>0</v>
      </c>
      <c r="T65" s="44">
        <f t="shared" si="5"/>
        <v>0</v>
      </c>
      <c r="U65" s="44">
        <f t="shared" si="6"/>
        <v>0</v>
      </c>
      <c r="V65" s="44">
        <f t="shared" si="7"/>
        <v>0</v>
      </c>
      <c r="W65" s="44">
        <f t="shared" si="8"/>
        <v>0</v>
      </c>
      <c r="X65" s="114" t="s">
        <v>108</v>
      </c>
    </row>
    <row r="66" spans="1:24" s="18" customFormat="1" ht="47.25">
      <c r="A66" s="48" t="s">
        <v>1000</v>
      </c>
      <c r="B66" s="346" t="s">
        <v>1017</v>
      </c>
      <c r="C66" s="50" t="s">
        <v>234</v>
      </c>
      <c r="D66" s="346" t="s">
        <v>110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 t="s">
        <v>110</v>
      </c>
      <c r="L66" s="50">
        <v>0</v>
      </c>
      <c r="M66" s="15">
        <v>0</v>
      </c>
      <c r="N66" s="50">
        <v>0</v>
      </c>
      <c r="O66" s="50">
        <v>0</v>
      </c>
      <c r="P66" s="50">
        <v>0</v>
      </c>
      <c r="Q66" s="50">
        <v>0</v>
      </c>
      <c r="R66" s="50">
        <f t="shared" si="3"/>
        <v>0</v>
      </c>
      <c r="S66" s="50">
        <f t="shared" si="4"/>
        <v>0</v>
      </c>
      <c r="T66" s="50">
        <f t="shared" si="5"/>
        <v>0</v>
      </c>
      <c r="U66" s="50">
        <f t="shared" si="6"/>
        <v>0</v>
      </c>
      <c r="V66" s="50">
        <f t="shared" si="7"/>
        <v>0</v>
      </c>
      <c r="W66" s="50">
        <f t="shared" si="8"/>
        <v>0</v>
      </c>
      <c r="X66" s="346" t="s">
        <v>108</v>
      </c>
    </row>
    <row r="67" spans="1:24" s="18" customFormat="1" ht="63">
      <c r="A67" s="48" t="s">
        <v>1000</v>
      </c>
      <c r="B67" s="354" t="s">
        <v>1018</v>
      </c>
      <c r="C67" s="50" t="s">
        <v>234</v>
      </c>
      <c r="D67" s="346" t="s">
        <v>110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 t="s">
        <v>110</v>
      </c>
      <c r="L67" s="50">
        <v>0</v>
      </c>
      <c r="M67" s="15">
        <v>0</v>
      </c>
      <c r="N67" s="50">
        <v>0</v>
      </c>
      <c r="O67" s="50">
        <v>0</v>
      </c>
      <c r="P67" s="50">
        <v>0</v>
      </c>
      <c r="Q67" s="50">
        <v>0</v>
      </c>
      <c r="R67" s="50">
        <f t="shared" si="3"/>
        <v>0</v>
      </c>
      <c r="S67" s="50">
        <f t="shared" si="4"/>
        <v>0</v>
      </c>
      <c r="T67" s="50">
        <f t="shared" si="5"/>
        <v>0</v>
      </c>
      <c r="U67" s="50">
        <f t="shared" si="6"/>
        <v>0</v>
      </c>
      <c r="V67" s="50">
        <f t="shared" si="7"/>
        <v>0</v>
      </c>
      <c r="W67" s="50">
        <f t="shared" si="8"/>
        <v>0</v>
      </c>
      <c r="X67" s="346" t="s">
        <v>108</v>
      </c>
    </row>
    <row r="68" spans="1:24" ht="63">
      <c r="A68" s="28" t="s">
        <v>1000</v>
      </c>
      <c r="B68" s="49" t="s">
        <v>1019</v>
      </c>
      <c r="C68" s="44" t="s">
        <v>1020</v>
      </c>
      <c r="D68" s="44" t="s">
        <v>1283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 t="s">
        <v>110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50">
        <f t="shared" si="3"/>
        <v>0</v>
      </c>
      <c r="S68" s="50">
        <f t="shared" si="4"/>
        <v>0</v>
      </c>
      <c r="T68" s="50">
        <f t="shared" si="5"/>
        <v>0</v>
      </c>
      <c r="U68" s="50">
        <f t="shared" si="6"/>
        <v>0</v>
      </c>
      <c r="V68" s="50">
        <f t="shared" si="7"/>
        <v>0</v>
      </c>
      <c r="W68" s="50">
        <f t="shared" si="8"/>
        <v>0</v>
      </c>
      <c r="X68" s="114" t="s">
        <v>108</v>
      </c>
    </row>
    <row r="69" spans="1:24" ht="63">
      <c r="A69" s="28" t="s">
        <v>1000</v>
      </c>
      <c r="B69" s="49" t="s">
        <v>1021</v>
      </c>
      <c r="C69" s="44" t="s">
        <v>1022</v>
      </c>
      <c r="D69" s="44" t="s">
        <v>1283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 t="s">
        <v>110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50">
        <f t="shared" si="3"/>
        <v>0</v>
      </c>
      <c r="S69" s="50">
        <f t="shared" si="4"/>
        <v>0</v>
      </c>
      <c r="T69" s="50">
        <f t="shared" si="5"/>
        <v>0</v>
      </c>
      <c r="U69" s="50">
        <f t="shared" si="6"/>
        <v>0</v>
      </c>
      <c r="V69" s="50">
        <f t="shared" si="7"/>
        <v>0</v>
      </c>
      <c r="W69" s="50">
        <f t="shared" si="8"/>
        <v>0</v>
      </c>
      <c r="X69" s="114" t="s">
        <v>108</v>
      </c>
    </row>
    <row r="70" spans="1:24" ht="63">
      <c r="A70" s="28" t="s">
        <v>1000</v>
      </c>
      <c r="B70" s="49" t="s">
        <v>1023</v>
      </c>
      <c r="C70" s="44" t="s">
        <v>1024</v>
      </c>
      <c r="D70" s="44" t="s">
        <v>1283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 t="s">
        <v>110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50">
        <f t="shared" si="3"/>
        <v>0</v>
      </c>
      <c r="S70" s="50">
        <f t="shared" si="4"/>
        <v>0</v>
      </c>
      <c r="T70" s="50">
        <f t="shared" si="5"/>
        <v>0</v>
      </c>
      <c r="U70" s="50">
        <f t="shared" si="6"/>
        <v>0</v>
      </c>
      <c r="V70" s="50">
        <f t="shared" si="7"/>
        <v>0</v>
      </c>
      <c r="W70" s="50">
        <f t="shared" si="8"/>
        <v>0</v>
      </c>
      <c r="X70" s="114" t="s">
        <v>108</v>
      </c>
    </row>
    <row r="71" spans="1:24" ht="63">
      <c r="A71" s="28" t="s">
        <v>1000</v>
      </c>
      <c r="B71" s="49" t="s">
        <v>1025</v>
      </c>
      <c r="C71" s="44" t="s">
        <v>1026</v>
      </c>
      <c r="D71" s="44" t="s">
        <v>1283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 t="s">
        <v>110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f t="shared" si="3"/>
        <v>0</v>
      </c>
      <c r="S71" s="44">
        <f t="shared" si="4"/>
        <v>0</v>
      </c>
      <c r="T71" s="44">
        <f t="shared" si="5"/>
        <v>0</v>
      </c>
      <c r="U71" s="44">
        <f t="shared" si="6"/>
        <v>0</v>
      </c>
      <c r="V71" s="44">
        <f t="shared" si="7"/>
        <v>0</v>
      </c>
      <c r="W71" s="44">
        <f t="shared" si="8"/>
        <v>0</v>
      </c>
      <c r="X71" s="114" t="s">
        <v>108</v>
      </c>
    </row>
    <row r="72" spans="1:24" ht="63">
      <c r="A72" s="28" t="s">
        <v>1000</v>
      </c>
      <c r="B72" s="114" t="s">
        <v>1027</v>
      </c>
      <c r="C72" s="44" t="s">
        <v>1028</v>
      </c>
      <c r="D72" s="44" t="s">
        <v>1283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 t="s">
        <v>110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f t="shared" si="3"/>
        <v>0</v>
      </c>
      <c r="S72" s="44">
        <f t="shared" si="4"/>
        <v>0</v>
      </c>
      <c r="T72" s="44">
        <f t="shared" si="5"/>
        <v>0</v>
      </c>
      <c r="U72" s="44">
        <f t="shared" si="6"/>
        <v>0</v>
      </c>
      <c r="V72" s="44">
        <f t="shared" si="7"/>
        <v>0</v>
      </c>
      <c r="W72" s="44">
        <f t="shared" si="8"/>
        <v>0</v>
      </c>
      <c r="X72" s="114" t="s">
        <v>108</v>
      </c>
    </row>
    <row r="73" spans="1:24" ht="78.75">
      <c r="A73" s="28" t="s">
        <v>1000</v>
      </c>
      <c r="B73" s="114" t="s">
        <v>1029</v>
      </c>
      <c r="C73" s="44" t="s">
        <v>1030</v>
      </c>
      <c r="D73" s="44" t="s">
        <v>1283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 t="s">
        <v>110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f t="shared" si="3"/>
        <v>0</v>
      </c>
      <c r="S73" s="44">
        <f t="shared" si="4"/>
        <v>0</v>
      </c>
      <c r="T73" s="44">
        <f t="shared" si="5"/>
        <v>0</v>
      </c>
      <c r="U73" s="44">
        <f t="shared" si="6"/>
        <v>0</v>
      </c>
      <c r="V73" s="44">
        <f t="shared" si="7"/>
        <v>0</v>
      </c>
      <c r="W73" s="44">
        <f t="shared" si="8"/>
        <v>0</v>
      </c>
      <c r="X73" s="114" t="s">
        <v>108</v>
      </c>
    </row>
    <row r="74" spans="1:24" ht="63">
      <c r="A74" s="28" t="s">
        <v>1000</v>
      </c>
      <c r="B74" s="114" t="s">
        <v>1031</v>
      </c>
      <c r="C74" s="44" t="s">
        <v>1032</v>
      </c>
      <c r="D74" s="44" t="s">
        <v>1283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 t="s">
        <v>110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f t="shared" si="3"/>
        <v>0</v>
      </c>
      <c r="S74" s="44">
        <f t="shared" si="4"/>
        <v>0</v>
      </c>
      <c r="T74" s="44">
        <f t="shared" si="5"/>
        <v>0</v>
      </c>
      <c r="U74" s="44">
        <f t="shared" si="6"/>
        <v>0</v>
      </c>
      <c r="V74" s="44">
        <f t="shared" si="7"/>
        <v>0</v>
      </c>
      <c r="W74" s="44">
        <f t="shared" si="8"/>
        <v>0</v>
      </c>
      <c r="X74" s="114" t="s">
        <v>108</v>
      </c>
    </row>
    <row r="75" spans="1:24" ht="63">
      <c r="A75" s="28" t="s">
        <v>1000</v>
      </c>
      <c r="B75" s="49" t="s">
        <v>1033</v>
      </c>
      <c r="C75" s="44" t="s">
        <v>1034</v>
      </c>
      <c r="D75" s="44" t="s">
        <v>1283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 t="s">
        <v>110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50">
        <f t="shared" si="3"/>
        <v>0</v>
      </c>
      <c r="S75" s="50">
        <f t="shared" si="4"/>
        <v>0</v>
      </c>
      <c r="T75" s="50">
        <f t="shared" si="5"/>
        <v>0</v>
      </c>
      <c r="U75" s="50">
        <f t="shared" si="6"/>
        <v>0</v>
      </c>
      <c r="V75" s="50">
        <f t="shared" si="7"/>
        <v>0</v>
      </c>
      <c r="W75" s="50">
        <f t="shared" si="8"/>
        <v>0</v>
      </c>
      <c r="X75" s="114" t="s">
        <v>108</v>
      </c>
    </row>
    <row r="76" spans="1:24" ht="63">
      <c r="A76" s="28" t="s">
        <v>1000</v>
      </c>
      <c r="B76" s="49" t="s">
        <v>1035</v>
      </c>
      <c r="C76" s="44" t="s">
        <v>1036</v>
      </c>
      <c r="D76" s="44" t="s">
        <v>1283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 t="s">
        <v>110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f t="shared" si="3"/>
        <v>0</v>
      </c>
      <c r="S76" s="44">
        <f t="shared" si="4"/>
        <v>0</v>
      </c>
      <c r="T76" s="44">
        <f t="shared" si="5"/>
        <v>0</v>
      </c>
      <c r="U76" s="44">
        <f t="shared" si="6"/>
        <v>0</v>
      </c>
      <c r="V76" s="44">
        <f t="shared" si="7"/>
        <v>0</v>
      </c>
      <c r="W76" s="44">
        <f t="shared" si="8"/>
        <v>0</v>
      </c>
      <c r="X76" s="114" t="s">
        <v>108</v>
      </c>
    </row>
    <row r="77" spans="1:24" ht="78.75">
      <c r="A77" s="28" t="s">
        <v>1000</v>
      </c>
      <c r="B77" s="114" t="s">
        <v>1037</v>
      </c>
      <c r="C77" s="44" t="s">
        <v>1038</v>
      </c>
      <c r="D77" s="44" t="s">
        <v>1283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 t="s">
        <v>110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50">
        <f t="shared" si="3"/>
        <v>0</v>
      </c>
      <c r="S77" s="50">
        <f t="shared" si="4"/>
        <v>0</v>
      </c>
      <c r="T77" s="50">
        <f t="shared" si="5"/>
        <v>0</v>
      </c>
      <c r="U77" s="50">
        <f t="shared" si="6"/>
        <v>0</v>
      </c>
      <c r="V77" s="50">
        <f t="shared" si="7"/>
        <v>0</v>
      </c>
      <c r="W77" s="50">
        <f t="shared" si="8"/>
        <v>0</v>
      </c>
      <c r="X77" s="114" t="s">
        <v>108</v>
      </c>
    </row>
    <row r="78" spans="1:24" ht="78.75">
      <c r="A78" s="28" t="s">
        <v>1000</v>
      </c>
      <c r="B78" s="49" t="s">
        <v>1039</v>
      </c>
      <c r="C78" s="44" t="s">
        <v>1040</v>
      </c>
      <c r="D78" s="44" t="s">
        <v>1283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 t="s">
        <v>110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50">
        <f t="shared" si="3"/>
        <v>0</v>
      </c>
      <c r="S78" s="50">
        <f t="shared" si="4"/>
        <v>0</v>
      </c>
      <c r="T78" s="50">
        <f t="shared" si="5"/>
        <v>0</v>
      </c>
      <c r="U78" s="50">
        <f t="shared" si="6"/>
        <v>0</v>
      </c>
      <c r="V78" s="50">
        <f t="shared" si="7"/>
        <v>0</v>
      </c>
      <c r="W78" s="50">
        <f t="shared" si="8"/>
        <v>0</v>
      </c>
      <c r="X78" s="114" t="s">
        <v>108</v>
      </c>
    </row>
    <row r="79" spans="1:24" ht="78.75">
      <c r="A79" s="28" t="s">
        <v>1000</v>
      </c>
      <c r="B79" s="49" t="s">
        <v>1041</v>
      </c>
      <c r="C79" s="44" t="s">
        <v>1042</v>
      </c>
      <c r="D79" s="44" t="s">
        <v>1283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 t="s">
        <v>110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50">
        <f t="shared" si="3"/>
        <v>0</v>
      </c>
      <c r="S79" s="50">
        <f t="shared" si="4"/>
        <v>0</v>
      </c>
      <c r="T79" s="50">
        <f t="shared" si="5"/>
        <v>0</v>
      </c>
      <c r="U79" s="50">
        <f t="shared" si="6"/>
        <v>0</v>
      </c>
      <c r="V79" s="50">
        <f t="shared" si="7"/>
        <v>0</v>
      </c>
      <c r="W79" s="50">
        <f t="shared" si="8"/>
        <v>0</v>
      </c>
      <c r="X79" s="114" t="s">
        <v>108</v>
      </c>
    </row>
    <row r="80" spans="1:24" s="18" customFormat="1" ht="31.5">
      <c r="A80" s="48" t="s">
        <v>1043</v>
      </c>
      <c r="B80" s="354" t="s">
        <v>1044</v>
      </c>
      <c r="C80" s="50" t="s">
        <v>234</v>
      </c>
      <c r="D80" s="346" t="s">
        <v>110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 t="s">
        <v>110</v>
      </c>
      <c r="L80" s="50">
        <v>0</v>
      </c>
      <c r="M80" s="15">
        <v>0</v>
      </c>
      <c r="N80" s="50">
        <v>0</v>
      </c>
      <c r="O80" s="50">
        <v>0</v>
      </c>
      <c r="P80" s="50">
        <v>0</v>
      </c>
      <c r="Q80" s="50">
        <v>0</v>
      </c>
      <c r="R80" s="50">
        <f t="shared" si="3"/>
        <v>0</v>
      </c>
      <c r="S80" s="50">
        <f t="shared" si="4"/>
        <v>0</v>
      </c>
      <c r="T80" s="50">
        <f t="shared" si="5"/>
        <v>0</v>
      </c>
      <c r="U80" s="50">
        <f t="shared" si="6"/>
        <v>0</v>
      </c>
      <c r="V80" s="50">
        <f t="shared" si="7"/>
        <v>0</v>
      </c>
      <c r="W80" s="50">
        <f t="shared" si="8"/>
        <v>0</v>
      </c>
      <c r="X80" s="346" t="s">
        <v>108</v>
      </c>
    </row>
    <row r="81" spans="1:24" s="18" customFormat="1" ht="63">
      <c r="A81" s="48" t="s">
        <v>1043</v>
      </c>
      <c r="B81" s="354" t="s">
        <v>1002</v>
      </c>
      <c r="C81" s="50" t="s">
        <v>234</v>
      </c>
      <c r="D81" s="346" t="s">
        <v>110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 t="s">
        <v>110</v>
      </c>
      <c r="L81" s="50">
        <v>0</v>
      </c>
      <c r="M81" s="15">
        <v>0</v>
      </c>
      <c r="N81" s="50">
        <v>0</v>
      </c>
      <c r="O81" s="50">
        <v>0</v>
      </c>
      <c r="P81" s="50">
        <v>0</v>
      </c>
      <c r="Q81" s="50">
        <v>0</v>
      </c>
      <c r="R81" s="50">
        <f t="shared" si="3"/>
        <v>0</v>
      </c>
      <c r="S81" s="50">
        <f t="shared" si="4"/>
        <v>0</v>
      </c>
      <c r="T81" s="50">
        <f t="shared" si="5"/>
        <v>0</v>
      </c>
      <c r="U81" s="50">
        <f t="shared" si="6"/>
        <v>0</v>
      </c>
      <c r="V81" s="50">
        <f t="shared" si="7"/>
        <v>0</v>
      </c>
      <c r="W81" s="50">
        <f t="shared" si="8"/>
        <v>0</v>
      </c>
      <c r="X81" s="346" t="s">
        <v>108</v>
      </c>
    </row>
    <row r="82" spans="1:24" s="18" customFormat="1" ht="47.25">
      <c r="A82" s="48" t="s">
        <v>1043</v>
      </c>
      <c r="B82" s="354" t="s">
        <v>1017</v>
      </c>
      <c r="C82" s="50" t="s">
        <v>234</v>
      </c>
      <c r="D82" s="346" t="s">
        <v>110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 t="s">
        <v>110</v>
      </c>
      <c r="L82" s="50">
        <v>0</v>
      </c>
      <c r="M82" s="15">
        <v>0</v>
      </c>
      <c r="N82" s="50">
        <v>0</v>
      </c>
      <c r="O82" s="50">
        <v>0</v>
      </c>
      <c r="P82" s="50">
        <v>0</v>
      </c>
      <c r="Q82" s="50">
        <v>0</v>
      </c>
      <c r="R82" s="50">
        <f t="shared" si="3"/>
        <v>0</v>
      </c>
      <c r="S82" s="50">
        <f t="shared" si="4"/>
        <v>0</v>
      </c>
      <c r="T82" s="50">
        <f t="shared" si="5"/>
        <v>0</v>
      </c>
      <c r="U82" s="50">
        <f t="shared" si="6"/>
        <v>0</v>
      </c>
      <c r="V82" s="50">
        <f t="shared" si="7"/>
        <v>0</v>
      </c>
      <c r="W82" s="50">
        <f t="shared" si="8"/>
        <v>0</v>
      </c>
      <c r="X82" s="346" t="s">
        <v>108</v>
      </c>
    </row>
    <row r="83" spans="1:24" s="18" customFormat="1" ht="63">
      <c r="A83" s="48" t="s">
        <v>1043</v>
      </c>
      <c r="B83" s="354" t="s">
        <v>1045</v>
      </c>
      <c r="C83" s="50" t="s">
        <v>234</v>
      </c>
      <c r="D83" s="346" t="s">
        <v>110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 t="s">
        <v>110</v>
      </c>
      <c r="L83" s="50">
        <v>0</v>
      </c>
      <c r="M83" s="15">
        <v>0</v>
      </c>
      <c r="N83" s="50">
        <v>0</v>
      </c>
      <c r="O83" s="50">
        <v>0</v>
      </c>
      <c r="P83" s="50">
        <v>0</v>
      </c>
      <c r="Q83" s="50">
        <v>0</v>
      </c>
      <c r="R83" s="50">
        <f t="shared" si="3"/>
        <v>0</v>
      </c>
      <c r="S83" s="50">
        <f t="shared" si="4"/>
        <v>0</v>
      </c>
      <c r="T83" s="50">
        <f t="shared" si="5"/>
        <v>0</v>
      </c>
      <c r="U83" s="50">
        <f t="shared" si="6"/>
        <v>0</v>
      </c>
      <c r="V83" s="50">
        <f t="shared" si="7"/>
        <v>0</v>
      </c>
      <c r="W83" s="50">
        <f t="shared" si="8"/>
        <v>0</v>
      </c>
      <c r="X83" s="346" t="s">
        <v>108</v>
      </c>
    </row>
    <row r="84" spans="1:24" s="18" customFormat="1" ht="47.25">
      <c r="A84" s="48" t="s">
        <v>1046</v>
      </c>
      <c r="B84" s="354" t="s">
        <v>1047</v>
      </c>
      <c r="C84" s="50" t="s">
        <v>234</v>
      </c>
      <c r="D84" s="346" t="s">
        <v>110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 t="s">
        <v>110</v>
      </c>
      <c r="L84" s="50">
        <v>0</v>
      </c>
      <c r="M84" s="15">
        <v>0</v>
      </c>
      <c r="N84" s="50">
        <v>0</v>
      </c>
      <c r="O84" s="50">
        <v>0</v>
      </c>
      <c r="P84" s="50">
        <v>0</v>
      </c>
      <c r="Q84" s="50">
        <v>0</v>
      </c>
      <c r="R84" s="50">
        <f t="shared" si="3"/>
        <v>0</v>
      </c>
      <c r="S84" s="50">
        <f t="shared" si="4"/>
        <v>0</v>
      </c>
      <c r="T84" s="50">
        <f t="shared" si="5"/>
        <v>0</v>
      </c>
      <c r="U84" s="50">
        <f t="shared" si="6"/>
        <v>0</v>
      </c>
      <c r="V84" s="50">
        <f t="shared" si="7"/>
        <v>0</v>
      </c>
      <c r="W84" s="50">
        <f t="shared" si="8"/>
        <v>0</v>
      </c>
      <c r="X84" s="346" t="s">
        <v>108</v>
      </c>
    </row>
    <row r="85" spans="1:24" s="18" customFormat="1" ht="47.25">
      <c r="A85" s="48" t="s">
        <v>1048</v>
      </c>
      <c r="B85" s="354" t="s">
        <v>1049</v>
      </c>
      <c r="C85" s="50" t="s">
        <v>234</v>
      </c>
      <c r="D85" s="346" t="s">
        <v>110</v>
      </c>
      <c r="E85" s="50">
        <f>SUM(E86:E87)</f>
        <v>0</v>
      </c>
      <c r="F85" s="50">
        <f t="shared" ref="F85:Q85" si="20">SUM(F86:F87)</f>
        <v>0</v>
      </c>
      <c r="G85" s="50">
        <f t="shared" si="20"/>
        <v>0</v>
      </c>
      <c r="H85" s="50">
        <f t="shared" si="20"/>
        <v>0</v>
      </c>
      <c r="I85" s="50">
        <f t="shared" ref="I85" si="21">SUM(I86:I87)</f>
        <v>0</v>
      </c>
      <c r="J85" s="50">
        <f t="shared" si="20"/>
        <v>0</v>
      </c>
      <c r="K85" s="50" t="s">
        <v>110</v>
      </c>
      <c r="L85" s="50">
        <f t="shared" si="20"/>
        <v>0</v>
      </c>
      <c r="M85" s="50">
        <f t="shared" si="20"/>
        <v>0</v>
      </c>
      <c r="N85" s="50">
        <f t="shared" si="20"/>
        <v>0</v>
      </c>
      <c r="O85" s="50">
        <f t="shared" si="20"/>
        <v>0</v>
      </c>
      <c r="P85" s="50">
        <f t="shared" ref="P85" si="22">SUM(P86:P87)</f>
        <v>0</v>
      </c>
      <c r="Q85" s="50">
        <f t="shared" si="20"/>
        <v>0</v>
      </c>
      <c r="R85" s="50">
        <f t="shared" si="3"/>
        <v>0</v>
      </c>
      <c r="S85" s="50">
        <f t="shared" si="4"/>
        <v>0</v>
      </c>
      <c r="T85" s="50">
        <f t="shared" si="5"/>
        <v>0</v>
      </c>
      <c r="U85" s="50">
        <f t="shared" si="6"/>
        <v>0</v>
      </c>
      <c r="V85" s="50">
        <f t="shared" si="7"/>
        <v>0</v>
      </c>
      <c r="W85" s="50">
        <f t="shared" si="8"/>
        <v>0</v>
      </c>
      <c r="X85" s="346" t="s">
        <v>108</v>
      </c>
    </row>
    <row r="86" spans="1:24" s="18" customFormat="1" ht="47.25">
      <c r="A86" s="48" t="s">
        <v>1050</v>
      </c>
      <c r="B86" s="346" t="s">
        <v>1051</v>
      </c>
      <c r="C86" s="50" t="s">
        <v>234</v>
      </c>
      <c r="D86" s="346" t="s">
        <v>110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 t="s">
        <v>110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f t="shared" ref="R86:R149" si="23">IF(E86="нд","нд",L86-E86)</f>
        <v>0</v>
      </c>
      <c r="S86" s="50">
        <f t="shared" ref="S86:S149" si="24">IF(F86="нд","нд",M86-F86)</f>
        <v>0</v>
      </c>
      <c r="T86" s="50">
        <f t="shared" ref="T86:T149" si="25">IF(G86="нд","нд",N86-G86)</f>
        <v>0</v>
      </c>
      <c r="U86" s="50">
        <f t="shared" ref="U86:U149" si="26">IF(H86="нд","нд",O86-H86)</f>
        <v>0</v>
      </c>
      <c r="V86" s="50">
        <f t="shared" ref="V86:V149" si="27">IF(I86="нд","нд",P86-I86)</f>
        <v>0</v>
      </c>
      <c r="W86" s="50">
        <f t="shared" ref="W86:W149" si="28">IF(J86="нд","нд",Q86-J86)</f>
        <v>0</v>
      </c>
      <c r="X86" s="346" t="s">
        <v>108</v>
      </c>
    </row>
    <row r="87" spans="1:24" ht="63">
      <c r="A87" s="28" t="s">
        <v>1050</v>
      </c>
      <c r="B87" s="114" t="s">
        <v>1052</v>
      </c>
      <c r="C87" s="44" t="s">
        <v>1053</v>
      </c>
      <c r="D87" s="44" t="s">
        <v>110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 t="s">
        <v>110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f t="shared" si="23"/>
        <v>0</v>
      </c>
      <c r="S87" s="44">
        <f t="shared" si="24"/>
        <v>0</v>
      </c>
      <c r="T87" s="44">
        <f t="shared" si="25"/>
        <v>0</v>
      </c>
      <c r="U87" s="44">
        <f t="shared" si="26"/>
        <v>0</v>
      </c>
      <c r="V87" s="44">
        <f t="shared" si="27"/>
        <v>0</v>
      </c>
      <c r="W87" s="44">
        <f t="shared" si="28"/>
        <v>0</v>
      </c>
      <c r="X87" s="114" t="s">
        <v>108</v>
      </c>
    </row>
    <row r="88" spans="1:24" ht="63">
      <c r="A88" s="28" t="s">
        <v>1050</v>
      </c>
      <c r="B88" s="114" t="s">
        <v>1054</v>
      </c>
      <c r="C88" s="44" t="s">
        <v>1055</v>
      </c>
      <c r="D88" s="44" t="s">
        <v>110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 t="s">
        <v>110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50">
        <f t="shared" si="23"/>
        <v>0</v>
      </c>
      <c r="S88" s="50">
        <f t="shared" si="24"/>
        <v>0</v>
      </c>
      <c r="T88" s="50">
        <f t="shared" si="25"/>
        <v>0</v>
      </c>
      <c r="U88" s="50">
        <f t="shared" si="26"/>
        <v>0</v>
      </c>
      <c r="V88" s="50">
        <f t="shared" si="27"/>
        <v>0</v>
      </c>
      <c r="W88" s="50">
        <f t="shared" si="28"/>
        <v>0</v>
      </c>
      <c r="X88" s="114" t="s">
        <v>108</v>
      </c>
    </row>
    <row r="89" spans="1:24" ht="63">
      <c r="A89" s="28" t="s">
        <v>1050</v>
      </c>
      <c r="B89" s="49" t="s">
        <v>1056</v>
      </c>
      <c r="C89" s="44" t="s">
        <v>1057</v>
      </c>
      <c r="D89" s="44" t="s">
        <v>110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 t="s">
        <v>110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50">
        <f t="shared" si="23"/>
        <v>0</v>
      </c>
      <c r="S89" s="50">
        <f t="shared" si="24"/>
        <v>0</v>
      </c>
      <c r="T89" s="50">
        <f t="shared" si="25"/>
        <v>0</v>
      </c>
      <c r="U89" s="50">
        <f t="shared" si="26"/>
        <v>0</v>
      </c>
      <c r="V89" s="50">
        <f t="shared" si="27"/>
        <v>0</v>
      </c>
      <c r="W89" s="50">
        <f t="shared" si="28"/>
        <v>0</v>
      </c>
      <c r="X89" s="114" t="s">
        <v>108</v>
      </c>
    </row>
    <row r="90" spans="1:24" ht="63">
      <c r="A90" s="28" t="s">
        <v>1050</v>
      </c>
      <c r="B90" s="49" t="s">
        <v>1058</v>
      </c>
      <c r="C90" s="44" t="s">
        <v>1059</v>
      </c>
      <c r="D90" s="44" t="s">
        <v>110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 t="s">
        <v>110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50">
        <f t="shared" si="23"/>
        <v>0</v>
      </c>
      <c r="S90" s="50">
        <f t="shared" si="24"/>
        <v>0</v>
      </c>
      <c r="T90" s="50">
        <f t="shared" si="25"/>
        <v>0</v>
      </c>
      <c r="U90" s="50">
        <f t="shared" si="26"/>
        <v>0</v>
      </c>
      <c r="V90" s="50">
        <f t="shared" si="27"/>
        <v>0</v>
      </c>
      <c r="W90" s="50">
        <f t="shared" si="28"/>
        <v>0</v>
      </c>
      <c r="X90" s="114" t="s">
        <v>108</v>
      </c>
    </row>
    <row r="91" spans="1:24" ht="47.25">
      <c r="A91" s="28" t="s">
        <v>1050</v>
      </c>
      <c r="B91" s="49" t="s">
        <v>1060</v>
      </c>
      <c r="C91" s="44" t="s">
        <v>1061</v>
      </c>
      <c r="D91" s="44" t="s">
        <v>110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 t="s">
        <v>110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50">
        <f t="shared" si="23"/>
        <v>0</v>
      </c>
      <c r="S91" s="50">
        <f t="shared" si="24"/>
        <v>0</v>
      </c>
      <c r="T91" s="50">
        <f t="shared" si="25"/>
        <v>0</v>
      </c>
      <c r="U91" s="50">
        <f t="shared" si="26"/>
        <v>0</v>
      </c>
      <c r="V91" s="50">
        <f t="shared" si="27"/>
        <v>0</v>
      </c>
      <c r="W91" s="50">
        <f t="shared" si="28"/>
        <v>0</v>
      </c>
      <c r="X91" s="114" t="s">
        <v>108</v>
      </c>
    </row>
    <row r="92" spans="1:24" ht="63">
      <c r="A92" s="28" t="s">
        <v>1050</v>
      </c>
      <c r="B92" s="49" t="s">
        <v>1062</v>
      </c>
      <c r="C92" s="44" t="s">
        <v>1063</v>
      </c>
      <c r="D92" s="44" t="s">
        <v>110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 t="s">
        <v>110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f t="shared" si="23"/>
        <v>0</v>
      </c>
      <c r="S92" s="44">
        <f t="shared" si="24"/>
        <v>0</v>
      </c>
      <c r="T92" s="44">
        <f t="shared" si="25"/>
        <v>0</v>
      </c>
      <c r="U92" s="44">
        <f t="shared" si="26"/>
        <v>0</v>
      </c>
      <c r="V92" s="44">
        <f t="shared" si="27"/>
        <v>0</v>
      </c>
      <c r="W92" s="44">
        <f t="shared" si="28"/>
        <v>0</v>
      </c>
      <c r="X92" s="114" t="s">
        <v>108</v>
      </c>
    </row>
    <row r="93" spans="1:24" ht="63">
      <c r="A93" s="28" t="s">
        <v>1050</v>
      </c>
      <c r="B93" s="114" t="s">
        <v>1064</v>
      </c>
      <c r="C93" s="44" t="s">
        <v>1065</v>
      </c>
      <c r="D93" s="44" t="s">
        <v>110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 t="s">
        <v>110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f t="shared" si="23"/>
        <v>0</v>
      </c>
      <c r="S93" s="44">
        <f t="shared" si="24"/>
        <v>0</v>
      </c>
      <c r="T93" s="44">
        <f t="shared" si="25"/>
        <v>0</v>
      </c>
      <c r="U93" s="44">
        <f t="shared" si="26"/>
        <v>0</v>
      </c>
      <c r="V93" s="44">
        <f t="shared" si="27"/>
        <v>0</v>
      </c>
      <c r="W93" s="44">
        <f t="shared" si="28"/>
        <v>0</v>
      </c>
      <c r="X93" s="114" t="s">
        <v>108</v>
      </c>
    </row>
    <row r="94" spans="1:24" ht="31.5">
      <c r="A94" s="48" t="s">
        <v>287</v>
      </c>
      <c r="B94" s="346" t="s">
        <v>1066</v>
      </c>
      <c r="C94" s="50" t="s">
        <v>234</v>
      </c>
      <c r="D94" s="346" t="s">
        <v>110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 t="s">
        <v>110</v>
      </c>
      <c r="L94" s="50">
        <v>0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50">
        <f t="shared" si="23"/>
        <v>0</v>
      </c>
      <c r="S94" s="50">
        <f t="shared" si="24"/>
        <v>0</v>
      </c>
      <c r="T94" s="50">
        <f t="shared" si="25"/>
        <v>0</v>
      </c>
      <c r="U94" s="50">
        <f t="shared" si="26"/>
        <v>0</v>
      </c>
      <c r="V94" s="50">
        <f t="shared" si="27"/>
        <v>0</v>
      </c>
      <c r="W94" s="50">
        <f t="shared" si="28"/>
        <v>0</v>
      </c>
      <c r="X94" s="114" t="s">
        <v>108</v>
      </c>
    </row>
    <row r="95" spans="1:24" ht="47.25">
      <c r="A95" s="48" t="s">
        <v>869</v>
      </c>
      <c r="B95" s="346" t="s">
        <v>1067</v>
      </c>
      <c r="C95" s="50" t="s">
        <v>234</v>
      </c>
      <c r="D95" s="346" t="s">
        <v>110</v>
      </c>
      <c r="E95" s="50">
        <v>0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 t="s">
        <v>110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f t="shared" si="23"/>
        <v>0</v>
      </c>
      <c r="S95" s="50">
        <f t="shared" si="24"/>
        <v>0</v>
      </c>
      <c r="T95" s="50">
        <f t="shared" si="25"/>
        <v>0</v>
      </c>
      <c r="U95" s="50">
        <f t="shared" si="26"/>
        <v>0</v>
      </c>
      <c r="V95" s="50">
        <f t="shared" si="27"/>
        <v>0</v>
      </c>
      <c r="W95" s="50">
        <f t="shared" si="28"/>
        <v>0</v>
      </c>
      <c r="X95" s="114" t="s">
        <v>108</v>
      </c>
    </row>
    <row r="96" spans="1:24">
      <c r="A96" s="48" t="s">
        <v>871</v>
      </c>
      <c r="B96" s="346" t="s">
        <v>1068</v>
      </c>
      <c r="C96" s="50" t="s">
        <v>234</v>
      </c>
      <c r="D96" s="346" t="s">
        <v>110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 t="s">
        <v>110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f t="shared" si="23"/>
        <v>0</v>
      </c>
      <c r="S96" s="50">
        <f t="shared" si="24"/>
        <v>0</v>
      </c>
      <c r="T96" s="50">
        <f t="shared" si="25"/>
        <v>0</v>
      </c>
      <c r="U96" s="50">
        <f t="shared" si="26"/>
        <v>0</v>
      </c>
      <c r="V96" s="50">
        <f t="shared" si="27"/>
        <v>0</v>
      </c>
      <c r="W96" s="50">
        <f t="shared" si="28"/>
        <v>0</v>
      </c>
      <c r="X96" s="114" t="s">
        <v>108</v>
      </c>
    </row>
    <row r="97" spans="1:24" ht="31.5">
      <c r="A97" s="48" t="s">
        <v>876</v>
      </c>
      <c r="B97" s="346" t="s">
        <v>1069</v>
      </c>
      <c r="C97" s="50" t="s">
        <v>234</v>
      </c>
      <c r="D97" s="346" t="s">
        <v>110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 t="s">
        <v>110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f t="shared" si="23"/>
        <v>0</v>
      </c>
      <c r="S97" s="50">
        <f t="shared" si="24"/>
        <v>0</v>
      </c>
      <c r="T97" s="50">
        <f t="shared" si="25"/>
        <v>0</v>
      </c>
      <c r="U97" s="50">
        <f t="shared" si="26"/>
        <v>0</v>
      </c>
      <c r="V97" s="50">
        <f t="shared" si="27"/>
        <v>0</v>
      </c>
      <c r="W97" s="50">
        <f t="shared" si="28"/>
        <v>0</v>
      </c>
      <c r="X97" s="114" t="s">
        <v>108</v>
      </c>
    </row>
    <row r="98" spans="1:24" ht="31.5">
      <c r="A98" s="28" t="s">
        <v>876</v>
      </c>
      <c r="B98" s="114" t="s">
        <v>1070</v>
      </c>
      <c r="C98" s="44" t="s">
        <v>1071</v>
      </c>
      <c r="D98" s="114" t="s">
        <v>110</v>
      </c>
      <c r="E98" s="44" t="s">
        <v>110</v>
      </c>
      <c r="F98" s="44" t="s">
        <v>110</v>
      </c>
      <c r="G98" s="44" t="s">
        <v>110</v>
      </c>
      <c r="H98" s="44" t="s">
        <v>110</v>
      </c>
      <c r="I98" s="44" t="s">
        <v>110</v>
      </c>
      <c r="J98" s="44" t="s">
        <v>110</v>
      </c>
      <c r="K98" s="44" t="s">
        <v>110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 t="str">
        <f t="shared" si="23"/>
        <v>нд</v>
      </c>
      <c r="S98" s="44" t="str">
        <f t="shared" si="24"/>
        <v>нд</v>
      </c>
      <c r="T98" s="44" t="str">
        <f t="shared" si="25"/>
        <v>нд</v>
      </c>
      <c r="U98" s="44" t="str">
        <f t="shared" si="26"/>
        <v>нд</v>
      </c>
      <c r="V98" s="44" t="str">
        <f t="shared" si="27"/>
        <v>нд</v>
      </c>
      <c r="W98" s="44" t="str">
        <f t="shared" si="28"/>
        <v>нд</v>
      </c>
      <c r="X98" s="114" t="s">
        <v>108</v>
      </c>
    </row>
    <row r="99" spans="1:24" ht="31.5">
      <c r="A99" s="28" t="s">
        <v>876</v>
      </c>
      <c r="B99" s="114" t="s">
        <v>1072</v>
      </c>
      <c r="C99" s="44" t="s">
        <v>1073</v>
      </c>
      <c r="D99" s="114" t="s">
        <v>110</v>
      </c>
      <c r="E99" s="44" t="s">
        <v>110</v>
      </c>
      <c r="F99" s="44" t="s">
        <v>110</v>
      </c>
      <c r="G99" s="44" t="s">
        <v>110</v>
      </c>
      <c r="H99" s="44" t="s">
        <v>110</v>
      </c>
      <c r="I99" s="44" t="s">
        <v>110</v>
      </c>
      <c r="J99" s="44" t="s">
        <v>110</v>
      </c>
      <c r="K99" s="44" t="s">
        <v>110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 t="str">
        <f t="shared" si="23"/>
        <v>нд</v>
      </c>
      <c r="S99" s="44" t="str">
        <f t="shared" si="24"/>
        <v>нд</v>
      </c>
      <c r="T99" s="44" t="str">
        <f t="shared" si="25"/>
        <v>нд</v>
      </c>
      <c r="U99" s="44" t="str">
        <f t="shared" si="26"/>
        <v>нд</v>
      </c>
      <c r="V99" s="44" t="str">
        <f t="shared" si="27"/>
        <v>нд</v>
      </c>
      <c r="W99" s="44" t="str">
        <f t="shared" si="28"/>
        <v>нд</v>
      </c>
      <c r="X99" s="114" t="s">
        <v>108</v>
      </c>
    </row>
    <row r="100" spans="1:24" ht="31.5">
      <c r="A100" s="28" t="s">
        <v>876</v>
      </c>
      <c r="B100" s="114" t="s">
        <v>1074</v>
      </c>
      <c r="C100" s="44" t="s">
        <v>1075</v>
      </c>
      <c r="D100" s="114" t="s">
        <v>110</v>
      </c>
      <c r="E100" s="44" t="s">
        <v>110</v>
      </c>
      <c r="F100" s="44" t="s">
        <v>110</v>
      </c>
      <c r="G100" s="44" t="s">
        <v>110</v>
      </c>
      <c r="H100" s="44" t="s">
        <v>110</v>
      </c>
      <c r="I100" s="44" t="s">
        <v>110</v>
      </c>
      <c r="J100" s="44" t="s">
        <v>110</v>
      </c>
      <c r="K100" s="44" t="s">
        <v>110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 t="str">
        <f t="shared" si="23"/>
        <v>нд</v>
      </c>
      <c r="S100" s="44" t="str">
        <f t="shared" si="24"/>
        <v>нд</v>
      </c>
      <c r="T100" s="44" t="str">
        <f t="shared" si="25"/>
        <v>нд</v>
      </c>
      <c r="U100" s="44" t="str">
        <f t="shared" si="26"/>
        <v>нд</v>
      </c>
      <c r="V100" s="44" t="str">
        <f t="shared" si="27"/>
        <v>нд</v>
      </c>
      <c r="W100" s="44" t="str">
        <f t="shared" si="28"/>
        <v>нд</v>
      </c>
      <c r="X100" s="114" t="s">
        <v>108</v>
      </c>
    </row>
    <row r="101" spans="1:24" ht="31.5">
      <c r="A101" s="28" t="s">
        <v>876</v>
      </c>
      <c r="B101" s="114" t="s">
        <v>1076</v>
      </c>
      <c r="C101" s="44" t="s">
        <v>1077</v>
      </c>
      <c r="D101" s="114" t="s">
        <v>110</v>
      </c>
      <c r="E101" s="44" t="s">
        <v>110</v>
      </c>
      <c r="F101" s="44" t="s">
        <v>110</v>
      </c>
      <c r="G101" s="44" t="s">
        <v>110</v>
      </c>
      <c r="H101" s="44" t="s">
        <v>110</v>
      </c>
      <c r="I101" s="44" t="s">
        <v>110</v>
      </c>
      <c r="J101" s="44" t="s">
        <v>110</v>
      </c>
      <c r="K101" s="44" t="s">
        <v>110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 t="str">
        <f t="shared" si="23"/>
        <v>нд</v>
      </c>
      <c r="S101" s="44" t="str">
        <f t="shared" si="24"/>
        <v>нд</v>
      </c>
      <c r="T101" s="44" t="str">
        <f t="shared" si="25"/>
        <v>нд</v>
      </c>
      <c r="U101" s="44" t="str">
        <f t="shared" si="26"/>
        <v>нд</v>
      </c>
      <c r="V101" s="44" t="str">
        <f t="shared" si="27"/>
        <v>нд</v>
      </c>
      <c r="W101" s="44" t="str">
        <f t="shared" si="28"/>
        <v>нд</v>
      </c>
      <c r="X101" s="114" t="s">
        <v>108</v>
      </c>
    </row>
    <row r="102" spans="1:24" ht="31.5">
      <c r="A102" s="28" t="s">
        <v>876</v>
      </c>
      <c r="B102" s="114" t="s">
        <v>1078</v>
      </c>
      <c r="C102" s="44" t="s">
        <v>1079</v>
      </c>
      <c r="D102" s="114" t="s">
        <v>110</v>
      </c>
      <c r="E102" s="44" t="s">
        <v>110</v>
      </c>
      <c r="F102" s="44" t="s">
        <v>110</v>
      </c>
      <c r="G102" s="44" t="s">
        <v>110</v>
      </c>
      <c r="H102" s="44" t="s">
        <v>110</v>
      </c>
      <c r="I102" s="44" t="s">
        <v>110</v>
      </c>
      <c r="J102" s="44" t="s">
        <v>110</v>
      </c>
      <c r="K102" s="44" t="s">
        <v>110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 t="str">
        <f t="shared" si="23"/>
        <v>нд</v>
      </c>
      <c r="S102" s="44" t="str">
        <f t="shared" si="24"/>
        <v>нд</v>
      </c>
      <c r="T102" s="44" t="str">
        <f t="shared" si="25"/>
        <v>нд</v>
      </c>
      <c r="U102" s="44" t="str">
        <f t="shared" si="26"/>
        <v>нд</v>
      </c>
      <c r="V102" s="44" t="str">
        <f t="shared" si="27"/>
        <v>нд</v>
      </c>
      <c r="W102" s="44" t="str">
        <f t="shared" si="28"/>
        <v>нд</v>
      </c>
      <c r="X102" s="114" t="s">
        <v>108</v>
      </c>
    </row>
    <row r="103" spans="1:24" ht="31.5">
      <c r="A103" s="28" t="s">
        <v>876</v>
      </c>
      <c r="B103" s="114" t="s">
        <v>1080</v>
      </c>
      <c r="C103" s="44" t="s">
        <v>1081</v>
      </c>
      <c r="D103" s="44" t="s">
        <v>110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 t="s">
        <v>110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f t="shared" si="23"/>
        <v>0</v>
      </c>
      <c r="S103" s="44">
        <f t="shared" si="24"/>
        <v>0</v>
      </c>
      <c r="T103" s="44">
        <f t="shared" si="25"/>
        <v>0</v>
      </c>
      <c r="U103" s="44">
        <f t="shared" si="26"/>
        <v>0</v>
      </c>
      <c r="V103" s="44">
        <f t="shared" si="27"/>
        <v>0</v>
      </c>
      <c r="W103" s="44">
        <f t="shared" si="28"/>
        <v>0</v>
      </c>
      <c r="X103" s="114" t="s">
        <v>108</v>
      </c>
    </row>
    <row r="104" spans="1:24" s="18" customFormat="1" ht="31.5">
      <c r="A104" s="48" t="s">
        <v>884</v>
      </c>
      <c r="B104" s="346" t="s">
        <v>1082</v>
      </c>
      <c r="C104" s="50" t="s">
        <v>234</v>
      </c>
      <c r="D104" s="346" t="s">
        <v>110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 t="s">
        <v>110</v>
      </c>
      <c r="L104" s="50">
        <v>0</v>
      </c>
      <c r="M104" s="15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f t="shared" si="23"/>
        <v>0</v>
      </c>
      <c r="S104" s="50">
        <f t="shared" si="24"/>
        <v>0</v>
      </c>
      <c r="T104" s="50">
        <f t="shared" si="25"/>
        <v>0</v>
      </c>
      <c r="U104" s="50">
        <f t="shared" si="26"/>
        <v>0</v>
      </c>
      <c r="V104" s="50">
        <f t="shared" si="27"/>
        <v>0</v>
      </c>
      <c r="W104" s="50">
        <f t="shared" si="28"/>
        <v>0</v>
      </c>
      <c r="X104" s="346" t="s">
        <v>108</v>
      </c>
    </row>
    <row r="105" spans="1:24" s="18" customFormat="1">
      <c r="A105" s="48" t="s">
        <v>1083</v>
      </c>
      <c r="B105" s="354" t="s">
        <v>1084</v>
      </c>
      <c r="C105" s="50" t="s">
        <v>234</v>
      </c>
      <c r="D105" s="346" t="s">
        <v>110</v>
      </c>
      <c r="E105" s="50">
        <v>0</v>
      </c>
      <c r="F105" s="50">
        <v>0</v>
      </c>
      <c r="G105" s="50">
        <v>0</v>
      </c>
      <c r="H105" s="50">
        <v>0</v>
      </c>
      <c r="I105" s="50">
        <v>0</v>
      </c>
      <c r="J105" s="50">
        <v>0</v>
      </c>
      <c r="K105" s="50" t="s">
        <v>110</v>
      </c>
      <c r="L105" s="50">
        <v>0</v>
      </c>
      <c r="M105" s="15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f t="shared" si="23"/>
        <v>0</v>
      </c>
      <c r="S105" s="50">
        <f t="shared" si="24"/>
        <v>0</v>
      </c>
      <c r="T105" s="50">
        <f t="shared" si="25"/>
        <v>0</v>
      </c>
      <c r="U105" s="50">
        <f t="shared" si="26"/>
        <v>0</v>
      </c>
      <c r="V105" s="50">
        <f t="shared" si="27"/>
        <v>0</v>
      </c>
      <c r="W105" s="50">
        <f t="shared" si="28"/>
        <v>0</v>
      </c>
      <c r="X105" s="346" t="s">
        <v>108</v>
      </c>
    </row>
    <row r="106" spans="1:24" ht="31.5">
      <c r="A106" s="28" t="s">
        <v>1083</v>
      </c>
      <c r="B106" s="49" t="s">
        <v>1085</v>
      </c>
      <c r="C106" s="44" t="s">
        <v>1086</v>
      </c>
      <c r="D106" s="44" t="s">
        <v>110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 t="s">
        <v>110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50">
        <f t="shared" si="23"/>
        <v>0</v>
      </c>
      <c r="S106" s="50">
        <f t="shared" si="24"/>
        <v>0</v>
      </c>
      <c r="T106" s="50">
        <f t="shared" si="25"/>
        <v>0</v>
      </c>
      <c r="U106" s="50">
        <f t="shared" si="26"/>
        <v>0</v>
      </c>
      <c r="V106" s="50">
        <f t="shared" si="27"/>
        <v>0</v>
      </c>
      <c r="W106" s="50">
        <f t="shared" si="28"/>
        <v>0</v>
      </c>
      <c r="X106" s="114" t="s">
        <v>108</v>
      </c>
    </row>
    <row r="107" spans="1:24" ht="31.5">
      <c r="A107" s="28" t="s">
        <v>1083</v>
      </c>
      <c r="B107" s="49" t="s">
        <v>1087</v>
      </c>
      <c r="C107" s="44" t="s">
        <v>1088</v>
      </c>
      <c r="D107" s="44" t="s">
        <v>110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 t="s">
        <v>110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50">
        <f t="shared" si="23"/>
        <v>0</v>
      </c>
      <c r="S107" s="50">
        <f t="shared" si="24"/>
        <v>0</v>
      </c>
      <c r="T107" s="50">
        <f t="shared" si="25"/>
        <v>0</v>
      </c>
      <c r="U107" s="50">
        <f t="shared" si="26"/>
        <v>0</v>
      </c>
      <c r="V107" s="50">
        <f t="shared" si="27"/>
        <v>0</v>
      </c>
      <c r="W107" s="50">
        <f t="shared" si="28"/>
        <v>0</v>
      </c>
      <c r="X107" s="114" t="s">
        <v>108</v>
      </c>
    </row>
    <row r="108" spans="1:24" ht="31.5">
      <c r="A108" s="48" t="s">
        <v>1089</v>
      </c>
      <c r="B108" s="354" t="s">
        <v>1090</v>
      </c>
      <c r="C108" s="50" t="s">
        <v>234</v>
      </c>
      <c r="D108" s="346" t="s">
        <v>110</v>
      </c>
      <c r="E108" s="50">
        <f>SUM(E109:E110)</f>
        <v>0</v>
      </c>
      <c r="F108" s="50">
        <f t="shared" ref="F108:Q108" si="29">SUM(F109:F110)</f>
        <v>0</v>
      </c>
      <c r="G108" s="50">
        <f t="shared" si="29"/>
        <v>0</v>
      </c>
      <c r="H108" s="50">
        <f t="shared" si="29"/>
        <v>0</v>
      </c>
      <c r="I108" s="50">
        <f t="shared" ref="I108" si="30">SUM(I109:I110)</f>
        <v>0</v>
      </c>
      <c r="J108" s="50">
        <f t="shared" si="29"/>
        <v>0</v>
      </c>
      <c r="K108" s="50" t="s">
        <v>110</v>
      </c>
      <c r="L108" s="50">
        <f t="shared" si="29"/>
        <v>0</v>
      </c>
      <c r="M108" s="50">
        <f t="shared" si="29"/>
        <v>0</v>
      </c>
      <c r="N108" s="50">
        <f t="shared" si="29"/>
        <v>0</v>
      </c>
      <c r="O108" s="50">
        <f t="shared" si="29"/>
        <v>0</v>
      </c>
      <c r="P108" s="50">
        <f t="shared" ref="P108" si="31">SUM(P109:P110)</f>
        <v>0</v>
      </c>
      <c r="Q108" s="50">
        <f t="shared" si="29"/>
        <v>0</v>
      </c>
      <c r="R108" s="50">
        <f t="shared" si="23"/>
        <v>0</v>
      </c>
      <c r="S108" s="50">
        <f t="shared" si="24"/>
        <v>0</v>
      </c>
      <c r="T108" s="50">
        <f t="shared" si="25"/>
        <v>0</v>
      </c>
      <c r="U108" s="50">
        <f t="shared" si="26"/>
        <v>0</v>
      </c>
      <c r="V108" s="50">
        <f t="shared" si="27"/>
        <v>0</v>
      </c>
      <c r="W108" s="50">
        <f t="shared" si="28"/>
        <v>0</v>
      </c>
      <c r="X108" s="114" t="s">
        <v>108</v>
      </c>
    </row>
    <row r="109" spans="1:24" ht="31.5">
      <c r="A109" s="48" t="s">
        <v>886</v>
      </c>
      <c r="B109" s="346" t="s">
        <v>1091</v>
      </c>
      <c r="C109" s="50" t="s">
        <v>234</v>
      </c>
      <c r="D109" s="346" t="s">
        <v>110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 t="s">
        <v>110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f t="shared" si="23"/>
        <v>0</v>
      </c>
      <c r="S109" s="50">
        <f t="shared" si="24"/>
        <v>0</v>
      </c>
      <c r="T109" s="50">
        <f t="shared" si="25"/>
        <v>0</v>
      </c>
      <c r="U109" s="50">
        <f t="shared" si="26"/>
        <v>0</v>
      </c>
      <c r="V109" s="50">
        <f t="shared" si="27"/>
        <v>0</v>
      </c>
      <c r="W109" s="50">
        <f t="shared" si="28"/>
        <v>0</v>
      </c>
      <c r="X109" s="114" t="s">
        <v>108</v>
      </c>
    </row>
    <row r="110" spans="1:24" ht="31.5">
      <c r="A110" s="48" t="s">
        <v>888</v>
      </c>
      <c r="B110" s="346" t="s">
        <v>1092</v>
      </c>
      <c r="C110" s="50" t="s">
        <v>234</v>
      </c>
      <c r="D110" s="346" t="s">
        <v>110</v>
      </c>
      <c r="E110" s="50">
        <f>SUM(E111)</f>
        <v>0</v>
      </c>
      <c r="F110" s="50">
        <f t="shared" ref="F110:Q110" si="32">SUM(F111)</f>
        <v>0</v>
      </c>
      <c r="G110" s="50">
        <f t="shared" si="32"/>
        <v>0</v>
      </c>
      <c r="H110" s="50">
        <f t="shared" si="32"/>
        <v>0</v>
      </c>
      <c r="I110" s="50">
        <f t="shared" si="32"/>
        <v>0</v>
      </c>
      <c r="J110" s="50">
        <f t="shared" si="32"/>
        <v>0</v>
      </c>
      <c r="K110" s="50" t="s">
        <v>110</v>
      </c>
      <c r="L110" s="50">
        <f t="shared" si="32"/>
        <v>0</v>
      </c>
      <c r="M110" s="50">
        <f t="shared" si="32"/>
        <v>0</v>
      </c>
      <c r="N110" s="50">
        <f t="shared" si="32"/>
        <v>0</v>
      </c>
      <c r="O110" s="50">
        <f t="shared" si="32"/>
        <v>0</v>
      </c>
      <c r="P110" s="50">
        <f t="shared" si="32"/>
        <v>0</v>
      </c>
      <c r="Q110" s="50">
        <f t="shared" si="32"/>
        <v>0</v>
      </c>
      <c r="R110" s="50">
        <f t="shared" si="23"/>
        <v>0</v>
      </c>
      <c r="S110" s="50">
        <f t="shared" si="24"/>
        <v>0</v>
      </c>
      <c r="T110" s="50">
        <f t="shared" si="25"/>
        <v>0</v>
      </c>
      <c r="U110" s="50">
        <f t="shared" si="26"/>
        <v>0</v>
      </c>
      <c r="V110" s="50">
        <f t="shared" si="27"/>
        <v>0</v>
      </c>
      <c r="W110" s="50">
        <f t="shared" si="28"/>
        <v>0</v>
      </c>
      <c r="X110" s="114" t="s">
        <v>108</v>
      </c>
    </row>
    <row r="111" spans="1:24" s="18" customFormat="1">
      <c r="A111" s="48" t="s">
        <v>892</v>
      </c>
      <c r="B111" s="346" t="s">
        <v>1093</v>
      </c>
      <c r="C111" s="50" t="s">
        <v>234</v>
      </c>
      <c r="D111" s="346" t="s">
        <v>110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 t="s">
        <v>110</v>
      </c>
      <c r="L111" s="50">
        <v>0</v>
      </c>
      <c r="M111" s="15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f t="shared" si="23"/>
        <v>0</v>
      </c>
      <c r="S111" s="50">
        <f t="shared" si="24"/>
        <v>0</v>
      </c>
      <c r="T111" s="50">
        <f t="shared" si="25"/>
        <v>0</v>
      </c>
      <c r="U111" s="50">
        <f t="shared" si="26"/>
        <v>0</v>
      </c>
      <c r="V111" s="50">
        <f t="shared" si="27"/>
        <v>0</v>
      </c>
      <c r="W111" s="50">
        <f t="shared" si="28"/>
        <v>0</v>
      </c>
      <c r="X111" s="346" t="s">
        <v>108</v>
      </c>
    </row>
    <row r="112" spans="1:24" s="18" customFormat="1">
      <c r="A112" s="48" t="s">
        <v>893</v>
      </c>
      <c r="B112" s="354" t="s">
        <v>1094</v>
      </c>
      <c r="C112" s="50" t="s">
        <v>234</v>
      </c>
      <c r="D112" s="346" t="s">
        <v>110</v>
      </c>
      <c r="E112" s="50">
        <f t="shared" ref="E112:J112" si="33">SUM(E113:E189)</f>
        <v>0</v>
      </c>
      <c r="F112" s="50">
        <f t="shared" si="33"/>
        <v>0</v>
      </c>
      <c r="G112" s="50">
        <f t="shared" si="33"/>
        <v>0</v>
      </c>
      <c r="H112" s="50">
        <f t="shared" si="33"/>
        <v>0</v>
      </c>
      <c r="I112" s="50">
        <f t="shared" si="33"/>
        <v>0</v>
      </c>
      <c r="J112" s="50">
        <f t="shared" si="33"/>
        <v>0</v>
      </c>
      <c r="K112" s="50" t="s">
        <v>110</v>
      </c>
      <c r="L112" s="50">
        <f t="shared" ref="L112:Q112" si="34">SUM(L113:L189)</f>
        <v>0</v>
      </c>
      <c r="M112" s="50">
        <f t="shared" si="34"/>
        <v>0</v>
      </c>
      <c r="N112" s="50">
        <f t="shared" si="34"/>
        <v>0</v>
      </c>
      <c r="O112" s="50">
        <f t="shared" si="34"/>
        <v>0</v>
      </c>
      <c r="P112" s="50">
        <f t="shared" si="34"/>
        <v>0</v>
      </c>
      <c r="Q112" s="50">
        <f t="shared" si="34"/>
        <v>0</v>
      </c>
      <c r="R112" s="50">
        <f t="shared" si="23"/>
        <v>0</v>
      </c>
      <c r="S112" s="50">
        <f t="shared" si="24"/>
        <v>0</v>
      </c>
      <c r="T112" s="50">
        <f t="shared" si="25"/>
        <v>0</v>
      </c>
      <c r="U112" s="50">
        <f t="shared" si="26"/>
        <v>0</v>
      </c>
      <c r="V112" s="50">
        <f t="shared" si="27"/>
        <v>0</v>
      </c>
      <c r="W112" s="50">
        <f t="shared" si="28"/>
        <v>0</v>
      </c>
      <c r="X112" s="346" t="s">
        <v>108</v>
      </c>
    </row>
    <row r="113" spans="1:24" s="18" customFormat="1" ht="31.5">
      <c r="A113" s="48" t="s">
        <v>894</v>
      </c>
      <c r="B113" s="346" t="s">
        <v>1095</v>
      </c>
      <c r="C113" s="50" t="s">
        <v>234</v>
      </c>
      <c r="D113" s="346" t="s">
        <v>110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 t="s">
        <v>110</v>
      </c>
      <c r="L113" s="50">
        <v>0</v>
      </c>
      <c r="M113" s="15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f t="shared" si="23"/>
        <v>0</v>
      </c>
      <c r="S113" s="50">
        <f t="shared" si="24"/>
        <v>0</v>
      </c>
      <c r="T113" s="50">
        <f t="shared" si="25"/>
        <v>0</v>
      </c>
      <c r="U113" s="50">
        <f t="shared" si="26"/>
        <v>0</v>
      </c>
      <c r="V113" s="50">
        <f t="shared" si="27"/>
        <v>0</v>
      </c>
      <c r="W113" s="50">
        <f t="shared" si="28"/>
        <v>0</v>
      </c>
      <c r="X113" s="346" t="s">
        <v>108</v>
      </c>
    </row>
    <row r="114" spans="1:24" s="18" customFormat="1" ht="31.5">
      <c r="A114" s="48" t="s">
        <v>895</v>
      </c>
      <c r="B114" s="354" t="s">
        <v>1096</v>
      </c>
      <c r="C114" s="50" t="s">
        <v>234</v>
      </c>
      <c r="D114" s="346" t="s">
        <v>110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 t="s">
        <v>110</v>
      </c>
      <c r="L114" s="50">
        <v>0</v>
      </c>
      <c r="M114" s="15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f t="shared" si="23"/>
        <v>0</v>
      </c>
      <c r="S114" s="50">
        <f t="shared" si="24"/>
        <v>0</v>
      </c>
      <c r="T114" s="50">
        <f t="shared" si="25"/>
        <v>0</v>
      </c>
      <c r="U114" s="50">
        <f t="shared" si="26"/>
        <v>0</v>
      </c>
      <c r="V114" s="50">
        <f t="shared" si="27"/>
        <v>0</v>
      </c>
      <c r="W114" s="50">
        <f t="shared" si="28"/>
        <v>0</v>
      </c>
      <c r="X114" s="346" t="s">
        <v>108</v>
      </c>
    </row>
    <row r="115" spans="1:24" s="18" customFormat="1" ht="31.5">
      <c r="A115" s="48" t="s">
        <v>896</v>
      </c>
      <c r="B115" s="354" t="s">
        <v>1097</v>
      </c>
      <c r="C115" s="50" t="s">
        <v>234</v>
      </c>
      <c r="D115" s="346" t="s">
        <v>110</v>
      </c>
      <c r="E115" s="50">
        <v>0</v>
      </c>
      <c r="F115" s="50">
        <v>0</v>
      </c>
      <c r="G115" s="50">
        <v>0</v>
      </c>
      <c r="H115" s="50">
        <v>0</v>
      </c>
      <c r="I115" s="50">
        <v>0</v>
      </c>
      <c r="J115" s="50">
        <v>0</v>
      </c>
      <c r="K115" s="50" t="s">
        <v>110</v>
      </c>
      <c r="L115" s="50">
        <v>0</v>
      </c>
      <c r="M115" s="15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f t="shared" si="23"/>
        <v>0</v>
      </c>
      <c r="S115" s="50">
        <f t="shared" si="24"/>
        <v>0</v>
      </c>
      <c r="T115" s="50">
        <f t="shared" si="25"/>
        <v>0</v>
      </c>
      <c r="U115" s="50">
        <f t="shared" si="26"/>
        <v>0</v>
      </c>
      <c r="V115" s="50">
        <f t="shared" si="27"/>
        <v>0</v>
      </c>
      <c r="W115" s="50">
        <f t="shared" si="28"/>
        <v>0</v>
      </c>
      <c r="X115" s="346" t="s">
        <v>108</v>
      </c>
    </row>
    <row r="116" spans="1:24" s="18" customFormat="1" ht="31.5">
      <c r="A116" s="48" t="s">
        <v>897</v>
      </c>
      <c r="B116" s="354" t="s">
        <v>1098</v>
      </c>
      <c r="C116" s="50" t="s">
        <v>234</v>
      </c>
      <c r="D116" s="346" t="s">
        <v>110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 t="s">
        <v>110</v>
      </c>
      <c r="L116" s="50">
        <v>0</v>
      </c>
      <c r="M116" s="15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f t="shared" si="23"/>
        <v>0</v>
      </c>
      <c r="S116" s="50">
        <f t="shared" si="24"/>
        <v>0</v>
      </c>
      <c r="T116" s="50">
        <f t="shared" si="25"/>
        <v>0</v>
      </c>
      <c r="U116" s="50">
        <f t="shared" si="26"/>
        <v>0</v>
      </c>
      <c r="V116" s="50">
        <f t="shared" si="27"/>
        <v>0</v>
      </c>
      <c r="W116" s="50">
        <f t="shared" si="28"/>
        <v>0</v>
      </c>
      <c r="X116" s="346" t="s">
        <v>108</v>
      </c>
    </row>
    <row r="117" spans="1:24" s="18" customFormat="1" ht="31.5">
      <c r="A117" s="48" t="s">
        <v>1099</v>
      </c>
      <c r="B117" s="354" t="s">
        <v>1100</v>
      </c>
      <c r="C117" s="50" t="s">
        <v>234</v>
      </c>
      <c r="D117" s="346" t="s">
        <v>110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 t="s">
        <v>110</v>
      </c>
      <c r="L117" s="50">
        <v>0</v>
      </c>
      <c r="M117" s="15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f t="shared" si="23"/>
        <v>0</v>
      </c>
      <c r="S117" s="50">
        <f t="shared" si="24"/>
        <v>0</v>
      </c>
      <c r="T117" s="50">
        <f t="shared" si="25"/>
        <v>0</v>
      </c>
      <c r="U117" s="50">
        <f t="shared" si="26"/>
        <v>0</v>
      </c>
      <c r="V117" s="50">
        <f t="shared" si="27"/>
        <v>0</v>
      </c>
      <c r="W117" s="50">
        <f t="shared" si="28"/>
        <v>0</v>
      </c>
      <c r="X117" s="346" t="s">
        <v>108</v>
      </c>
    </row>
    <row r="118" spans="1:24" s="18" customFormat="1" ht="31.5">
      <c r="A118" s="48" t="s">
        <v>1101</v>
      </c>
      <c r="B118" s="354" t="s">
        <v>1102</v>
      </c>
      <c r="C118" s="50" t="s">
        <v>234</v>
      </c>
      <c r="D118" s="346" t="s">
        <v>110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 t="s">
        <v>110</v>
      </c>
      <c r="L118" s="50">
        <v>0</v>
      </c>
      <c r="M118" s="15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f t="shared" si="23"/>
        <v>0</v>
      </c>
      <c r="S118" s="50">
        <f t="shared" si="24"/>
        <v>0</v>
      </c>
      <c r="T118" s="50">
        <f t="shared" si="25"/>
        <v>0</v>
      </c>
      <c r="U118" s="50">
        <f t="shared" si="26"/>
        <v>0</v>
      </c>
      <c r="V118" s="50">
        <f t="shared" si="27"/>
        <v>0</v>
      </c>
      <c r="W118" s="50">
        <f t="shared" si="28"/>
        <v>0</v>
      </c>
      <c r="X118" s="346" t="s">
        <v>108</v>
      </c>
    </row>
    <row r="119" spans="1:24" s="18" customFormat="1">
      <c r="A119" s="48" t="s">
        <v>1103</v>
      </c>
      <c r="B119" s="354" t="s">
        <v>1104</v>
      </c>
      <c r="C119" s="50" t="s">
        <v>234</v>
      </c>
      <c r="D119" s="346" t="s">
        <v>110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 t="s">
        <v>110</v>
      </c>
      <c r="L119" s="50">
        <v>0</v>
      </c>
      <c r="M119" s="15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f t="shared" si="23"/>
        <v>0</v>
      </c>
      <c r="S119" s="50">
        <f t="shared" si="24"/>
        <v>0</v>
      </c>
      <c r="T119" s="50">
        <f t="shared" si="25"/>
        <v>0</v>
      </c>
      <c r="U119" s="50">
        <f t="shared" si="26"/>
        <v>0</v>
      </c>
      <c r="V119" s="50">
        <f t="shared" si="27"/>
        <v>0</v>
      </c>
      <c r="W119" s="50">
        <f t="shared" si="28"/>
        <v>0</v>
      </c>
      <c r="X119" s="346" t="s">
        <v>108</v>
      </c>
    </row>
    <row r="120" spans="1:24" s="18" customFormat="1" ht="31.5">
      <c r="A120" s="48" t="s">
        <v>1105</v>
      </c>
      <c r="B120" s="354" t="s">
        <v>1106</v>
      </c>
      <c r="C120" s="50" t="s">
        <v>234</v>
      </c>
      <c r="D120" s="346" t="s">
        <v>110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 t="s">
        <v>110</v>
      </c>
      <c r="L120" s="50">
        <v>0</v>
      </c>
      <c r="M120" s="15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f t="shared" si="23"/>
        <v>0</v>
      </c>
      <c r="S120" s="50">
        <f t="shared" si="24"/>
        <v>0</v>
      </c>
      <c r="T120" s="50">
        <f t="shared" si="25"/>
        <v>0</v>
      </c>
      <c r="U120" s="50">
        <f t="shared" si="26"/>
        <v>0</v>
      </c>
      <c r="V120" s="50">
        <f t="shared" si="27"/>
        <v>0</v>
      </c>
      <c r="W120" s="50">
        <f t="shared" si="28"/>
        <v>0</v>
      </c>
      <c r="X120" s="346" t="s">
        <v>108</v>
      </c>
    </row>
    <row r="121" spans="1:24" ht="31.5">
      <c r="A121" s="28" t="s">
        <v>1105</v>
      </c>
      <c r="B121" s="49" t="s">
        <v>1107</v>
      </c>
      <c r="C121" s="44" t="s">
        <v>1108</v>
      </c>
      <c r="D121" s="44" t="s">
        <v>110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 t="s">
        <v>110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50">
        <f t="shared" si="23"/>
        <v>0</v>
      </c>
      <c r="S121" s="50">
        <f t="shared" si="24"/>
        <v>0</v>
      </c>
      <c r="T121" s="50">
        <f t="shared" si="25"/>
        <v>0</v>
      </c>
      <c r="U121" s="50">
        <f t="shared" si="26"/>
        <v>0</v>
      </c>
      <c r="V121" s="50">
        <f t="shared" si="27"/>
        <v>0</v>
      </c>
      <c r="W121" s="50">
        <f t="shared" si="28"/>
        <v>0</v>
      </c>
      <c r="X121" s="114" t="s">
        <v>108</v>
      </c>
    </row>
    <row r="122" spans="1:24" ht="31.5">
      <c r="A122" s="28" t="s">
        <v>1105</v>
      </c>
      <c r="B122" s="49" t="s">
        <v>1109</v>
      </c>
      <c r="C122" s="44" t="s">
        <v>1110</v>
      </c>
      <c r="D122" s="44" t="s">
        <v>110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 t="s">
        <v>110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50">
        <f t="shared" si="23"/>
        <v>0</v>
      </c>
      <c r="S122" s="50">
        <f t="shared" si="24"/>
        <v>0</v>
      </c>
      <c r="T122" s="50">
        <f t="shared" si="25"/>
        <v>0</v>
      </c>
      <c r="U122" s="50">
        <f t="shared" si="26"/>
        <v>0</v>
      </c>
      <c r="V122" s="50">
        <f t="shared" si="27"/>
        <v>0</v>
      </c>
      <c r="W122" s="50">
        <f t="shared" si="28"/>
        <v>0</v>
      </c>
      <c r="X122" s="114" t="s">
        <v>108</v>
      </c>
    </row>
    <row r="123" spans="1:24" s="18" customFormat="1" ht="31.5">
      <c r="A123" s="48" t="s">
        <v>289</v>
      </c>
      <c r="B123" s="354" t="s">
        <v>1111</v>
      </c>
      <c r="C123" s="50" t="s">
        <v>234</v>
      </c>
      <c r="D123" s="346" t="s">
        <v>110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 t="s">
        <v>110</v>
      </c>
      <c r="L123" s="50">
        <v>0</v>
      </c>
      <c r="M123" s="15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f t="shared" si="23"/>
        <v>0</v>
      </c>
      <c r="S123" s="50">
        <f t="shared" si="24"/>
        <v>0</v>
      </c>
      <c r="T123" s="50">
        <f t="shared" si="25"/>
        <v>0</v>
      </c>
      <c r="U123" s="50">
        <f t="shared" si="26"/>
        <v>0</v>
      </c>
      <c r="V123" s="50">
        <f t="shared" si="27"/>
        <v>0</v>
      </c>
      <c r="W123" s="50">
        <f t="shared" si="28"/>
        <v>0</v>
      </c>
      <c r="X123" s="346" t="s">
        <v>108</v>
      </c>
    </row>
    <row r="124" spans="1:24" s="18" customFormat="1" ht="31.5">
      <c r="A124" s="48" t="s">
        <v>1112</v>
      </c>
      <c r="B124" s="354" t="s">
        <v>1113</v>
      </c>
      <c r="C124" s="50" t="s">
        <v>234</v>
      </c>
      <c r="D124" s="346" t="s">
        <v>110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 t="s">
        <v>110</v>
      </c>
      <c r="L124" s="50">
        <v>0</v>
      </c>
      <c r="M124" s="15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f t="shared" si="23"/>
        <v>0</v>
      </c>
      <c r="S124" s="50">
        <f t="shared" si="24"/>
        <v>0</v>
      </c>
      <c r="T124" s="50">
        <f t="shared" si="25"/>
        <v>0</v>
      </c>
      <c r="U124" s="50">
        <f t="shared" si="26"/>
        <v>0</v>
      </c>
      <c r="V124" s="50">
        <f t="shared" si="27"/>
        <v>0</v>
      </c>
      <c r="W124" s="50">
        <f t="shared" si="28"/>
        <v>0</v>
      </c>
      <c r="X124" s="346" t="s">
        <v>108</v>
      </c>
    </row>
    <row r="125" spans="1:24" s="18" customFormat="1" ht="31.5">
      <c r="A125" s="48" t="s">
        <v>1114</v>
      </c>
      <c r="B125" s="354" t="s">
        <v>1115</v>
      </c>
      <c r="C125" s="50" t="s">
        <v>234</v>
      </c>
      <c r="D125" s="346" t="s">
        <v>110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 t="s">
        <v>110</v>
      </c>
      <c r="L125" s="50">
        <v>0</v>
      </c>
      <c r="M125" s="15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f t="shared" si="23"/>
        <v>0</v>
      </c>
      <c r="S125" s="50">
        <f t="shared" si="24"/>
        <v>0</v>
      </c>
      <c r="T125" s="50">
        <f t="shared" si="25"/>
        <v>0</v>
      </c>
      <c r="U125" s="50">
        <f t="shared" si="26"/>
        <v>0</v>
      </c>
      <c r="V125" s="50">
        <f t="shared" si="27"/>
        <v>0</v>
      </c>
      <c r="W125" s="50">
        <f t="shared" si="28"/>
        <v>0</v>
      </c>
      <c r="X125" s="346" t="s">
        <v>108</v>
      </c>
    </row>
    <row r="126" spans="1:24">
      <c r="A126" s="28" t="s">
        <v>1114</v>
      </c>
      <c r="B126" s="49" t="s">
        <v>1116</v>
      </c>
      <c r="C126" s="44" t="s">
        <v>1117</v>
      </c>
      <c r="D126" s="44" t="s">
        <v>110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 t="s">
        <v>110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50">
        <f t="shared" si="23"/>
        <v>0</v>
      </c>
      <c r="S126" s="50">
        <f t="shared" si="24"/>
        <v>0</v>
      </c>
      <c r="T126" s="50">
        <f t="shared" si="25"/>
        <v>0</v>
      </c>
      <c r="U126" s="50">
        <f t="shared" si="26"/>
        <v>0</v>
      </c>
      <c r="V126" s="50">
        <f t="shared" si="27"/>
        <v>0</v>
      </c>
      <c r="W126" s="50">
        <f t="shared" si="28"/>
        <v>0</v>
      </c>
      <c r="X126" s="114" t="s">
        <v>108</v>
      </c>
    </row>
    <row r="127" spans="1:24" s="18" customFormat="1" ht="31.5">
      <c r="A127" s="48" t="s">
        <v>292</v>
      </c>
      <c r="B127" s="354" t="s">
        <v>1118</v>
      </c>
      <c r="C127" s="50" t="s">
        <v>234</v>
      </c>
      <c r="D127" s="346" t="s">
        <v>110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 t="s">
        <v>110</v>
      </c>
      <c r="L127" s="50">
        <v>0</v>
      </c>
      <c r="M127" s="15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f t="shared" si="23"/>
        <v>0</v>
      </c>
      <c r="S127" s="50">
        <f t="shared" si="24"/>
        <v>0</v>
      </c>
      <c r="T127" s="50">
        <f t="shared" si="25"/>
        <v>0</v>
      </c>
      <c r="U127" s="50">
        <f t="shared" si="26"/>
        <v>0</v>
      </c>
      <c r="V127" s="50">
        <f t="shared" si="27"/>
        <v>0</v>
      </c>
      <c r="W127" s="50">
        <f t="shared" si="28"/>
        <v>0</v>
      </c>
      <c r="X127" s="346" t="s">
        <v>108</v>
      </c>
    </row>
    <row r="128" spans="1:24">
      <c r="A128" s="28" t="s">
        <v>292</v>
      </c>
      <c r="B128" s="49" t="s">
        <v>1119</v>
      </c>
      <c r="C128" s="44" t="s">
        <v>1120</v>
      </c>
      <c r="D128" s="44" t="s">
        <v>110</v>
      </c>
      <c r="E128" s="44" t="s">
        <v>110</v>
      </c>
      <c r="F128" s="44" t="s">
        <v>110</v>
      </c>
      <c r="G128" s="44" t="s">
        <v>110</v>
      </c>
      <c r="H128" s="44" t="s">
        <v>110</v>
      </c>
      <c r="I128" s="44" t="s">
        <v>110</v>
      </c>
      <c r="J128" s="44" t="s">
        <v>110</v>
      </c>
      <c r="K128" s="44" t="s">
        <v>110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50" t="str">
        <f t="shared" si="23"/>
        <v>нд</v>
      </c>
      <c r="S128" s="50" t="str">
        <f t="shared" si="24"/>
        <v>нд</v>
      </c>
      <c r="T128" s="50" t="str">
        <f t="shared" si="25"/>
        <v>нд</v>
      </c>
      <c r="U128" s="50" t="str">
        <f t="shared" si="26"/>
        <v>нд</v>
      </c>
      <c r="V128" s="50" t="str">
        <f t="shared" si="27"/>
        <v>нд</v>
      </c>
      <c r="W128" s="50" t="str">
        <f t="shared" si="28"/>
        <v>нд</v>
      </c>
      <c r="X128" s="114" t="s">
        <v>108</v>
      </c>
    </row>
    <row r="129" spans="1:24">
      <c r="A129" s="28" t="s">
        <v>292</v>
      </c>
      <c r="B129" s="49" t="s">
        <v>1121</v>
      </c>
      <c r="C129" s="44" t="s">
        <v>1122</v>
      </c>
      <c r="D129" s="44" t="s">
        <v>110</v>
      </c>
      <c r="E129" s="44" t="s">
        <v>110</v>
      </c>
      <c r="F129" s="44" t="s">
        <v>110</v>
      </c>
      <c r="G129" s="44" t="s">
        <v>110</v>
      </c>
      <c r="H129" s="44" t="s">
        <v>110</v>
      </c>
      <c r="I129" s="44" t="s">
        <v>110</v>
      </c>
      <c r="J129" s="44" t="s">
        <v>110</v>
      </c>
      <c r="K129" s="44" t="s">
        <v>110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50" t="str">
        <f t="shared" si="23"/>
        <v>нд</v>
      </c>
      <c r="S129" s="50" t="str">
        <f t="shared" si="24"/>
        <v>нд</v>
      </c>
      <c r="T129" s="50" t="str">
        <f t="shared" si="25"/>
        <v>нд</v>
      </c>
      <c r="U129" s="50" t="str">
        <f t="shared" si="26"/>
        <v>нд</v>
      </c>
      <c r="V129" s="50" t="str">
        <f t="shared" si="27"/>
        <v>нд</v>
      </c>
      <c r="W129" s="50" t="str">
        <f t="shared" si="28"/>
        <v>нд</v>
      </c>
      <c r="X129" s="114" t="s">
        <v>108</v>
      </c>
    </row>
    <row r="130" spans="1:24">
      <c r="A130" s="28" t="s">
        <v>292</v>
      </c>
      <c r="B130" s="49" t="s">
        <v>1123</v>
      </c>
      <c r="C130" s="44" t="s">
        <v>1124</v>
      </c>
      <c r="D130" s="44" t="s">
        <v>110</v>
      </c>
      <c r="E130" s="44" t="s">
        <v>110</v>
      </c>
      <c r="F130" s="44" t="s">
        <v>110</v>
      </c>
      <c r="G130" s="44" t="s">
        <v>110</v>
      </c>
      <c r="H130" s="44" t="s">
        <v>110</v>
      </c>
      <c r="I130" s="44" t="s">
        <v>110</v>
      </c>
      <c r="J130" s="44" t="s">
        <v>110</v>
      </c>
      <c r="K130" s="44" t="s">
        <v>110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50" t="str">
        <f t="shared" si="23"/>
        <v>нд</v>
      </c>
      <c r="S130" s="50" t="str">
        <f t="shared" si="24"/>
        <v>нд</v>
      </c>
      <c r="T130" s="50" t="str">
        <f t="shared" si="25"/>
        <v>нд</v>
      </c>
      <c r="U130" s="50" t="str">
        <f t="shared" si="26"/>
        <v>нд</v>
      </c>
      <c r="V130" s="50" t="str">
        <f t="shared" si="27"/>
        <v>нд</v>
      </c>
      <c r="W130" s="50" t="str">
        <f t="shared" si="28"/>
        <v>нд</v>
      </c>
      <c r="X130" s="114" t="s">
        <v>108</v>
      </c>
    </row>
    <row r="131" spans="1:24">
      <c r="A131" s="28" t="s">
        <v>292</v>
      </c>
      <c r="B131" s="49" t="s">
        <v>1125</v>
      </c>
      <c r="C131" s="44" t="s">
        <v>1126</v>
      </c>
      <c r="D131" s="44" t="s">
        <v>110</v>
      </c>
      <c r="E131" s="44" t="s">
        <v>110</v>
      </c>
      <c r="F131" s="44" t="s">
        <v>110</v>
      </c>
      <c r="G131" s="44" t="s">
        <v>110</v>
      </c>
      <c r="H131" s="44" t="s">
        <v>110</v>
      </c>
      <c r="I131" s="44" t="s">
        <v>110</v>
      </c>
      <c r="J131" s="44" t="s">
        <v>110</v>
      </c>
      <c r="K131" s="44" t="s">
        <v>110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50" t="str">
        <f t="shared" si="23"/>
        <v>нд</v>
      </c>
      <c r="S131" s="50" t="str">
        <f t="shared" si="24"/>
        <v>нд</v>
      </c>
      <c r="T131" s="50" t="str">
        <f t="shared" si="25"/>
        <v>нд</v>
      </c>
      <c r="U131" s="50" t="str">
        <f t="shared" si="26"/>
        <v>нд</v>
      </c>
      <c r="V131" s="50" t="str">
        <f t="shared" si="27"/>
        <v>нд</v>
      </c>
      <c r="W131" s="50" t="str">
        <f t="shared" si="28"/>
        <v>нд</v>
      </c>
      <c r="X131" s="114" t="s">
        <v>108</v>
      </c>
    </row>
    <row r="132" spans="1:24">
      <c r="A132" s="28" t="s">
        <v>292</v>
      </c>
      <c r="B132" s="49" t="s">
        <v>1127</v>
      </c>
      <c r="C132" s="44" t="s">
        <v>1128</v>
      </c>
      <c r="D132" s="44" t="s">
        <v>110</v>
      </c>
      <c r="E132" s="44" t="s">
        <v>110</v>
      </c>
      <c r="F132" s="44" t="s">
        <v>110</v>
      </c>
      <c r="G132" s="44" t="s">
        <v>110</v>
      </c>
      <c r="H132" s="44" t="s">
        <v>110</v>
      </c>
      <c r="I132" s="44" t="s">
        <v>110</v>
      </c>
      <c r="J132" s="44" t="s">
        <v>110</v>
      </c>
      <c r="K132" s="44" t="s">
        <v>110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50" t="str">
        <f t="shared" si="23"/>
        <v>нд</v>
      </c>
      <c r="S132" s="50" t="str">
        <f t="shared" si="24"/>
        <v>нд</v>
      </c>
      <c r="T132" s="50" t="str">
        <f t="shared" si="25"/>
        <v>нд</v>
      </c>
      <c r="U132" s="50" t="str">
        <f t="shared" si="26"/>
        <v>нд</v>
      </c>
      <c r="V132" s="50" t="str">
        <f t="shared" si="27"/>
        <v>нд</v>
      </c>
      <c r="W132" s="50" t="str">
        <f t="shared" si="28"/>
        <v>нд</v>
      </c>
      <c r="X132" s="114" t="s">
        <v>108</v>
      </c>
    </row>
    <row r="133" spans="1:24">
      <c r="A133" s="28" t="s">
        <v>292</v>
      </c>
      <c r="B133" s="49" t="s">
        <v>1129</v>
      </c>
      <c r="C133" s="44" t="s">
        <v>1130</v>
      </c>
      <c r="D133" s="44" t="s">
        <v>110</v>
      </c>
      <c r="E133" s="44" t="s">
        <v>110</v>
      </c>
      <c r="F133" s="44" t="s">
        <v>110</v>
      </c>
      <c r="G133" s="44" t="s">
        <v>110</v>
      </c>
      <c r="H133" s="44" t="s">
        <v>110</v>
      </c>
      <c r="I133" s="44" t="s">
        <v>110</v>
      </c>
      <c r="J133" s="44" t="s">
        <v>110</v>
      </c>
      <c r="K133" s="44" t="s">
        <v>110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50" t="str">
        <f t="shared" si="23"/>
        <v>нд</v>
      </c>
      <c r="S133" s="50" t="str">
        <f t="shared" si="24"/>
        <v>нд</v>
      </c>
      <c r="T133" s="50" t="str">
        <f t="shared" si="25"/>
        <v>нд</v>
      </c>
      <c r="U133" s="50" t="str">
        <f t="shared" si="26"/>
        <v>нд</v>
      </c>
      <c r="V133" s="50" t="str">
        <f t="shared" si="27"/>
        <v>нд</v>
      </c>
      <c r="W133" s="50" t="str">
        <f t="shared" si="28"/>
        <v>нд</v>
      </c>
      <c r="X133" s="114" t="s">
        <v>108</v>
      </c>
    </row>
    <row r="134" spans="1:24">
      <c r="A134" s="28" t="s">
        <v>292</v>
      </c>
      <c r="B134" s="49" t="s">
        <v>1131</v>
      </c>
      <c r="C134" s="44" t="s">
        <v>1132</v>
      </c>
      <c r="D134" s="44" t="s">
        <v>110</v>
      </c>
      <c r="E134" s="44" t="s">
        <v>110</v>
      </c>
      <c r="F134" s="44" t="s">
        <v>110</v>
      </c>
      <c r="G134" s="44" t="s">
        <v>110</v>
      </c>
      <c r="H134" s="44" t="s">
        <v>110</v>
      </c>
      <c r="I134" s="44" t="s">
        <v>110</v>
      </c>
      <c r="J134" s="44" t="s">
        <v>110</v>
      </c>
      <c r="K134" s="44" t="s">
        <v>110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50" t="str">
        <f t="shared" si="23"/>
        <v>нд</v>
      </c>
      <c r="S134" s="50" t="str">
        <f t="shared" si="24"/>
        <v>нд</v>
      </c>
      <c r="T134" s="50" t="str">
        <f t="shared" si="25"/>
        <v>нд</v>
      </c>
      <c r="U134" s="50" t="str">
        <f t="shared" si="26"/>
        <v>нд</v>
      </c>
      <c r="V134" s="50" t="str">
        <f t="shared" si="27"/>
        <v>нд</v>
      </c>
      <c r="W134" s="50" t="str">
        <f t="shared" si="28"/>
        <v>нд</v>
      </c>
      <c r="X134" s="114" t="s">
        <v>108</v>
      </c>
    </row>
    <row r="135" spans="1:24">
      <c r="A135" s="28" t="s">
        <v>292</v>
      </c>
      <c r="B135" s="49" t="s">
        <v>1133</v>
      </c>
      <c r="C135" s="44" t="s">
        <v>1134</v>
      </c>
      <c r="D135" s="44" t="s">
        <v>110</v>
      </c>
      <c r="E135" s="44" t="s">
        <v>110</v>
      </c>
      <c r="F135" s="44" t="s">
        <v>110</v>
      </c>
      <c r="G135" s="44" t="s">
        <v>110</v>
      </c>
      <c r="H135" s="44" t="s">
        <v>110</v>
      </c>
      <c r="I135" s="44" t="s">
        <v>110</v>
      </c>
      <c r="J135" s="44" t="s">
        <v>110</v>
      </c>
      <c r="K135" s="44" t="s">
        <v>110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50" t="str">
        <f t="shared" si="23"/>
        <v>нд</v>
      </c>
      <c r="S135" s="50" t="str">
        <f t="shared" si="24"/>
        <v>нд</v>
      </c>
      <c r="T135" s="50" t="str">
        <f t="shared" si="25"/>
        <v>нд</v>
      </c>
      <c r="U135" s="50" t="str">
        <f t="shared" si="26"/>
        <v>нд</v>
      </c>
      <c r="V135" s="50" t="str">
        <f t="shared" si="27"/>
        <v>нд</v>
      </c>
      <c r="W135" s="50" t="str">
        <f t="shared" si="28"/>
        <v>нд</v>
      </c>
      <c r="X135" s="114" t="s">
        <v>108</v>
      </c>
    </row>
    <row r="136" spans="1:24">
      <c r="A136" s="28" t="s">
        <v>292</v>
      </c>
      <c r="B136" s="49" t="s">
        <v>1135</v>
      </c>
      <c r="C136" s="44" t="s">
        <v>1136</v>
      </c>
      <c r="D136" s="44" t="s">
        <v>110</v>
      </c>
      <c r="E136" s="44" t="s">
        <v>110</v>
      </c>
      <c r="F136" s="44" t="s">
        <v>110</v>
      </c>
      <c r="G136" s="44" t="s">
        <v>110</v>
      </c>
      <c r="H136" s="44" t="s">
        <v>110</v>
      </c>
      <c r="I136" s="44" t="s">
        <v>110</v>
      </c>
      <c r="J136" s="44" t="s">
        <v>110</v>
      </c>
      <c r="K136" s="44" t="s">
        <v>110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50" t="str">
        <f t="shared" si="23"/>
        <v>нд</v>
      </c>
      <c r="S136" s="50" t="str">
        <f t="shared" si="24"/>
        <v>нд</v>
      </c>
      <c r="T136" s="50" t="str">
        <f t="shared" si="25"/>
        <v>нд</v>
      </c>
      <c r="U136" s="50" t="str">
        <f t="shared" si="26"/>
        <v>нд</v>
      </c>
      <c r="V136" s="50" t="str">
        <f t="shared" si="27"/>
        <v>нд</v>
      </c>
      <c r="W136" s="50" t="str">
        <f t="shared" si="28"/>
        <v>нд</v>
      </c>
      <c r="X136" s="114" t="s">
        <v>108</v>
      </c>
    </row>
    <row r="137" spans="1:24">
      <c r="A137" s="28" t="s">
        <v>292</v>
      </c>
      <c r="B137" s="49" t="s">
        <v>1137</v>
      </c>
      <c r="C137" s="44" t="s">
        <v>1138</v>
      </c>
      <c r="D137" s="44" t="s">
        <v>110</v>
      </c>
      <c r="E137" s="44" t="s">
        <v>110</v>
      </c>
      <c r="F137" s="44" t="s">
        <v>110</v>
      </c>
      <c r="G137" s="44" t="s">
        <v>110</v>
      </c>
      <c r="H137" s="44" t="s">
        <v>110</v>
      </c>
      <c r="I137" s="44" t="s">
        <v>110</v>
      </c>
      <c r="J137" s="44" t="s">
        <v>110</v>
      </c>
      <c r="K137" s="44" t="s">
        <v>110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50" t="str">
        <f t="shared" si="23"/>
        <v>нд</v>
      </c>
      <c r="S137" s="50" t="str">
        <f t="shared" si="24"/>
        <v>нд</v>
      </c>
      <c r="T137" s="50" t="str">
        <f t="shared" si="25"/>
        <v>нд</v>
      </c>
      <c r="U137" s="50" t="str">
        <f t="shared" si="26"/>
        <v>нд</v>
      </c>
      <c r="V137" s="50" t="str">
        <f t="shared" si="27"/>
        <v>нд</v>
      </c>
      <c r="W137" s="50" t="str">
        <f t="shared" si="28"/>
        <v>нд</v>
      </c>
      <c r="X137" s="114" t="s">
        <v>108</v>
      </c>
    </row>
    <row r="138" spans="1:24">
      <c r="A138" s="28" t="s">
        <v>292</v>
      </c>
      <c r="B138" s="49" t="s">
        <v>1139</v>
      </c>
      <c r="C138" s="44" t="s">
        <v>1140</v>
      </c>
      <c r="D138" s="44" t="s">
        <v>110</v>
      </c>
      <c r="E138" s="44" t="s">
        <v>110</v>
      </c>
      <c r="F138" s="44" t="s">
        <v>110</v>
      </c>
      <c r="G138" s="44" t="s">
        <v>110</v>
      </c>
      <c r="H138" s="44" t="s">
        <v>110</v>
      </c>
      <c r="I138" s="44" t="s">
        <v>110</v>
      </c>
      <c r="J138" s="44" t="s">
        <v>110</v>
      </c>
      <c r="K138" s="44" t="s">
        <v>110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50" t="str">
        <f t="shared" si="23"/>
        <v>нд</v>
      </c>
      <c r="S138" s="50" t="str">
        <f t="shared" si="24"/>
        <v>нд</v>
      </c>
      <c r="T138" s="50" t="str">
        <f t="shared" si="25"/>
        <v>нд</v>
      </c>
      <c r="U138" s="50" t="str">
        <f t="shared" si="26"/>
        <v>нд</v>
      </c>
      <c r="V138" s="50" t="str">
        <f t="shared" si="27"/>
        <v>нд</v>
      </c>
      <c r="W138" s="50" t="str">
        <f t="shared" si="28"/>
        <v>нд</v>
      </c>
      <c r="X138" s="114" t="s">
        <v>108</v>
      </c>
    </row>
    <row r="139" spans="1:24">
      <c r="A139" s="28" t="s">
        <v>292</v>
      </c>
      <c r="B139" s="49" t="s">
        <v>1141</v>
      </c>
      <c r="C139" s="44" t="s">
        <v>1142</v>
      </c>
      <c r="D139" s="44" t="s">
        <v>110</v>
      </c>
      <c r="E139" s="44" t="s">
        <v>110</v>
      </c>
      <c r="F139" s="44" t="s">
        <v>110</v>
      </c>
      <c r="G139" s="44" t="s">
        <v>110</v>
      </c>
      <c r="H139" s="44" t="s">
        <v>110</v>
      </c>
      <c r="I139" s="44" t="s">
        <v>110</v>
      </c>
      <c r="J139" s="44" t="s">
        <v>110</v>
      </c>
      <c r="K139" s="44" t="s">
        <v>110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50" t="str">
        <f t="shared" si="23"/>
        <v>нд</v>
      </c>
      <c r="S139" s="50" t="str">
        <f t="shared" si="24"/>
        <v>нд</v>
      </c>
      <c r="T139" s="50" t="str">
        <f t="shared" si="25"/>
        <v>нд</v>
      </c>
      <c r="U139" s="50" t="str">
        <f t="shared" si="26"/>
        <v>нд</v>
      </c>
      <c r="V139" s="50" t="str">
        <f t="shared" si="27"/>
        <v>нд</v>
      </c>
      <c r="W139" s="50" t="str">
        <f t="shared" si="28"/>
        <v>нд</v>
      </c>
      <c r="X139" s="114" t="s">
        <v>108</v>
      </c>
    </row>
    <row r="140" spans="1:24">
      <c r="A140" s="28" t="s">
        <v>292</v>
      </c>
      <c r="B140" s="49" t="s">
        <v>1143</v>
      </c>
      <c r="C140" s="44" t="s">
        <v>1144</v>
      </c>
      <c r="D140" s="44" t="s">
        <v>110</v>
      </c>
      <c r="E140" s="44" t="s">
        <v>110</v>
      </c>
      <c r="F140" s="44" t="s">
        <v>110</v>
      </c>
      <c r="G140" s="44" t="s">
        <v>110</v>
      </c>
      <c r="H140" s="44" t="s">
        <v>110</v>
      </c>
      <c r="I140" s="44" t="s">
        <v>110</v>
      </c>
      <c r="J140" s="44" t="s">
        <v>110</v>
      </c>
      <c r="K140" s="44" t="s">
        <v>110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50" t="str">
        <f t="shared" si="23"/>
        <v>нд</v>
      </c>
      <c r="S140" s="50" t="str">
        <f t="shared" si="24"/>
        <v>нд</v>
      </c>
      <c r="T140" s="50" t="str">
        <f t="shared" si="25"/>
        <v>нд</v>
      </c>
      <c r="U140" s="50" t="str">
        <f t="shared" si="26"/>
        <v>нд</v>
      </c>
      <c r="V140" s="50" t="str">
        <f t="shared" si="27"/>
        <v>нд</v>
      </c>
      <c r="W140" s="50" t="str">
        <f t="shared" si="28"/>
        <v>нд</v>
      </c>
      <c r="X140" s="114" t="s">
        <v>108</v>
      </c>
    </row>
    <row r="141" spans="1:24">
      <c r="A141" s="28" t="s">
        <v>292</v>
      </c>
      <c r="B141" s="49" t="s">
        <v>1145</v>
      </c>
      <c r="C141" s="44" t="s">
        <v>1146</v>
      </c>
      <c r="D141" s="44" t="s">
        <v>110</v>
      </c>
      <c r="E141" s="44" t="s">
        <v>110</v>
      </c>
      <c r="F141" s="44" t="s">
        <v>110</v>
      </c>
      <c r="G141" s="44" t="s">
        <v>110</v>
      </c>
      <c r="H141" s="44" t="s">
        <v>110</v>
      </c>
      <c r="I141" s="44" t="s">
        <v>110</v>
      </c>
      <c r="J141" s="44" t="s">
        <v>110</v>
      </c>
      <c r="K141" s="44" t="s">
        <v>110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50" t="str">
        <f t="shared" si="23"/>
        <v>нд</v>
      </c>
      <c r="S141" s="50" t="str">
        <f t="shared" si="24"/>
        <v>нд</v>
      </c>
      <c r="T141" s="50" t="str">
        <f t="shared" si="25"/>
        <v>нд</v>
      </c>
      <c r="U141" s="50" t="str">
        <f t="shared" si="26"/>
        <v>нд</v>
      </c>
      <c r="V141" s="50" t="str">
        <f t="shared" si="27"/>
        <v>нд</v>
      </c>
      <c r="W141" s="50" t="str">
        <f t="shared" si="28"/>
        <v>нд</v>
      </c>
      <c r="X141" s="114" t="s">
        <v>108</v>
      </c>
    </row>
    <row r="142" spans="1:24">
      <c r="A142" s="28" t="s">
        <v>292</v>
      </c>
      <c r="B142" s="49" t="s">
        <v>1147</v>
      </c>
      <c r="C142" s="44" t="s">
        <v>1148</v>
      </c>
      <c r="D142" s="44" t="s">
        <v>110</v>
      </c>
      <c r="E142" s="44" t="s">
        <v>110</v>
      </c>
      <c r="F142" s="44" t="s">
        <v>110</v>
      </c>
      <c r="G142" s="44" t="s">
        <v>110</v>
      </c>
      <c r="H142" s="44" t="s">
        <v>110</v>
      </c>
      <c r="I142" s="44" t="s">
        <v>110</v>
      </c>
      <c r="J142" s="44" t="s">
        <v>110</v>
      </c>
      <c r="K142" s="44" t="s">
        <v>110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50" t="str">
        <f t="shared" si="23"/>
        <v>нд</v>
      </c>
      <c r="S142" s="50" t="str">
        <f t="shared" si="24"/>
        <v>нд</v>
      </c>
      <c r="T142" s="50" t="str">
        <f t="shared" si="25"/>
        <v>нд</v>
      </c>
      <c r="U142" s="50" t="str">
        <f t="shared" si="26"/>
        <v>нд</v>
      </c>
      <c r="V142" s="50" t="str">
        <f t="shared" si="27"/>
        <v>нд</v>
      </c>
      <c r="W142" s="50" t="str">
        <f t="shared" si="28"/>
        <v>нд</v>
      </c>
      <c r="X142" s="114" t="s">
        <v>108</v>
      </c>
    </row>
    <row r="143" spans="1:24">
      <c r="A143" s="28" t="s">
        <v>292</v>
      </c>
      <c r="B143" s="49" t="s">
        <v>1149</v>
      </c>
      <c r="C143" s="44" t="s">
        <v>1150</v>
      </c>
      <c r="D143" s="44" t="s">
        <v>110</v>
      </c>
      <c r="E143" s="44" t="s">
        <v>110</v>
      </c>
      <c r="F143" s="44" t="s">
        <v>110</v>
      </c>
      <c r="G143" s="44" t="s">
        <v>110</v>
      </c>
      <c r="H143" s="44" t="s">
        <v>110</v>
      </c>
      <c r="I143" s="44" t="s">
        <v>110</v>
      </c>
      <c r="J143" s="44" t="s">
        <v>110</v>
      </c>
      <c r="K143" s="44" t="s">
        <v>110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50" t="str">
        <f t="shared" si="23"/>
        <v>нд</v>
      </c>
      <c r="S143" s="50" t="str">
        <f t="shared" si="24"/>
        <v>нд</v>
      </c>
      <c r="T143" s="50" t="str">
        <f t="shared" si="25"/>
        <v>нд</v>
      </c>
      <c r="U143" s="50" t="str">
        <f t="shared" si="26"/>
        <v>нд</v>
      </c>
      <c r="V143" s="50" t="str">
        <f t="shared" si="27"/>
        <v>нд</v>
      </c>
      <c r="W143" s="50" t="str">
        <f t="shared" si="28"/>
        <v>нд</v>
      </c>
      <c r="X143" s="114" t="s">
        <v>108</v>
      </c>
    </row>
    <row r="144" spans="1:24">
      <c r="A144" s="28" t="s">
        <v>292</v>
      </c>
      <c r="B144" s="49" t="s">
        <v>1151</v>
      </c>
      <c r="C144" s="44" t="s">
        <v>1152</v>
      </c>
      <c r="D144" s="44" t="s">
        <v>110</v>
      </c>
      <c r="E144" s="44" t="s">
        <v>110</v>
      </c>
      <c r="F144" s="44" t="s">
        <v>110</v>
      </c>
      <c r="G144" s="44" t="s">
        <v>110</v>
      </c>
      <c r="H144" s="44" t="s">
        <v>110</v>
      </c>
      <c r="I144" s="44" t="s">
        <v>110</v>
      </c>
      <c r="J144" s="44" t="s">
        <v>110</v>
      </c>
      <c r="K144" s="44" t="s">
        <v>110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50" t="str">
        <f t="shared" si="23"/>
        <v>нд</v>
      </c>
      <c r="S144" s="50" t="str">
        <f t="shared" si="24"/>
        <v>нд</v>
      </c>
      <c r="T144" s="50" t="str">
        <f t="shared" si="25"/>
        <v>нд</v>
      </c>
      <c r="U144" s="50" t="str">
        <f t="shared" si="26"/>
        <v>нд</v>
      </c>
      <c r="V144" s="50" t="str">
        <f t="shared" si="27"/>
        <v>нд</v>
      </c>
      <c r="W144" s="50" t="str">
        <f t="shared" si="28"/>
        <v>нд</v>
      </c>
      <c r="X144" s="114" t="s">
        <v>108</v>
      </c>
    </row>
    <row r="145" spans="1:24">
      <c r="A145" s="28" t="s">
        <v>292</v>
      </c>
      <c r="B145" s="49" t="s">
        <v>1153</v>
      </c>
      <c r="C145" s="44" t="s">
        <v>1154</v>
      </c>
      <c r="D145" s="44" t="s">
        <v>110</v>
      </c>
      <c r="E145" s="44" t="s">
        <v>110</v>
      </c>
      <c r="F145" s="44" t="s">
        <v>110</v>
      </c>
      <c r="G145" s="44" t="s">
        <v>110</v>
      </c>
      <c r="H145" s="44" t="s">
        <v>110</v>
      </c>
      <c r="I145" s="44" t="s">
        <v>110</v>
      </c>
      <c r="J145" s="44" t="s">
        <v>110</v>
      </c>
      <c r="K145" s="44" t="s">
        <v>110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50" t="str">
        <f t="shared" si="23"/>
        <v>нд</v>
      </c>
      <c r="S145" s="50" t="str">
        <f t="shared" si="24"/>
        <v>нд</v>
      </c>
      <c r="T145" s="50" t="str">
        <f t="shared" si="25"/>
        <v>нд</v>
      </c>
      <c r="U145" s="50" t="str">
        <f t="shared" si="26"/>
        <v>нд</v>
      </c>
      <c r="V145" s="50" t="str">
        <f t="shared" si="27"/>
        <v>нд</v>
      </c>
      <c r="W145" s="50" t="str">
        <f t="shared" si="28"/>
        <v>нд</v>
      </c>
      <c r="X145" s="114" t="s">
        <v>108</v>
      </c>
    </row>
    <row r="146" spans="1:24">
      <c r="A146" s="28" t="s">
        <v>292</v>
      </c>
      <c r="B146" s="49" t="s">
        <v>1155</v>
      </c>
      <c r="C146" s="44" t="s">
        <v>1156</v>
      </c>
      <c r="D146" s="44" t="s">
        <v>110</v>
      </c>
      <c r="E146" s="44" t="s">
        <v>110</v>
      </c>
      <c r="F146" s="44" t="s">
        <v>110</v>
      </c>
      <c r="G146" s="44" t="s">
        <v>110</v>
      </c>
      <c r="H146" s="44" t="s">
        <v>110</v>
      </c>
      <c r="I146" s="44" t="s">
        <v>110</v>
      </c>
      <c r="J146" s="44" t="s">
        <v>110</v>
      </c>
      <c r="K146" s="44" t="s">
        <v>110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50" t="str">
        <f t="shared" si="23"/>
        <v>нд</v>
      </c>
      <c r="S146" s="50" t="str">
        <f t="shared" si="24"/>
        <v>нд</v>
      </c>
      <c r="T146" s="50" t="str">
        <f t="shared" si="25"/>
        <v>нд</v>
      </c>
      <c r="U146" s="50" t="str">
        <f t="shared" si="26"/>
        <v>нд</v>
      </c>
      <c r="V146" s="50" t="str">
        <f t="shared" si="27"/>
        <v>нд</v>
      </c>
      <c r="W146" s="50" t="str">
        <f t="shared" si="28"/>
        <v>нд</v>
      </c>
      <c r="X146" s="114" t="s">
        <v>108</v>
      </c>
    </row>
    <row r="147" spans="1:24">
      <c r="A147" s="28" t="s">
        <v>292</v>
      </c>
      <c r="B147" s="49" t="s">
        <v>1157</v>
      </c>
      <c r="C147" s="44" t="s">
        <v>1158</v>
      </c>
      <c r="D147" s="44" t="s">
        <v>110</v>
      </c>
      <c r="E147" s="44" t="s">
        <v>110</v>
      </c>
      <c r="F147" s="44" t="s">
        <v>110</v>
      </c>
      <c r="G147" s="44" t="s">
        <v>110</v>
      </c>
      <c r="H147" s="44" t="s">
        <v>110</v>
      </c>
      <c r="I147" s="44" t="s">
        <v>110</v>
      </c>
      <c r="J147" s="44" t="s">
        <v>110</v>
      </c>
      <c r="K147" s="44" t="s">
        <v>110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50" t="str">
        <f t="shared" si="23"/>
        <v>нд</v>
      </c>
      <c r="S147" s="50" t="str">
        <f t="shared" si="24"/>
        <v>нд</v>
      </c>
      <c r="T147" s="50" t="str">
        <f t="shared" si="25"/>
        <v>нд</v>
      </c>
      <c r="U147" s="50" t="str">
        <f t="shared" si="26"/>
        <v>нд</v>
      </c>
      <c r="V147" s="50" t="str">
        <f t="shared" si="27"/>
        <v>нд</v>
      </c>
      <c r="W147" s="50" t="str">
        <f t="shared" si="28"/>
        <v>нд</v>
      </c>
      <c r="X147" s="114" t="s">
        <v>108</v>
      </c>
    </row>
    <row r="148" spans="1:24">
      <c r="A148" s="28" t="s">
        <v>292</v>
      </c>
      <c r="B148" s="49" t="s">
        <v>1159</v>
      </c>
      <c r="C148" s="44" t="s">
        <v>1160</v>
      </c>
      <c r="D148" s="44" t="s">
        <v>110</v>
      </c>
      <c r="E148" s="44" t="s">
        <v>110</v>
      </c>
      <c r="F148" s="44" t="s">
        <v>110</v>
      </c>
      <c r="G148" s="44" t="s">
        <v>110</v>
      </c>
      <c r="H148" s="44" t="s">
        <v>110</v>
      </c>
      <c r="I148" s="44" t="s">
        <v>110</v>
      </c>
      <c r="J148" s="44" t="s">
        <v>110</v>
      </c>
      <c r="K148" s="44" t="s">
        <v>110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50" t="str">
        <f t="shared" si="23"/>
        <v>нд</v>
      </c>
      <c r="S148" s="50" t="str">
        <f t="shared" si="24"/>
        <v>нд</v>
      </c>
      <c r="T148" s="50" t="str">
        <f t="shared" si="25"/>
        <v>нд</v>
      </c>
      <c r="U148" s="50" t="str">
        <f t="shared" si="26"/>
        <v>нд</v>
      </c>
      <c r="V148" s="50" t="str">
        <f t="shared" si="27"/>
        <v>нд</v>
      </c>
      <c r="W148" s="50" t="str">
        <f t="shared" si="28"/>
        <v>нд</v>
      </c>
      <c r="X148" s="114" t="s">
        <v>108</v>
      </c>
    </row>
    <row r="149" spans="1:24">
      <c r="A149" s="28" t="s">
        <v>292</v>
      </c>
      <c r="B149" s="49" t="s">
        <v>1161</v>
      </c>
      <c r="C149" s="44" t="s">
        <v>1162</v>
      </c>
      <c r="D149" s="44" t="s">
        <v>110</v>
      </c>
      <c r="E149" s="44" t="s">
        <v>110</v>
      </c>
      <c r="F149" s="44" t="s">
        <v>110</v>
      </c>
      <c r="G149" s="44" t="s">
        <v>110</v>
      </c>
      <c r="H149" s="44" t="s">
        <v>110</v>
      </c>
      <c r="I149" s="44" t="s">
        <v>110</v>
      </c>
      <c r="J149" s="44" t="s">
        <v>110</v>
      </c>
      <c r="K149" s="44" t="s">
        <v>110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50" t="str">
        <f t="shared" si="23"/>
        <v>нд</v>
      </c>
      <c r="S149" s="50" t="str">
        <f t="shared" si="24"/>
        <v>нд</v>
      </c>
      <c r="T149" s="50" t="str">
        <f t="shared" si="25"/>
        <v>нд</v>
      </c>
      <c r="U149" s="50" t="str">
        <f t="shared" si="26"/>
        <v>нд</v>
      </c>
      <c r="V149" s="50" t="str">
        <f t="shared" si="27"/>
        <v>нд</v>
      </c>
      <c r="W149" s="50" t="str">
        <f t="shared" si="28"/>
        <v>нд</v>
      </c>
      <c r="X149" s="114" t="s">
        <v>108</v>
      </c>
    </row>
    <row r="150" spans="1:24">
      <c r="A150" s="28" t="s">
        <v>292</v>
      </c>
      <c r="B150" s="49" t="s">
        <v>1163</v>
      </c>
      <c r="C150" s="44" t="s">
        <v>1164</v>
      </c>
      <c r="D150" s="44" t="s">
        <v>110</v>
      </c>
      <c r="E150" s="44" t="s">
        <v>110</v>
      </c>
      <c r="F150" s="44" t="s">
        <v>110</v>
      </c>
      <c r="G150" s="44" t="s">
        <v>110</v>
      </c>
      <c r="H150" s="44" t="s">
        <v>110</v>
      </c>
      <c r="I150" s="44" t="s">
        <v>110</v>
      </c>
      <c r="J150" s="44" t="s">
        <v>110</v>
      </c>
      <c r="K150" s="44" t="s">
        <v>110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50" t="str">
        <f t="shared" ref="R150:R189" si="35">IF(E150="нд","нд",L150-E150)</f>
        <v>нд</v>
      </c>
      <c r="S150" s="50" t="str">
        <f t="shared" ref="S150:S189" si="36">IF(F150="нд","нд",M150-F150)</f>
        <v>нд</v>
      </c>
      <c r="T150" s="50" t="str">
        <f t="shared" ref="T150:T189" si="37">IF(G150="нд","нд",N150-G150)</f>
        <v>нд</v>
      </c>
      <c r="U150" s="50" t="str">
        <f t="shared" ref="U150:U189" si="38">IF(H150="нд","нд",O150-H150)</f>
        <v>нд</v>
      </c>
      <c r="V150" s="50" t="str">
        <f t="shared" ref="V150:V189" si="39">IF(I150="нд","нд",P150-I150)</f>
        <v>нд</v>
      </c>
      <c r="W150" s="50" t="str">
        <f t="shared" ref="W150:W189" si="40">IF(J150="нд","нд",Q150-J150)</f>
        <v>нд</v>
      </c>
      <c r="X150" s="114" t="s">
        <v>108</v>
      </c>
    </row>
    <row r="151" spans="1:24">
      <c r="A151" s="28" t="s">
        <v>292</v>
      </c>
      <c r="B151" s="49" t="s">
        <v>1165</v>
      </c>
      <c r="C151" s="44" t="s">
        <v>1166</v>
      </c>
      <c r="D151" s="44" t="s">
        <v>110</v>
      </c>
      <c r="E151" s="44" t="s">
        <v>110</v>
      </c>
      <c r="F151" s="44" t="s">
        <v>110</v>
      </c>
      <c r="G151" s="44" t="s">
        <v>110</v>
      </c>
      <c r="H151" s="44" t="s">
        <v>110</v>
      </c>
      <c r="I151" s="44" t="s">
        <v>110</v>
      </c>
      <c r="J151" s="44" t="s">
        <v>110</v>
      </c>
      <c r="K151" s="44" t="s">
        <v>110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50" t="str">
        <f t="shared" si="35"/>
        <v>нд</v>
      </c>
      <c r="S151" s="50" t="str">
        <f t="shared" si="36"/>
        <v>нд</v>
      </c>
      <c r="T151" s="50" t="str">
        <f t="shared" si="37"/>
        <v>нд</v>
      </c>
      <c r="U151" s="50" t="str">
        <f t="shared" si="38"/>
        <v>нд</v>
      </c>
      <c r="V151" s="50" t="str">
        <f t="shared" si="39"/>
        <v>нд</v>
      </c>
      <c r="W151" s="50" t="str">
        <f t="shared" si="40"/>
        <v>нд</v>
      </c>
      <c r="X151" s="114" t="s">
        <v>108</v>
      </c>
    </row>
    <row r="152" spans="1:24">
      <c r="A152" s="28" t="s">
        <v>292</v>
      </c>
      <c r="B152" s="49" t="s">
        <v>1167</v>
      </c>
      <c r="C152" s="44" t="s">
        <v>1168</v>
      </c>
      <c r="D152" s="44" t="s">
        <v>110</v>
      </c>
      <c r="E152" s="44" t="s">
        <v>110</v>
      </c>
      <c r="F152" s="44" t="s">
        <v>110</v>
      </c>
      <c r="G152" s="44" t="s">
        <v>110</v>
      </c>
      <c r="H152" s="44" t="s">
        <v>110</v>
      </c>
      <c r="I152" s="44" t="s">
        <v>110</v>
      </c>
      <c r="J152" s="44" t="s">
        <v>110</v>
      </c>
      <c r="K152" s="44" t="s">
        <v>110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50" t="str">
        <f t="shared" si="35"/>
        <v>нд</v>
      </c>
      <c r="S152" s="50" t="str">
        <f t="shared" si="36"/>
        <v>нд</v>
      </c>
      <c r="T152" s="50" t="str">
        <f t="shared" si="37"/>
        <v>нд</v>
      </c>
      <c r="U152" s="50" t="str">
        <f t="shared" si="38"/>
        <v>нд</v>
      </c>
      <c r="V152" s="50" t="str">
        <f t="shared" si="39"/>
        <v>нд</v>
      </c>
      <c r="W152" s="50" t="str">
        <f t="shared" si="40"/>
        <v>нд</v>
      </c>
      <c r="X152" s="114" t="s">
        <v>108</v>
      </c>
    </row>
    <row r="153" spans="1:24">
      <c r="A153" s="28" t="s">
        <v>292</v>
      </c>
      <c r="B153" s="49" t="s">
        <v>1169</v>
      </c>
      <c r="C153" s="44" t="s">
        <v>1170</v>
      </c>
      <c r="D153" s="44" t="s">
        <v>110</v>
      </c>
      <c r="E153" s="44" t="s">
        <v>110</v>
      </c>
      <c r="F153" s="44" t="s">
        <v>110</v>
      </c>
      <c r="G153" s="44" t="s">
        <v>110</v>
      </c>
      <c r="H153" s="44" t="s">
        <v>110</v>
      </c>
      <c r="I153" s="44" t="s">
        <v>110</v>
      </c>
      <c r="J153" s="44" t="s">
        <v>110</v>
      </c>
      <c r="K153" s="44" t="s">
        <v>110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50" t="str">
        <f t="shared" si="35"/>
        <v>нд</v>
      </c>
      <c r="S153" s="50" t="str">
        <f t="shared" si="36"/>
        <v>нд</v>
      </c>
      <c r="T153" s="50" t="str">
        <f t="shared" si="37"/>
        <v>нд</v>
      </c>
      <c r="U153" s="50" t="str">
        <f t="shared" si="38"/>
        <v>нд</v>
      </c>
      <c r="V153" s="50" t="str">
        <f t="shared" si="39"/>
        <v>нд</v>
      </c>
      <c r="W153" s="50" t="str">
        <f t="shared" si="40"/>
        <v>нд</v>
      </c>
      <c r="X153" s="114" t="s">
        <v>108</v>
      </c>
    </row>
    <row r="154" spans="1:24">
      <c r="A154" s="28" t="s">
        <v>292</v>
      </c>
      <c r="B154" s="49" t="s">
        <v>1171</v>
      </c>
      <c r="C154" s="44" t="s">
        <v>1172</v>
      </c>
      <c r="D154" s="44" t="s">
        <v>110</v>
      </c>
      <c r="E154" s="44" t="s">
        <v>110</v>
      </c>
      <c r="F154" s="44" t="s">
        <v>110</v>
      </c>
      <c r="G154" s="44" t="s">
        <v>110</v>
      </c>
      <c r="H154" s="44" t="s">
        <v>110</v>
      </c>
      <c r="I154" s="44" t="s">
        <v>110</v>
      </c>
      <c r="J154" s="44" t="s">
        <v>110</v>
      </c>
      <c r="K154" s="44" t="s">
        <v>110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50" t="str">
        <f t="shared" si="35"/>
        <v>нд</v>
      </c>
      <c r="S154" s="50" t="str">
        <f t="shared" si="36"/>
        <v>нд</v>
      </c>
      <c r="T154" s="50" t="str">
        <f t="shared" si="37"/>
        <v>нд</v>
      </c>
      <c r="U154" s="50" t="str">
        <f t="shared" si="38"/>
        <v>нд</v>
      </c>
      <c r="V154" s="50" t="str">
        <f t="shared" si="39"/>
        <v>нд</v>
      </c>
      <c r="W154" s="50" t="str">
        <f t="shared" si="40"/>
        <v>нд</v>
      </c>
      <c r="X154" s="114" t="s">
        <v>108</v>
      </c>
    </row>
    <row r="155" spans="1:24">
      <c r="A155" s="28" t="s">
        <v>292</v>
      </c>
      <c r="B155" s="49" t="s">
        <v>1173</v>
      </c>
      <c r="C155" s="44" t="s">
        <v>1174</v>
      </c>
      <c r="D155" s="44" t="s">
        <v>110</v>
      </c>
      <c r="E155" s="44" t="s">
        <v>110</v>
      </c>
      <c r="F155" s="44" t="s">
        <v>110</v>
      </c>
      <c r="G155" s="44" t="s">
        <v>110</v>
      </c>
      <c r="H155" s="44" t="s">
        <v>110</v>
      </c>
      <c r="I155" s="44" t="s">
        <v>110</v>
      </c>
      <c r="J155" s="44" t="s">
        <v>110</v>
      </c>
      <c r="K155" s="44" t="s">
        <v>110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50" t="str">
        <f t="shared" si="35"/>
        <v>нд</v>
      </c>
      <c r="S155" s="50" t="str">
        <f t="shared" si="36"/>
        <v>нд</v>
      </c>
      <c r="T155" s="50" t="str">
        <f t="shared" si="37"/>
        <v>нд</v>
      </c>
      <c r="U155" s="50" t="str">
        <f t="shared" si="38"/>
        <v>нд</v>
      </c>
      <c r="V155" s="50" t="str">
        <f t="shared" si="39"/>
        <v>нд</v>
      </c>
      <c r="W155" s="50" t="str">
        <f t="shared" si="40"/>
        <v>нд</v>
      </c>
      <c r="X155" s="114" t="s">
        <v>108</v>
      </c>
    </row>
    <row r="156" spans="1:24">
      <c r="A156" s="28" t="s">
        <v>292</v>
      </c>
      <c r="B156" s="49" t="s">
        <v>1175</v>
      </c>
      <c r="C156" s="44" t="s">
        <v>1176</v>
      </c>
      <c r="D156" s="44" t="s">
        <v>110</v>
      </c>
      <c r="E156" s="44" t="s">
        <v>110</v>
      </c>
      <c r="F156" s="44" t="s">
        <v>110</v>
      </c>
      <c r="G156" s="44" t="s">
        <v>110</v>
      </c>
      <c r="H156" s="44" t="s">
        <v>110</v>
      </c>
      <c r="I156" s="44" t="s">
        <v>110</v>
      </c>
      <c r="J156" s="44" t="s">
        <v>110</v>
      </c>
      <c r="K156" s="44" t="s">
        <v>110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50" t="str">
        <f t="shared" si="35"/>
        <v>нд</v>
      </c>
      <c r="S156" s="50" t="str">
        <f t="shared" si="36"/>
        <v>нд</v>
      </c>
      <c r="T156" s="50" t="str">
        <f t="shared" si="37"/>
        <v>нд</v>
      </c>
      <c r="U156" s="50" t="str">
        <f t="shared" si="38"/>
        <v>нд</v>
      </c>
      <c r="V156" s="50" t="str">
        <f t="shared" si="39"/>
        <v>нд</v>
      </c>
      <c r="W156" s="50" t="str">
        <f t="shared" si="40"/>
        <v>нд</v>
      </c>
      <c r="X156" s="114" t="s">
        <v>108</v>
      </c>
    </row>
    <row r="157" spans="1:24">
      <c r="A157" s="28" t="s">
        <v>292</v>
      </c>
      <c r="B157" s="49" t="s">
        <v>1177</v>
      </c>
      <c r="C157" s="44" t="s">
        <v>1178</v>
      </c>
      <c r="D157" s="44" t="s">
        <v>110</v>
      </c>
      <c r="E157" s="44" t="s">
        <v>110</v>
      </c>
      <c r="F157" s="44" t="s">
        <v>110</v>
      </c>
      <c r="G157" s="44" t="s">
        <v>110</v>
      </c>
      <c r="H157" s="44" t="s">
        <v>110</v>
      </c>
      <c r="I157" s="44" t="s">
        <v>110</v>
      </c>
      <c r="J157" s="44" t="s">
        <v>110</v>
      </c>
      <c r="K157" s="44" t="s">
        <v>110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50" t="str">
        <f t="shared" si="35"/>
        <v>нд</v>
      </c>
      <c r="S157" s="50" t="str">
        <f t="shared" si="36"/>
        <v>нд</v>
      </c>
      <c r="T157" s="50" t="str">
        <f t="shared" si="37"/>
        <v>нд</v>
      </c>
      <c r="U157" s="50" t="str">
        <f t="shared" si="38"/>
        <v>нд</v>
      </c>
      <c r="V157" s="50" t="str">
        <f t="shared" si="39"/>
        <v>нд</v>
      </c>
      <c r="W157" s="50" t="str">
        <f t="shared" si="40"/>
        <v>нд</v>
      </c>
      <c r="X157" s="114" t="s">
        <v>108</v>
      </c>
    </row>
    <row r="158" spans="1:24">
      <c r="A158" s="28" t="s">
        <v>292</v>
      </c>
      <c r="B158" s="49" t="s">
        <v>1179</v>
      </c>
      <c r="C158" s="44" t="s">
        <v>1180</v>
      </c>
      <c r="D158" s="44" t="s">
        <v>110</v>
      </c>
      <c r="E158" s="44" t="s">
        <v>110</v>
      </c>
      <c r="F158" s="44" t="s">
        <v>110</v>
      </c>
      <c r="G158" s="44" t="s">
        <v>110</v>
      </c>
      <c r="H158" s="44" t="s">
        <v>110</v>
      </c>
      <c r="I158" s="44" t="s">
        <v>110</v>
      </c>
      <c r="J158" s="44" t="s">
        <v>110</v>
      </c>
      <c r="K158" s="44" t="s">
        <v>110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50" t="str">
        <f t="shared" si="35"/>
        <v>нд</v>
      </c>
      <c r="S158" s="50" t="str">
        <f t="shared" si="36"/>
        <v>нд</v>
      </c>
      <c r="T158" s="50" t="str">
        <f t="shared" si="37"/>
        <v>нд</v>
      </c>
      <c r="U158" s="50" t="str">
        <f t="shared" si="38"/>
        <v>нд</v>
      </c>
      <c r="V158" s="50" t="str">
        <f t="shared" si="39"/>
        <v>нд</v>
      </c>
      <c r="W158" s="50" t="str">
        <f t="shared" si="40"/>
        <v>нд</v>
      </c>
      <c r="X158" s="114" t="s">
        <v>108</v>
      </c>
    </row>
    <row r="159" spans="1:24">
      <c r="A159" s="28" t="s">
        <v>292</v>
      </c>
      <c r="B159" s="49" t="s">
        <v>1181</v>
      </c>
      <c r="C159" s="44" t="s">
        <v>1182</v>
      </c>
      <c r="D159" s="44" t="s">
        <v>110</v>
      </c>
      <c r="E159" s="44" t="s">
        <v>110</v>
      </c>
      <c r="F159" s="44" t="s">
        <v>110</v>
      </c>
      <c r="G159" s="44" t="s">
        <v>110</v>
      </c>
      <c r="H159" s="44" t="s">
        <v>110</v>
      </c>
      <c r="I159" s="44" t="s">
        <v>110</v>
      </c>
      <c r="J159" s="44" t="s">
        <v>110</v>
      </c>
      <c r="K159" s="44" t="s">
        <v>110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50" t="str">
        <f t="shared" si="35"/>
        <v>нд</v>
      </c>
      <c r="S159" s="50" t="str">
        <f t="shared" si="36"/>
        <v>нд</v>
      </c>
      <c r="T159" s="50" t="str">
        <f t="shared" si="37"/>
        <v>нд</v>
      </c>
      <c r="U159" s="50" t="str">
        <f t="shared" si="38"/>
        <v>нд</v>
      </c>
      <c r="V159" s="50" t="str">
        <f t="shared" si="39"/>
        <v>нд</v>
      </c>
      <c r="W159" s="50" t="str">
        <f t="shared" si="40"/>
        <v>нд</v>
      </c>
      <c r="X159" s="114" t="s">
        <v>108</v>
      </c>
    </row>
    <row r="160" spans="1:24">
      <c r="A160" s="28" t="s">
        <v>292</v>
      </c>
      <c r="B160" s="49" t="s">
        <v>1183</v>
      </c>
      <c r="C160" s="44" t="s">
        <v>1184</v>
      </c>
      <c r="D160" s="44" t="s">
        <v>110</v>
      </c>
      <c r="E160" s="44" t="s">
        <v>110</v>
      </c>
      <c r="F160" s="44" t="s">
        <v>110</v>
      </c>
      <c r="G160" s="44" t="s">
        <v>110</v>
      </c>
      <c r="H160" s="44" t="s">
        <v>110</v>
      </c>
      <c r="I160" s="44" t="s">
        <v>110</v>
      </c>
      <c r="J160" s="44" t="s">
        <v>110</v>
      </c>
      <c r="K160" s="44" t="s">
        <v>110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50" t="str">
        <f t="shared" si="35"/>
        <v>нд</v>
      </c>
      <c r="S160" s="50" t="str">
        <f t="shared" si="36"/>
        <v>нд</v>
      </c>
      <c r="T160" s="50" t="str">
        <f t="shared" si="37"/>
        <v>нд</v>
      </c>
      <c r="U160" s="50" t="str">
        <f t="shared" si="38"/>
        <v>нд</v>
      </c>
      <c r="V160" s="50" t="str">
        <f t="shared" si="39"/>
        <v>нд</v>
      </c>
      <c r="W160" s="50" t="str">
        <f t="shared" si="40"/>
        <v>нд</v>
      </c>
      <c r="X160" s="114" t="s">
        <v>108</v>
      </c>
    </row>
    <row r="161" spans="1:24">
      <c r="A161" s="28" t="s">
        <v>292</v>
      </c>
      <c r="B161" s="49" t="s">
        <v>1185</v>
      </c>
      <c r="C161" s="44" t="s">
        <v>1186</v>
      </c>
      <c r="D161" s="44" t="s">
        <v>110</v>
      </c>
      <c r="E161" s="44" t="s">
        <v>110</v>
      </c>
      <c r="F161" s="44" t="s">
        <v>110</v>
      </c>
      <c r="G161" s="44" t="s">
        <v>110</v>
      </c>
      <c r="H161" s="44" t="s">
        <v>110</v>
      </c>
      <c r="I161" s="44" t="s">
        <v>110</v>
      </c>
      <c r="J161" s="44" t="s">
        <v>110</v>
      </c>
      <c r="K161" s="44" t="s">
        <v>110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50" t="str">
        <f t="shared" si="35"/>
        <v>нд</v>
      </c>
      <c r="S161" s="50" t="str">
        <f t="shared" si="36"/>
        <v>нд</v>
      </c>
      <c r="T161" s="50" t="str">
        <f t="shared" si="37"/>
        <v>нд</v>
      </c>
      <c r="U161" s="50" t="str">
        <f t="shared" si="38"/>
        <v>нд</v>
      </c>
      <c r="V161" s="50" t="str">
        <f t="shared" si="39"/>
        <v>нд</v>
      </c>
      <c r="W161" s="50" t="str">
        <f t="shared" si="40"/>
        <v>нд</v>
      </c>
      <c r="X161" s="114" t="s">
        <v>108</v>
      </c>
    </row>
    <row r="162" spans="1:24">
      <c r="A162" s="28" t="s">
        <v>292</v>
      </c>
      <c r="B162" s="49" t="s">
        <v>1187</v>
      </c>
      <c r="C162" s="44" t="s">
        <v>1188</v>
      </c>
      <c r="D162" s="44" t="s">
        <v>110</v>
      </c>
      <c r="E162" s="44" t="s">
        <v>110</v>
      </c>
      <c r="F162" s="44" t="s">
        <v>110</v>
      </c>
      <c r="G162" s="44" t="s">
        <v>110</v>
      </c>
      <c r="H162" s="44" t="s">
        <v>110</v>
      </c>
      <c r="I162" s="44" t="s">
        <v>110</v>
      </c>
      <c r="J162" s="44" t="s">
        <v>110</v>
      </c>
      <c r="K162" s="44" t="s">
        <v>110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50" t="str">
        <f t="shared" si="35"/>
        <v>нд</v>
      </c>
      <c r="S162" s="50" t="str">
        <f t="shared" si="36"/>
        <v>нд</v>
      </c>
      <c r="T162" s="50" t="str">
        <f t="shared" si="37"/>
        <v>нд</v>
      </c>
      <c r="U162" s="50" t="str">
        <f t="shared" si="38"/>
        <v>нд</v>
      </c>
      <c r="V162" s="50" t="str">
        <f t="shared" si="39"/>
        <v>нд</v>
      </c>
      <c r="W162" s="50" t="str">
        <f t="shared" si="40"/>
        <v>нд</v>
      </c>
      <c r="X162" s="114" t="s">
        <v>108</v>
      </c>
    </row>
    <row r="163" spans="1:24">
      <c r="A163" s="28" t="s">
        <v>292</v>
      </c>
      <c r="B163" s="49" t="s">
        <v>1189</v>
      </c>
      <c r="C163" s="44" t="s">
        <v>1190</v>
      </c>
      <c r="D163" s="44" t="s">
        <v>110</v>
      </c>
      <c r="E163" s="44" t="s">
        <v>110</v>
      </c>
      <c r="F163" s="44" t="s">
        <v>110</v>
      </c>
      <c r="G163" s="44" t="s">
        <v>110</v>
      </c>
      <c r="H163" s="44" t="s">
        <v>110</v>
      </c>
      <c r="I163" s="44" t="s">
        <v>110</v>
      </c>
      <c r="J163" s="44" t="s">
        <v>110</v>
      </c>
      <c r="K163" s="44" t="s">
        <v>110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50" t="str">
        <f t="shared" si="35"/>
        <v>нд</v>
      </c>
      <c r="S163" s="50" t="str">
        <f t="shared" si="36"/>
        <v>нд</v>
      </c>
      <c r="T163" s="50" t="str">
        <f t="shared" si="37"/>
        <v>нд</v>
      </c>
      <c r="U163" s="50" t="str">
        <f t="shared" si="38"/>
        <v>нд</v>
      </c>
      <c r="V163" s="50" t="str">
        <f t="shared" si="39"/>
        <v>нд</v>
      </c>
      <c r="W163" s="50" t="str">
        <f t="shared" si="40"/>
        <v>нд</v>
      </c>
      <c r="X163" s="114" t="s">
        <v>108</v>
      </c>
    </row>
    <row r="164" spans="1:24">
      <c r="A164" s="28" t="s">
        <v>292</v>
      </c>
      <c r="B164" s="49" t="s">
        <v>1191</v>
      </c>
      <c r="C164" s="44" t="s">
        <v>1192</v>
      </c>
      <c r="D164" s="44" t="s">
        <v>110</v>
      </c>
      <c r="E164" s="44" t="s">
        <v>110</v>
      </c>
      <c r="F164" s="44" t="s">
        <v>110</v>
      </c>
      <c r="G164" s="44" t="s">
        <v>110</v>
      </c>
      <c r="H164" s="44" t="s">
        <v>110</v>
      </c>
      <c r="I164" s="44" t="s">
        <v>110</v>
      </c>
      <c r="J164" s="44" t="s">
        <v>110</v>
      </c>
      <c r="K164" s="44" t="s">
        <v>110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50" t="str">
        <f t="shared" si="35"/>
        <v>нд</v>
      </c>
      <c r="S164" s="50" t="str">
        <f t="shared" si="36"/>
        <v>нд</v>
      </c>
      <c r="T164" s="50" t="str">
        <f t="shared" si="37"/>
        <v>нд</v>
      </c>
      <c r="U164" s="50" t="str">
        <f t="shared" si="38"/>
        <v>нд</v>
      </c>
      <c r="V164" s="50" t="str">
        <f t="shared" si="39"/>
        <v>нд</v>
      </c>
      <c r="W164" s="50" t="str">
        <f t="shared" si="40"/>
        <v>нд</v>
      </c>
      <c r="X164" s="114" t="s">
        <v>108</v>
      </c>
    </row>
    <row r="165" spans="1:24">
      <c r="A165" s="28" t="s">
        <v>292</v>
      </c>
      <c r="B165" s="49" t="s">
        <v>1193</v>
      </c>
      <c r="C165" s="44" t="s">
        <v>1194</v>
      </c>
      <c r="D165" s="44" t="s">
        <v>110</v>
      </c>
      <c r="E165" s="44" t="s">
        <v>110</v>
      </c>
      <c r="F165" s="44" t="s">
        <v>110</v>
      </c>
      <c r="G165" s="44" t="s">
        <v>110</v>
      </c>
      <c r="H165" s="44" t="s">
        <v>110</v>
      </c>
      <c r="I165" s="44" t="s">
        <v>110</v>
      </c>
      <c r="J165" s="44" t="s">
        <v>110</v>
      </c>
      <c r="K165" s="44" t="s">
        <v>110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50" t="str">
        <f t="shared" si="35"/>
        <v>нд</v>
      </c>
      <c r="S165" s="50" t="str">
        <f t="shared" si="36"/>
        <v>нд</v>
      </c>
      <c r="T165" s="50" t="str">
        <f t="shared" si="37"/>
        <v>нд</v>
      </c>
      <c r="U165" s="50" t="str">
        <f t="shared" si="38"/>
        <v>нд</v>
      </c>
      <c r="V165" s="50" t="str">
        <f t="shared" si="39"/>
        <v>нд</v>
      </c>
      <c r="W165" s="50" t="str">
        <f t="shared" si="40"/>
        <v>нд</v>
      </c>
      <c r="X165" s="114" t="s">
        <v>108</v>
      </c>
    </row>
    <row r="166" spans="1:24">
      <c r="A166" s="28" t="s">
        <v>292</v>
      </c>
      <c r="B166" s="49" t="s">
        <v>1195</v>
      </c>
      <c r="C166" s="44" t="s">
        <v>1196</v>
      </c>
      <c r="D166" s="44" t="s">
        <v>110</v>
      </c>
      <c r="E166" s="44" t="s">
        <v>110</v>
      </c>
      <c r="F166" s="44" t="s">
        <v>110</v>
      </c>
      <c r="G166" s="44" t="s">
        <v>110</v>
      </c>
      <c r="H166" s="44" t="s">
        <v>110</v>
      </c>
      <c r="I166" s="44" t="s">
        <v>110</v>
      </c>
      <c r="J166" s="44" t="s">
        <v>110</v>
      </c>
      <c r="K166" s="44" t="s">
        <v>110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50" t="str">
        <f t="shared" si="35"/>
        <v>нд</v>
      </c>
      <c r="S166" s="50" t="str">
        <f t="shared" si="36"/>
        <v>нд</v>
      </c>
      <c r="T166" s="50" t="str">
        <f t="shared" si="37"/>
        <v>нд</v>
      </c>
      <c r="U166" s="50" t="str">
        <f t="shared" si="38"/>
        <v>нд</v>
      </c>
      <c r="V166" s="50" t="str">
        <f t="shared" si="39"/>
        <v>нд</v>
      </c>
      <c r="W166" s="50" t="str">
        <f t="shared" si="40"/>
        <v>нд</v>
      </c>
      <c r="X166" s="114" t="s">
        <v>108</v>
      </c>
    </row>
    <row r="167" spans="1:24">
      <c r="A167" s="28" t="s">
        <v>292</v>
      </c>
      <c r="B167" s="49" t="s">
        <v>1197</v>
      </c>
      <c r="C167" s="44" t="s">
        <v>1198</v>
      </c>
      <c r="D167" s="44" t="s">
        <v>110</v>
      </c>
      <c r="E167" s="44" t="s">
        <v>110</v>
      </c>
      <c r="F167" s="44" t="s">
        <v>110</v>
      </c>
      <c r="G167" s="44" t="s">
        <v>110</v>
      </c>
      <c r="H167" s="44" t="s">
        <v>110</v>
      </c>
      <c r="I167" s="44" t="s">
        <v>110</v>
      </c>
      <c r="J167" s="44" t="s">
        <v>110</v>
      </c>
      <c r="K167" s="44" t="s">
        <v>110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50" t="str">
        <f t="shared" si="35"/>
        <v>нд</v>
      </c>
      <c r="S167" s="50" t="str">
        <f t="shared" si="36"/>
        <v>нд</v>
      </c>
      <c r="T167" s="50" t="str">
        <f t="shared" si="37"/>
        <v>нд</v>
      </c>
      <c r="U167" s="50" t="str">
        <f t="shared" si="38"/>
        <v>нд</v>
      </c>
      <c r="V167" s="50" t="str">
        <f t="shared" si="39"/>
        <v>нд</v>
      </c>
      <c r="W167" s="50" t="str">
        <f t="shared" si="40"/>
        <v>нд</v>
      </c>
      <c r="X167" s="114" t="s">
        <v>108</v>
      </c>
    </row>
    <row r="168" spans="1:24">
      <c r="A168" s="28" t="s">
        <v>292</v>
      </c>
      <c r="B168" s="49" t="s">
        <v>1199</v>
      </c>
      <c r="C168" s="44" t="s">
        <v>1200</v>
      </c>
      <c r="D168" s="44" t="s">
        <v>110</v>
      </c>
      <c r="E168" s="44" t="s">
        <v>110</v>
      </c>
      <c r="F168" s="44" t="s">
        <v>110</v>
      </c>
      <c r="G168" s="44" t="s">
        <v>110</v>
      </c>
      <c r="H168" s="44" t="s">
        <v>110</v>
      </c>
      <c r="I168" s="44" t="s">
        <v>110</v>
      </c>
      <c r="J168" s="44" t="s">
        <v>110</v>
      </c>
      <c r="K168" s="44" t="s">
        <v>110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50" t="str">
        <f t="shared" si="35"/>
        <v>нд</v>
      </c>
      <c r="S168" s="50" t="str">
        <f t="shared" si="36"/>
        <v>нд</v>
      </c>
      <c r="T168" s="50" t="str">
        <f t="shared" si="37"/>
        <v>нд</v>
      </c>
      <c r="U168" s="50" t="str">
        <f t="shared" si="38"/>
        <v>нд</v>
      </c>
      <c r="V168" s="50" t="str">
        <f t="shared" si="39"/>
        <v>нд</v>
      </c>
      <c r="W168" s="50" t="str">
        <f t="shared" si="40"/>
        <v>нд</v>
      </c>
      <c r="X168" s="114" t="s">
        <v>108</v>
      </c>
    </row>
    <row r="169" spans="1:24">
      <c r="A169" s="28" t="s">
        <v>292</v>
      </c>
      <c r="B169" s="49" t="s">
        <v>1201</v>
      </c>
      <c r="C169" s="44" t="s">
        <v>1202</v>
      </c>
      <c r="D169" s="44" t="s">
        <v>110</v>
      </c>
      <c r="E169" s="44" t="s">
        <v>110</v>
      </c>
      <c r="F169" s="44" t="s">
        <v>110</v>
      </c>
      <c r="G169" s="44" t="s">
        <v>110</v>
      </c>
      <c r="H169" s="44" t="s">
        <v>110</v>
      </c>
      <c r="I169" s="44" t="s">
        <v>110</v>
      </c>
      <c r="J169" s="44" t="s">
        <v>110</v>
      </c>
      <c r="K169" s="44" t="s">
        <v>110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50" t="str">
        <f t="shared" si="35"/>
        <v>нд</v>
      </c>
      <c r="S169" s="50" t="str">
        <f t="shared" si="36"/>
        <v>нд</v>
      </c>
      <c r="T169" s="50" t="str">
        <f t="shared" si="37"/>
        <v>нд</v>
      </c>
      <c r="U169" s="50" t="str">
        <f t="shared" si="38"/>
        <v>нд</v>
      </c>
      <c r="V169" s="50" t="str">
        <f t="shared" si="39"/>
        <v>нд</v>
      </c>
      <c r="W169" s="50" t="str">
        <f t="shared" si="40"/>
        <v>нд</v>
      </c>
      <c r="X169" s="114" t="s">
        <v>108</v>
      </c>
    </row>
    <row r="170" spans="1:24" ht="31.5">
      <c r="A170" s="28" t="s">
        <v>292</v>
      </c>
      <c r="B170" s="49" t="s">
        <v>1203</v>
      </c>
      <c r="C170" s="44" t="s">
        <v>1204</v>
      </c>
      <c r="D170" s="44" t="s">
        <v>110</v>
      </c>
      <c r="E170" s="44" t="s">
        <v>110</v>
      </c>
      <c r="F170" s="44" t="s">
        <v>110</v>
      </c>
      <c r="G170" s="44" t="s">
        <v>110</v>
      </c>
      <c r="H170" s="44" t="s">
        <v>110</v>
      </c>
      <c r="I170" s="44" t="s">
        <v>110</v>
      </c>
      <c r="J170" s="44" t="s">
        <v>110</v>
      </c>
      <c r="K170" s="44" t="s">
        <v>110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50" t="str">
        <f t="shared" si="35"/>
        <v>нд</v>
      </c>
      <c r="S170" s="50" t="str">
        <f t="shared" si="36"/>
        <v>нд</v>
      </c>
      <c r="T170" s="50" t="str">
        <f t="shared" si="37"/>
        <v>нд</v>
      </c>
      <c r="U170" s="50" t="str">
        <f t="shared" si="38"/>
        <v>нд</v>
      </c>
      <c r="V170" s="50" t="str">
        <f t="shared" si="39"/>
        <v>нд</v>
      </c>
      <c r="W170" s="50" t="str">
        <f t="shared" si="40"/>
        <v>нд</v>
      </c>
      <c r="X170" s="114" t="s">
        <v>108</v>
      </c>
    </row>
    <row r="171" spans="1:24">
      <c r="A171" s="28" t="s">
        <v>292</v>
      </c>
      <c r="B171" s="49" t="s">
        <v>1205</v>
      </c>
      <c r="C171" s="44" t="s">
        <v>1206</v>
      </c>
      <c r="D171" s="44" t="s">
        <v>110</v>
      </c>
      <c r="E171" s="44" t="s">
        <v>110</v>
      </c>
      <c r="F171" s="44" t="s">
        <v>110</v>
      </c>
      <c r="G171" s="44" t="s">
        <v>110</v>
      </c>
      <c r="H171" s="44" t="s">
        <v>110</v>
      </c>
      <c r="I171" s="44" t="s">
        <v>110</v>
      </c>
      <c r="J171" s="44" t="s">
        <v>110</v>
      </c>
      <c r="K171" s="44" t="s">
        <v>110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50" t="str">
        <f t="shared" si="35"/>
        <v>нд</v>
      </c>
      <c r="S171" s="50" t="str">
        <f t="shared" si="36"/>
        <v>нд</v>
      </c>
      <c r="T171" s="50" t="str">
        <f t="shared" si="37"/>
        <v>нд</v>
      </c>
      <c r="U171" s="50" t="str">
        <f t="shared" si="38"/>
        <v>нд</v>
      </c>
      <c r="V171" s="50" t="str">
        <f t="shared" si="39"/>
        <v>нд</v>
      </c>
      <c r="W171" s="50" t="str">
        <f t="shared" si="40"/>
        <v>нд</v>
      </c>
      <c r="X171" s="114" t="s">
        <v>108</v>
      </c>
    </row>
    <row r="172" spans="1:24">
      <c r="A172" s="28" t="s">
        <v>292</v>
      </c>
      <c r="B172" s="49" t="s">
        <v>1207</v>
      </c>
      <c r="C172" s="44" t="s">
        <v>1208</v>
      </c>
      <c r="D172" s="44" t="s">
        <v>110</v>
      </c>
      <c r="E172" s="44" t="s">
        <v>110</v>
      </c>
      <c r="F172" s="44" t="s">
        <v>110</v>
      </c>
      <c r="G172" s="44" t="s">
        <v>110</v>
      </c>
      <c r="H172" s="44" t="s">
        <v>110</v>
      </c>
      <c r="I172" s="44" t="s">
        <v>110</v>
      </c>
      <c r="J172" s="44" t="s">
        <v>110</v>
      </c>
      <c r="K172" s="44" t="s">
        <v>110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50" t="str">
        <f t="shared" si="35"/>
        <v>нд</v>
      </c>
      <c r="S172" s="50" t="str">
        <f t="shared" si="36"/>
        <v>нд</v>
      </c>
      <c r="T172" s="50" t="str">
        <f t="shared" si="37"/>
        <v>нд</v>
      </c>
      <c r="U172" s="50" t="str">
        <f t="shared" si="38"/>
        <v>нд</v>
      </c>
      <c r="V172" s="50" t="str">
        <f t="shared" si="39"/>
        <v>нд</v>
      </c>
      <c r="W172" s="50" t="str">
        <f t="shared" si="40"/>
        <v>нд</v>
      </c>
      <c r="X172" s="114" t="s">
        <v>108</v>
      </c>
    </row>
    <row r="173" spans="1:24">
      <c r="A173" s="28" t="s">
        <v>292</v>
      </c>
      <c r="B173" s="49" t="s">
        <v>1209</v>
      </c>
      <c r="C173" s="44" t="s">
        <v>1210</v>
      </c>
      <c r="D173" s="44" t="s">
        <v>110</v>
      </c>
      <c r="E173" s="44" t="s">
        <v>110</v>
      </c>
      <c r="F173" s="44" t="s">
        <v>110</v>
      </c>
      <c r="G173" s="44" t="s">
        <v>110</v>
      </c>
      <c r="H173" s="44" t="s">
        <v>110</v>
      </c>
      <c r="I173" s="44" t="s">
        <v>110</v>
      </c>
      <c r="J173" s="44" t="s">
        <v>110</v>
      </c>
      <c r="K173" s="44" t="s">
        <v>110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50" t="str">
        <f t="shared" si="35"/>
        <v>нд</v>
      </c>
      <c r="S173" s="50" t="str">
        <f t="shared" si="36"/>
        <v>нд</v>
      </c>
      <c r="T173" s="50" t="str">
        <f t="shared" si="37"/>
        <v>нд</v>
      </c>
      <c r="U173" s="50" t="str">
        <f t="shared" si="38"/>
        <v>нд</v>
      </c>
      <c r="V173" s="50" t="str">
        <f t="shared" si="39"/>
        <v>нд</v>
      </c>
      <c r="W173" s="50" t="str">
        <f t="shared" si="40"/>
        <v>нд</v>
      </c>
      <c r="X173" s="114" t="s">
        <v>108</v>
      </c>
    </row>
    <row r="174" spans="1:24" s="18" customFormat="1" ht="31.5">
      <c r="A174" s="48" t="s">
        <v>294</v>
      </c>
      <c r="B174" s="354" t="s">
        <v>1211</v>
      </c>
      <c r="C174" s="50" t="s">
        <v>234</v>
      </c>
      <c r="D174" s="346" t="s">
        <v>110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 t="s">
        <v>110</v>
      </c>
      <c r="L174" s="50">
        <v>0</v>
      </c>
      <c r="M174" s="15">
        <v>0</v>
      </c>
      <c r="N174" s="50">
        <v>0</v>
      </c>
      <c r="O174" s="50">
        <v>0</v>
      </c>
      <c r="P174" s="50">
        <v>0</v>
      </c>
      <c r="Q174" s="50">
        <v>0</v>
      </c>
      <c r="R174" s="50">
        <f t="shared" si="35"/>
        <v>0</v>
      </c>
      <c r="S174" s="50">
        <f t="shared" si="36"/>
        <v>0</v>
      </c>
      <c r="T174" s="50">
        <f t="shared" si="37"/>
        <v>0</v>
      </c>
      <c r="U174" s="50">
        <f t="shared" si="38"/>
        <v>0</v>
      </c>
      <c r="V174" s="50">
        <f t="shared" si="39"/>
        <v>0</v>
      </c>
      <c r="W174" s="50">
        <f t="shared" si="40"/>
        <v>0</v>
      </c>
      <c r="X174" s="346" t="s">
        <v>108</v>
      </c>
    </row>
    <row r="175" spans="1:24" s="18" customFormat="1">
      <c r="A175" s="48" t="s">
        <v>296</v>
      </c>
      <c r="B175" s="354" t="s">
        <v>1212</v>
      </c>
      <c r="C175" s="50" t="s">
        <v>234</v>
      </c>
      <c r="D175" s="346" t="s">
        <v>110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 t="s">
        <v>110</v>
      </c>
      <c r="L175" s="50">
        <v>0</v>
      </c>
      <c r="M175" s="15">
        <v>0</v>
      </c>
      <c r="N175" s="50">
        <v>0</v>
      </c>
      <c r="O175" s="50">
        <v>0</v>
      </c>
      <c r="P175" s="50">
        <v>0</v>
      </c>
      <c r="Q175" s="50">
        <v>0</v>
      </c>
      <c r="R175" s="50">
        <f t="shared" si="35"/>
        <v>0</v>
      </c>
      <c r="S175" s="50">
        <f t="shared" si="36"/>
        <v>0</v>
      </c>
      <c r="T175" s="50">
        <f t="shared" si="37"/>
        <v>0</v>
      </c>
      <c r="U175" s="50">
        <f t="shared" si="38"/>
        <v>0</v>
      </c>
      <c r="V175" s="50">
        <f t="shared" si="39"/>
        <v>0</v>
      </c>
      <c r="W175" s="50">
        <f t="shared" si="40"/>
        <v>0</v>
      </c>
      <c r="X175" s="346" t="s">
        <v>108</v>
      </c>
    </row>
    <row r="176" spans="1:24">
      <c r="A176" s="28" t="s">
        <v>296</v>
      </c>
      <c r="B176" s="49" t="s">
        <v>1213</v>
      </c>
      <c r="C176" s="44" t="s">
        <v>1214</v>
      </c>
      <c r="D176" s="114" t="s">
        <v>110</v>
      </c>
      <c r="E176" s="44" t="s">
        <v>110</v>
      </c>
      <c r="F176" s="44" t="s">
        <v>110</v>
      </c>
      <c r="G176" s="44" t="s">
        <v>110</v>
      </c>
      <c r="H176" s="44" t="s">
        <v>110</v>
      </c>
      <c r="I176" s="44" t="s">
        <v>110</v>
      </c>
      <c r="J176" s="44" t="s">
        <v>110</v>
      </c>
      <c r="K176" s="44" t="s">
        <v>110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50" t="str">
        <f t="shared" si="35"/>
        <v>нд</v>
      </c>
      <c r="S176" s="50" t="str">
        <f t="shared" si="36"/>
        <v>нд</v>
      </c>
      <c r="T176" s="50" t="str">
        <f t="shared" si="37"/>
        <v>нд</v>
      </c>
      <c r="U176" s="50" t="str">
        <f t="shared" si="38"/>
        <v>нд</v>
      </c>
      <c r="V176" s="50" t="str">
        <f t="shared" si="39"/>
        <v>нд</v>
      </c>
      <c r="W176" s="50" t="str">
        <f t="shared" si="40"/>
        <v>нд</v>
      </c>
      <c r="X176" s="114" t="s">
        <v>108</v>
      </c>
    </row>
    <row r="177" spans="1:24" ht="31.5">
      <c r="A177" s="28" t="s">
        <v>296</v>
      </c>
      <c r="B177" s="49" t="s">
        <v>1215</v>
      </c>
      <c r="C177" s="44" t="s">
        <v>1216</v>
      </c>
      <c r="D177" s="114" t="s">
        <v>110</v>
      </c>
      <c r="E177" s="44" t="s">
        <v>110</v>
      </c>
      <c r="F177" s="44" t="s">
        <v>110</v>
      </c>
      <c r="G177" s="44" t="s">
        <v>110</v>
      </c>
      <c r="H177" s="44" t="s">
        <v>110</v>
      </c>
      <c r="I177" s="44" t="s">
        <v>110</v>
      </c>
      <c r="J177" s="44" t="s">
        <v>110</v>
      </c>
      <c r="K177" s="44" t="s">
        <v>110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50" t="str">
        <f t="shared" si="35"/>
        <v>нд</v>
      </c>
      <c r="S177" s="50" t="str">
        <f t="shared" si="36"/>
        <v>нд</v>
      </c>
      <c r="T177" s="50" t="str">
        <f t="shared" si="37"/>
        <v>нд</v>
      </c>
      <c r="U177" s="50" t="str">
        <f t="shared" si="38"/>
        <v>нд</v>
      </c>
      <c r="V177" s="50" t="str">
        <f t="shared" si="39"/>
        <v>нд</v>
      </c>
      <c r="W177" s="50" t="str">
        <f t="shared" si="40"/>
        <v>нд</v>
      </c>
      <c r="X177" s="114" t="s">
        <v>108</v>
      </c>
    </row>
    <row r="178" spans="1:24" ht="63">
      <c r="A178" s="28" t="s">
        <v>296</v>
      </c>
      <c r="B178" s="49" t="s">
        <v>1217</v>
      </c>
      <c r="C178" s="44" t="s">
        <v>1218</v>
      </c>
      <c r="D178" s="114" t="s">
        <v>110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 t="s">
        <v>110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50">
        <f t="shared" si="35"/>
        <v>0</v>
      </c>
      <c r="S178" s="50">
        <f t="shared" si="36"/>
        <v>0</v>
      </c>
      <c r="T178" s="50">
        <f t="shared" si="37"/>
        <v>0</v>
      </c>
      <c r="U178" s="50">
        <f t="shared" si="38"/>
        <v>0</v>
      </c>
      <c r="V178" s="50">
        <f t="shared" si="39"/>
        <v>0</v>
      </c>
      <c r="W178" s="50">
        <f t="shared" si="40"/>
        <v>0</v>
      </c>
      <c r="X178" s="114" t="s">
        <v>108</v>
      </c>
    </row>
    <row r="179" spans="1:24" ht="47.25">
      <c r="A179" s="28" t="s">
        <v>296</v>
      </c>
      <c r="B179" s="49" t="s">
        <v>1219</v>
      </c>
      <c r="C179" s="44" t="s">
        <v>1220</v>
      </c>
      <c r="D179" s="114" t="s">
        <v>110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 t="s">
        <v>110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50">
        <f t="shared" si="35"/>
        <v>0</v>
      </c>
      <c r="S179" s="50">
        <f t="shared" si="36"/>
        <v>0</v>
      </c>
      <c r="T179" s="50">
        <f t="shared" si="37"/>
        <v>0</v>
      </c>
      <c r="U179" s="50">
        <f t="shared" si="38"/>
        <v>0</v>
      </c>
      <c r="V179" s="50">
        <f t="shared" si="39"/>
        <v>0</v>
      </c>
      <c r="W179" s="50">
        <f t="shared" si="40"/>
        <v>0</v>
      </c>
      <c r="X179" s="114" t="s">
        <v>108</v>
      </c>
    </row>
    <row r="180" spans="1:24" ht="47.25">
      <c r="A180" s="28" t="s">
        <v>296</v>
      </c>
      <c r="B180" s="49" t="s">
        <v>1221</v>
      </c>
      <c r="C180" s="44" t="s">
        <v>1222</v>
      </c>
      <c r="D180" s="114" t="s">
        <v>110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 t="s">
        <v>110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50">
        <f t="shared" si="35"/>
        <v>0</v>
      </c>
      <c r="S180" s="50">
        <f t="shared" si="36"/>
        <v>0</v>
      </c>
      <c r="T180" s="50">
        <f t="shared" si="37"/>
        <v>0</v>
      </c>
      <c r="U180" s="50">
        <f t="shared" si="38"/>
        <v>0</v>
      </c>
      <c r="V180" s="50">
        <f t="shared" si="39"/>
        <v>0</v>
      </c>
      <c r="W180" s="50">
        <f t="shared" si="40"/>
        <v>0</v>
      </c>
      <c r="X180" s="114" t="s">
        <v>108</v>
      </c>
    </row>
    <row r="181" spans="1:24">
      <c r="A181" s="28" t="s">
        <v>296</v>
      </c>
      <c r="B181" s="49" t="s">
        <v>1223</v>
      </c>
      <c r="C181" s="44" t="s">
        <v>1224</v>
      </c>
      <c r="D181" s="114" t="s">
        <v>110</v>
      </c>
      <c r="E181" s="44" t="s">
        <v>110</v>
      </c>
      <c r="F181" s="44" t="s">
        <v>110</v>
      </c>
      <c r="G181" s="44" t="s">
        <v>110</v>
      </c>
      <c r="H181" s="44" t="s">
        <v>110</v>
      </c>
      <c r="I181" s="44" t="s">
        <v>110</v>
      </c>
      <c r="J181" s="44" t="s">
        <v>110</v>
      </c>
      <c r="K181" s="44" t="s">
        <v>110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50" t="str">
        <f t="shared" si="35"/>
        <v>нд</v>
      </c>
      <c r="S181" s="50" t="str">
        <f t="shared" si="36"/>
        <v>нд</v>
      </c>
      <c r="T181" s="50" t="str">
        <f t="shared" si="37"/>
        <v>нд</v>
      </c>
      <c r="U181" s="50" t="str">
        <f t="shared" si="38"/>
        <v>нд</v>
      </c>
      <c r="V181" s="50" t="str">
        <f t="shared" si="39"/>
        <v>нд</v>
      </c>
      <c r="W181" s="50" t="str">
        <f t="shared" si="40"/>
        <v>нд</v>
      </c>
      <c r="X181" s="114" t="s">
        <v>108</v>
      </c>
    </row>
    <row r="182" spans="1:24">
      <c r="A182" s="28" t="s">
        <v>296</v>
      </c>
      <c r="B182" s="49" t="s">
        <v>1225</v>
      </c>
      <c r="C182" s="44" t="s">
        <v>1226</v>
      </c>
      <c r="D182" s="114" t="s">
        <v>110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 t="s">
        <v>110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50">
        <f t="shared" si="35"/>
        <v>0</v>
      </c>
      <c r="S182" s="50">
        <f t="shared" si="36"/>
        <v>0</v>
      </c>
      <c r="T182" s="50">
        <f t="shared" si="37"/>
        <v>0</v>
      </c>
      <c r="U182" s="50">
        <f t="shared" si="38"/>
        <v>0</v>
      </c>
      <c r="V182" s="50">
        <f t="shared" si="39"/>
        <v>0</v>
      </c>
      <c r="W182" s="50">
        <f t="shared" si="40"/>
        <v>0</v>
      </c>
      <c r="X182" s="114" t="s">
        <v>108</v>
      </c>
    </row>
    <row r="183" spans="1:24">
      <c r="A183" s="28" t="s">
        <v>296</v>
      </c>
      <c r="B183" s="49" t="s">
        <v>1227</v>
      </c>
      <c r="C183" s="44" t="s">
        <v>1228</v>
      </c>
      <c r="D183" s="114" t="s">
        <v>110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 t="s">
        <v>110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50">
        <f t="shared" si="35"/>
        <v>0</v>
      </c>
      <c r="S183" s="50">
        <f t="shared" si="36"/>
        <v>0</v>
      </c>
      <c r="T183" s="50">
        <f t="shared" si="37"/>
        <v>0</v>
      </c>
      <c r="U183" s="50">
        <f t="shared" si="38"/>
        <v>0</v>
      </c>
      <c r="V183" s="50">
        <f t="shared" si="39"/>
        <v>0</v>
      </c>
      <c r="W183" s="50">
        <f t="shared" si="40"/>
        <v>0</v>
      </c>
      <c r="X183" s="114" t="s">
        <v>108</v>
      </c>
    </row>
    <row r="184" spans="1:24" ht="47.25">
      <c r="A184" s="28" t="s">
        <v>296</v>
      </c>
      <c r="B184" s="49" t="s">
        <v>1229</v>
      </c>
      <c r="C184" s="44" t="s">
        <v>1230</v>
      </c>
      <c r="D184" s="114" t="s">
        <v>110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 t="s">
        <v>110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50">
        <f t="shared" si="35"/>
        <v>0</v>
      </c>
      <c r="S184" s="50">
        <f t="shared" si="36"/>
        <v>0</v>
      </c>
      <c r="T184" s="50">
        <f t="shared" si="37"/>
        <v>0</v>
      </c>
      <c r="U184" s="50">
        <f t="shared" si="38"/>
        <v>0</v>
      </c>
      <c r="V184" s="50">
        <f t="shared" si="39"/>
        <v>0</v>
      </c>
      <c r="W184" s="50">
        <f t="shared" si="40"/>
        <v>0</v>
      </c>
      <c r="X184" s="114" t="s">
        <v>108</v>
      </c>
    </row>
    <row r="185" spans="1:24" ht="63">
      <c r="A185" s="28" t="s">
        <v>296</v>
      </c>
      <c r="B185" s="49" t="s">
        <v>1231</v>
      </c>
      <c r="C185" s="44" t="s">
        <v>1232</v>
      </c>
      <c r="D185" s="114" t="s">
        <v>110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 t="s">
        <v>110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50">
        <f t="shared" si="35"/>
        <v>0</v>
      </c>
      <c r="S185" s="50">
        <f t="shared" si="36"/>
        <v>0</v>
      </c>
      <c r="T185" s="50">
        <f t="shared" si="37"/>
        <v>0</v>
      </c>
      <c r="U185" s="50">
        <f t="shared" si="38"/>
        <v>0</v>
      </c>
      <c r="V185" s="50">
        <f t="shared" si="39"/>
        <v>0</v>
      </c>
      <c r="W185" s="50">
        <f t="shared" si="40"/>
        <v>0</v>
      </c>
      <c r="X185" s="114" t="s">
        <v>108</v>
      </c>
    </row>
    <row r="186" spans="1:24" ht="63">
      <c r="A186" s="28" t="s">
        <v>296</v>
      </c>
      <c r="B186" s="49" t="s">
        <v>1233</v>
      </c>
      <c r="C186" s="44" t="s">
        <v>1234</v>
      </c>
      <c r="D186" s="114" t="s">
        <v>110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110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50">
        <f t="shared" si="35"/>
        <v>0</v>
      </c>
      <c r="S186" s="50">
        <f t="shared" si="36"/>
        <v>0</v>
      </c>
      <c r="T186" s="50">
        <f t="shared" si="37"/>
        <v>0</v>
      </c>
      <c r="U186" s="50">
        <f t="shared" si="38"/>
        <v>0</v>
      </c>
      <c r="V186" s="50">
        <f t="shared" si="39"/>
        <v>0</v>
      </c>
      <c r="W186" s="50">
        <f t="shared" si="40"/>
        <v>0</v>
      </c>
      <c r="X186" s="114" t="s">
        <v>108</v>
      </c>
    </row>
    <row r="187" spans="1:24" ht="31.5">
      <c r="A187" s="28" t="s">
        <v>296</v>
      </c>
      <c r="B187" s="49" t="s">
        <v>1235</v>
      </c>
      <c r="C187" s="44" t="s">
        <v>1236</v>
      </c>
      <c r="D187" s="114" t="s">
        <v>110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110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50">
        <f t="shared" si="35"/>
        <v>0</v>
      </c>
      <c r="S187" s="50">
        <f t="shared" si="36"/>
        <v>0</v>
      </c>
      <c r="T187" s="50">
        <f t="shared" si="37"/>
        <v>0</v>
      </c>
      <c r="U187" s="50">
        <f t="shared" si="38"/>
        <v>0</v>
      </c>
      <c r="V187" s="50">
        <f t="shared" si="39"/>
        <v>0</v>
      </c>
      <c r="W187" s="50">
        <f t="shared" si="40"/>
        <v>0</v>
      </c>
      <c r="X187" s="114" t="s">
        <v>108</v>
      </c>
    </row>
    <row r="188" spans="1:24">
      <c r="A188" s="28" t="s">
        <v>296</v>
      </c>
      <c r="B188" s="49" t="s">
        <v>1237</v>
      </c>
      <c r="C188" s="44" t="s">
        <v>1238</v>
      </c>
      <c r="D188" s="114" t="s">
        <v>110</v>
      </c>
      <c r="E188" s="44" t="s">
        <v>110</v>
      </c>
      <c r="F188" s="44" t="s">
        <v>110</v>
      </c>
      <c r="G188" s="44" t="s">
        <v>110</v>
      </c>
      <c r="H188" s="44" t="s">
        <v>110</v>
      </c>
      <c r="I188" s="44" t="s">
        <v>110</v>
      </c>
      <c r="J188" s="44" t="s">
        <v>110</v>
      </c>
      <c r="K188" s="44" t="s">
        <v>110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50" t="str">
        <f t="shared" si="35"/>
        <v>нд</v>
      </c>
      <c r="S188" s="50" t="str">
        <f t="shared" si="36"/>
        <v>нд</v>
      </c>
      <c r="T188" s="50" t="str">
        <f t="shared" si="37"/>
        <v>нд</v>
      </c>
      <c r="U188" s="50" t="str">
        <f t="shared" si="38"/>
        <v>нд</v>
      </c>
      <c r="V188" s="50" t="str">
        <f t="shared" si="39"/>
        <v>нд</v>
      </c>
      <c r="W188" s="50" t="str">
        <f t="shared" si="40"/>
        <v>нд</v>
      </c>
      <c r="X188" s="114" t="s">
        <v>108</v>
      </c>
    </row>
    <row r="189" spans="1:24">
      <c r="A189" s="28" t="s">
        <v>296</v>
      </c>
      <c r="B189" s="49" t="s">
        <v>1239</v>
      </c>
      <c r="C189" s="44" t="s">
        <v>1240</v>
      </c>
      <c r="D189" s="114" t="s">
        <v>110</v>
      </c>
      <c r="E189" s="44" t="s">
        <v>110</v>
      </c>
      <c r="F189" s="44" t="s">
        <v>110</v>
      </c>
      <c r="G189" s="44" t="s">
        <v>110</v>
      </c>
      <c r="H189" s="44" t="s">
        <v>110</v>
      </c>
      <c r="I189" s="44" t="s">
        <v>110</v>
      </c>
      <c r="J189" s="44" t="s">
        <v>110</v>
      </c>
      <c r="K189" s="44" t="s">
        <v>110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50" t="str">
        <f t="shared" si="35"/>
        <v>нд</v>
      </c>
      <c r="S189" s="50" t="str">
        <f t="shared" si="36"/>
        <v>нд</v>
      </c>
      <c r="T189" s="50" t="str">
        <f t="shared" si="37"/>
        <v>нд</v>
      </c>
      <c r="U189" s="50" t="str">
        <f t="shared" si="38"/>
        <v>нд</v>
      </c>
      <c r="V189" s="50" t="str">
        <f t="shared" si="39"/>
        <v>нд</v>
      </c>
      <c r="W189" s="50" t="str">
        <f t="shared" si="40"/>
        <v>нд</v>
      </c>
      <c r="X189" s="114" t="s">
        <v>108</v>
      </c>
    </row>
  </sheetData>
  <customSheetViews>
    <customSheetView guid="{D864B433-C0A3-4601-B547-F201DA886619}" showAutoFilter="1" topLeftCell="A13">
      <pane xSplit="2" ySplit="9" topLeftCell="C22" activePane="bottomRight" state="frozen"/>
      <selection pane="bottomRight" activeCell="J19" sqref="J19"/>
      <pageMargins left="0.78740157480314965" right="0.39370078740157483" top="0.78740157480314965" bottom="0.78740157480314965" header="0.51181102362204722" footer="0.51181102362204722"/>
      <printOptions horizontalCentered="1"/>
      <pageSetup paperSize="9" scale="60" fitToHeight="0" orientation="landscape" r:id="rId1"/>
      <headerFooter alignWithMargins="0"/>
      <autoFilter ref="A20:BB726"/>
    </customSheetView>
    <customSheetView guid="{2BD29261-A8D7-4115-BDA7-B024C50421F9}" showAutoFilter="1" topLeftCell="A13">
      <pane xSplit="2" ySplit="9" topLeftCell="C22" activePane="bottomRight" state="frozen"/>
      <selection pane="bottomRight" activeCell="B28" sqref="B28"/>
      <pageMargins left="0.78740157480314965" right="0.39370078740157483" top="0.78740157480314965" bottom="0.78740157480314965" header="0.51181102362204722" footer="0.51181102362204722"/>
      <printOptions horizontalCentered="1"/>
      <pageSetup paperSize="9" scale="60" fitToHeight="0" orientation="landscape" r:id="rId2"/>
      <headerFooter alignWithMargins="0"/>
      <autoFilter ref="A20:BB726"/>
    </customSheetView>
  </customSheetViews>
  <mergeCells count="16">
    <mergeCell ref="A4:X4"/>
    <mergeCell ref="A5:X5"/>
    <mergeCell ref="A7:X7"/>
    <mergeCell ref="A8:X8"/>
    <mergeCell ref="A10:X10"/>
    <mergeCell ref="A12:X12"/>
    <mergeCell ref="A16:A19"/>
    <mergeCell ref="B16:B19"/>
    <mergeCell ref="C16:C19"/>
    <mergeCell ref="D16:D19"/>
    <mergeCell ref="E16:Q17"/>
    <mergeCell ref="R16:W18"/>
    <mergeCell ref="X16:X19"/>
    <mergeCell ref="E18:J18"/>
    <mergeCell ref="K18:Q18"/>
    <mergeCell ref="A13:X1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90"/>
  <sheetViews>
    <sheetView topLeftCell="CA1" zoomScale="55" zoomScaleNormal="55" zoomScaleSheetLayoutView="70" workbookViewId="0">
      <selection activeCell="CE20" sqref="CE20"/>
    </sheetView>
  </sheetViews>
  <sheetFormatPr defaultRowHeight="12"/>
  <cols>
    <col min="1" max="1" width="10.125" style="85" customWidth="1"/>
    <col min="2" max="2" width="61.125" style="85" customWidth="1"/>
    <col min="3" max="3" width="21.875" style="85" customWidth="1"/>
    <col min="4" max="101" width="13.375" style="85" customWidth="1"/>
    <col min="102" max="16384" width="9" style="85"/>
  </cols>
  <sheetData>
    <row r="1" spans="1:101" s="52" customFormat="1" ht="18.75">
      <c r="AS1" s="363" t="s">
        <v>111</v>
      </c>
    </row>
    <row r="2" spans="1:101" s="52" customFormat="1" ht="18.75">
      <c r="J2" s="364"/>
      <c r="K2" s="365"/>
      <c r="L2" s="365"/>
      <c r="M2" s="365"/>
      <c r="N2" s="365"/>
      <c r="O2" s="364"/>
      <c r="AS2" s="366" t="s">
        <v>1</v>
      </c>
    </row>
    <row r="3" spans="1:101" s="52" customFormat="1" ht="18.75">
      <c r="J3" s="367"/>
      <c r="K3" s="367"/>
      <c r="L3" s="367"/>
      <c r="M3" s="367"/>
      <c r="N3" s="367"/>
      <c r="O3" s="367"/>
      <c r="AS3" s="366" t="s">
        <v>2</v>
      </c>
    </row>
    <row r="4" spans="1:101" s="81" customFormat="1" ht="18.75">
      <c r="A4" s="235" t="s">
        <v>230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</row>
    <row r="5" spans="1:101" s="81" customFormat="1" ht="18.75" customHeight="1">
      <c r="A5" s="236" t="str">
        <f>'6Вы'!A5:X5</f>
        <v>за 2019 год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</row>
    <row r="6" spans="1:101" s="81" customFormat="1" ht="18.7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101" s="81" customFormat="1" ht="18.75" customHeight="1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</row>
    <row r="8" spans="1:101" s="82" customFormat="1" ht="15.75">
      <c r="A8" s="247" t="s">
        <v>231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</row>
    <row r="9" spans="1:101" s="82" customFormat="1" ht="15.75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101" s="82" customFormat="1" ht="18.75">
      <c r="A10" s="237" t="str">
        <f>'6Вы'!A10:X10</f>
        <v>Год раскрытия информации: 2020 год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</row>
    <row r="11" spans="1:101" s="82" customFormat="1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27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101" s="82" customFormat="1" ht="18.75">
      <c r="A12" s="266" t="str">
        <f>'6Вы'!A12:X12</f>
        <v>Утвержденные плановые значения показателей приведены в соответствии с приказом Минэнерго России от 15.11.2019 № 8@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</row>
    <row r="13" spans="1:101" s="82" customFormat="1" ht="15.75">
      <c r="A13" s="247" t="s">
        <v>938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</row>
    <row r="14" spans="1:101" s="82" customFormat="1" ht="15.75">
      <c r="A14" s="368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  <c r="AH14" s="368"/>
      <c r="AI14" s="368"/>
      <c r="AJ14" s="368"/>
      <c r="AK14" s="368"/>
      <c r="AL14" s="368"/>
      <c r="AM14" s="368"/>
      <c r="AN14" s="368"/>
      <c r="AO14" s="368"/>
      <c r="AP14" s="368"/>
      <c r="AQ14" s="368"/>
      <c r="AR14" s="368"/>
      <c r="AS14" s="368"/>
    </row>
    <row r="15" spans="1:101" s="83" customFormat="1" ht="15.75">
      <c r="A15" s="369"/>
      <c r="B15" s="369"/>
      <c r="C15" s="369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0"/>
      <c r="W15" s="370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0"/>
      <c r="AR15" s="370"/>
      <c r="AS15" s="370"/>
      <c r="AT15" s="371"/>
      <c r="AU15" s="371"/>
      <c r="AV15" s="370"/>
      <c r="AW15" s="370"/>
      <c r="AX15" s="370"/>
      <c r="AY15" s="370"/>
      <c r="AZ15" s="370"/>
      <c r="BA15" s="370"/>
      <c r="BB15" s="370"/>
      <c r="BC15" s="370"/>
      <c r="BD15" s="370"/>
      <c r="BE15" s="370"/>
      <c r="BF15" s="370"/>
      <c r="BG15" s="370"/>
      <c r="BH15" s="370"/>
      <c r="BI15" s="370"/>
      <c r="BJ15" s="370"/>
      <c r="BK15" s="370"/>
      <c r="BL15" s="370"/>
      <c r="BM15" s="370"/>
      <c r="BN15" s="370"/>
      <c r="BO15" s="370"/>
      <c r="BP15" s="370"/>
      <c r="BQ15" s="370"/>
      <c r="BR15" s="370"/>
      <c r="BS15" s="370"/>
      <c r="BT15" s="370"/>
      <c r="BU15" s="370"/>
      <c r="BV15" s="370"/>
      <c r="BW15" s="370"/>
      <c r="BX15" s="370"/>
      <c r="BY15" s="370"/>
      <c r="BZ15" s="370"/>
      <c r="CA15" s="370"/>
      <c r="CH15" s="370"/>
      <c r="CI15" s="370"/>
      <c r="CJ15" s="370"/>
      <c r="CK15" s="370"/>
      <c r="CL15" s="370"/>
      <c r="CM15" s="370"/>
      <c r="CN15" s="370"/>
      <c r="CO15" s="370"/>
      <c r="CP15" s="370"/>
      <c r="CQ15" s="370"/>
      <c r="CR15" s="370"/>
      <c r="CS15" s="370"/>
      <c r="CT15" s="370"/>
      <c r="CU15" s="370"/>
      <c r="CV15" s="370"/>
      <c r="CW15" s="370"/>
    </row>
    <row r="16" spans="1:101" s="84" customFormat="1" ht="15.75" customHeight="1">
      <c r="A16" s="372"/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372"/>
      <c r="AE16" s="372"/>
      <c r="AF16" s="372"/>
      <c r="AG16" s="372"/>
      <c r="AH16" s="372"/>
      <c r="AI16" s="372"/>
      <c r="AJ16" s="372"/>
      <c r="AK16" s="372"/>
      <c r="AL16" s="372"/>
      <c r="AM16" s="372"/>
      <c r="AN16" s="372"/>
      <c r="AO16" s="372"/>
      <c r="AP16" s="372"/>
      <c r="AQ16" s="372"/>
      <c r="AR16" s="372"/>
      <c r="AS16" s="372"/>
    </row>
    <row r="17" spans="1:101" s="64" customFormat="1" ht="31.5" customHeight="1">
      <c r="A17" s="273" t="s">
        <v>5</v>
      </c>
      <c r="B17" s="273" t="s">
        <v>60</v>
      </c>
      <c r="C17" s="273" t="s">
        <v>7</v>
      </c>
      <c r="D17" s="273" t="s">
        <v>258</v>
      </c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/>
      <c r="AH17" s="273"/>
      <c r="AI17" s="273"/>
      <c r="AJ17" s="273"/>
      <c r="AK17" s="273"/>
      <c r="AL17" s="273"/>
      <c r="AM17" s="273"/>
      <c r="AN17" s="273"/>
      <c r="AO17" s="273"/>
      <c r="AP17" s="273"/>
      <c r="AQ17" s="273"/>
      <c r="AR17" s="273"/>
      <c r="AS17" s="273"/>
      <c r="AT17" s="273"/>
      <c r="AU17" s="273"/>
      <c r="AV17" s="273"/>
      <c r="AW17" s="273"/>
      <c r="AX17" s="273"/>
      <c r="AY17" s="273"/>
      <c r="AZ17" s="273"/>
      <c r="BA17" s="273"/>
      <c r="BB17" s="273"/>
      <c r="BC17" s="273"/>
      <c r="BD17" s="273"/>
      <c r="BE17" s="273"/>
      <c r="BF17" s="273"/>
      <c r="BG17" s="273"/>
      <c r="BH17" s="273"/>
      <c r="BI17" s="273"/>
      <c r="BJ17" s="273"/>
      <c r="BK17" s="273"/>
      <c r="BL17" s="273"/>
      <c r="BM17" s="273"/>
      <c r="BN17" s="273"/>
      <c r="BO17" s="273"/>
      <c r="BP17" s="273"/>
      <c r="BQ17" s="273"/>
      <c r="BR17" s="273"/>
      <c r="BS17" s="273"/>
      <c r="BT17" s="273"/>
      <c r="BU17" s="273"/>
      <c r="BV17" s="273"/>
      <c r="BW17" s="273"/>
      <c r="BX17" s="273"/>
      <c r="BY17" s="273"/>
      <c r="BZ17" s="273"/>
      <c r="CA17" s="273"/>
      <c r="CB17" s="273"/>
      <c r="CC17" s="273"/>
      <c r="CD17" s="273"/>
      <c r="CE17" s="273"/>
      <c r="CF17" s="273"/>
      <c r="CG17" s="273"/>
      <c r="CH17" s="273"/>
      <c r="CI17" s="273"/>
      <c r="CJ17" s="273"/>
      <c r="CK17" s="273"/>
      <c r="CL17" s="273"/>
      <c r="CM17" s="273"/>
      <c r="CN17" s="273"/>
      <c r="CO17" s="273"/>
      <c r="CP17" s="273"/>
      <c r="CQ17" s="273"/>
      <c r="CR17" s="273"/>
      <c r="CS17" s="273"/>
      <c r="CT17" s="273"/>
      <c r="CU17" s="273"/>
      <c r="CV17" s="273"/>
      <c r="CW17" s="273"/>
    </row>
    <row r="18" spans="1:101" s="52" customFormat="1" ht="86.25" customHeight="1">
      <c r="A18" s="273"/>
      <c r="B18" s="273"/>
      <c r="C18" s="273"/>
      <c r="D18" s="273" t="s">
        <v>61</v>
      </c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 t="s">
        <v>112</v>
      </c>
      <c r="AW18" s="273"/>
      <c r="AX18" s="273"/>
      <c r="AY18" s="273"/>
      <c r="AZ18" s="273"/>
      <c r="BA18" s="273"/>
      <c r="BB18" s="273"/>
      <c r="BC18" s="273"/>
      <c r="BD18" s="273"/>
      <c r="BE18" s="273"/>
      <c r="BF18" s="273"/>
      <c r="BG18" s="273"/>
      <c r="BH18" s="273"/>
      <c r="BI18" s="273"/>
      <c r="BJ18" s="273"/>
      <c r="BK18" s="273"/>
      <c r="BL18" s="273"/>
      <c r="BM18" s="273"/>
      <c r="BN18" s="273"/>
      <c r="BO18" s="273"/>
      <c r="BP18" s="273"/>
      <c r="BQ18" s="273"/>
      <c r="BR18" s="273"/>
      <c r="BS18" s="273"/>
      <c r="BT18" s="273"/>
      <c r="BU18" s="273"/>
      <c r="BV18" s="273"/>
      <c r="BW18" s="273"/>
      <c r="BX18" s="273"/>
      <c r="BY18" s="273"/>
      <c r="BZ18" s="273"/>
      <c r="CA18" s="273"/>
      <c r="CB18" s="273" t="s">
        <v>62</v>
      </c>
      <c r="CC18" s="273"/>
      <c r="CD18" s="273"/>
      <c r="CE18" s="273"/>
      <c r="CF18" s="273"/>
      <c r="CG18" s="273"/>
      <c r="CH18" s="273" t="s">
        <v>63</v>
      </c>
      <c r="CI18" s="273"/>
      <c r="CJ18" s="273"/>
      <c r="CK18" s="273"/>
      <c r="CL18" s="273" t="s">
        <v>64</v>
      </c>
      <c r="CM18" s="273"/>
      <c r="CN18" s="273"/>
      <c r="CO18" s="273"/>
      <c r="CP18" s="273"/>
      <c r="CQ18" s="273"/>
      <c r="CR18" s="273" t="s">
        <v>65</v>
      </c>
      <c r="CS18" s="273"/>
      <c r="CT18" s="273"/>
      <c r="CU18" s="273"/>
      <c r="CV18" s="273" t="s">
        <v>66</v>
      </c>
      <c r="CW18" s="273"/>
    </row>
    <row r="19" spans="1:101" s="65" customFormat="1" ht="227.25" customHeight="1">
      <c r="A19" s="273"/>
      <c r="B19" s="273"/>
      <c r="C19" s="273"/>
      <c r="D19" s="271" t="s">
        <v>113</v>
      </c>
      <c r="E19" s="271"/>
      <c r="F19" s="271" t="s">
        <v>114</v>
      </c>
      <c r="G19" s="271"/>
      <c r="H19" s="271" t="s">
        <v>115</v>
      </c>
      <c r="I19" s="271"/>
      <c r="J19" s="271" t="s">
        <v>116</v>
      </c>
      <c r="K19" s="271"/>
      <c r="L19" s="271" t="s">
        <v>117</v>
      </c>
      <c r="M19" s="271"/>
      <c r="N19" s="271" t="s">
        <v>118</v>
      </c>
      <c r="O19" s="271"/>
      <c r="P19" s="271" t="s">
        <v>119</v>
      </c>
      <c r="Q19" s="271"/>
      <c r="R19" s="271" t="s">
        <v>120</v>
      </c>
      <c r="S19" s="271"/>
      <c r="T19" s="271" t="s">
        <v>121</v>
      </c>
      <c r="U19" s="271"/>
      <c r="V19" s="271" t="s">
        <v>122</v>
      </c>
      <c r="W19" s="271"/>
      <c r="X19" s="272" t="s">
        <v>123</v>
      </c>
      <c r="Y19" s="272"/>
      <c r="Z19" s="272" t="s">
        <v>124</v>
      </c>
      <c r="AA19" s="272"/>
      <c r="AB19" s="272" t="s">
        <v>125</v>
      </c>
      <c r="AC19" s="272"/>
      <c r="AD19" s="272" t="s">
        <v>126</v>
      </c>
      <c r="AE19" s="272"/>
      <c r="AF19" s="272" t="s">
        <v>127</v>
      </c>
      <c r="AG19" s="272"/>
      <c r="AH19" s="272" t="s">
        <v>128</v>
      </c>
      <c r="AI19" s="272"/>
      <c r="AJ19" s="272" t="s">
        <v>129</v>
      </c>
      <c r="AK19" s="272"/>
      <c r="AL19" s="272" t="s">
        <v>130</v>
      </c>
      <c r="AM19" s="272"/>
      <c r="AN19" s="272" t="s">
        <v>131</v>
      </c>
      <c r="AO19" s="272"/>
      <c r="AP19" s="272" t="s">
        <v>132</v>
      </c>
      <c r="AQ19" s="272"/>
      <c r="AR19" s="272" t="s">
        <v>133</v>
      </c>
      <c r="AS19" s="272"/>
      <c r="AT19" s="272" t="s">
        <v>134</v>
      </c>
      <c r="AU19" s="272"/>
      <c r="AV19" s="272" t="s">
        <v>135</v>
      </c>
      <c r="AW19" s="272"/>
      <c r="AX19" s="272" t="s">
        <v>136</v>
      </c>
      <c r="AY19" s="272"/>
      <c r="AZ19" s="272" t="s">
        <v>137</v>
      </c>
      <c r="BA19" s="272"/>
      <c r="BB19" s="272" t="s">
        <v>138</v>
      </c>
      <c r="BC19" s="272"/>
      <c r="BD19" s="272" t="s">
        <v>139</v>
      </c>
      <c r="BE19" s="272"/>
      <c r="BF19" s="272" t="s">
        <v>140</v>
      </c>
      <c r="BG19" s="272"/>
      <c r="BH19" s="272" t="s">
        <v>141</v>
      </c>
      <c r="BI19" s="272"/>
      <c r="BJ19" s="272" t="s">
        <v>142</v>
      </c>
      <c r="BK19" s="272"/>
      <c r="BL19" s="272" t="s">
        <v>143</v>
      </c>
      <c r="BM19" s="272"/>
      <c r="BN19" s="271" t="s">
        <v>144</v>
      </c>
      <c r="BO19" s="271"/>
      <c r="BP19" s="271" t="s">
        <v>145</v>
      </c>
      <c r="BQ19" s="271"/>
      <c r="BR19" s="271" t="s">
        <v>146</v>
      </c>
      <c r="BS19" s="271"/>
      <c r="BT19" s="271" t="s">
        <v>147</v>
      </c>
      <c r="BU19" s="271"/>
      <c r="BV19" s="271" t="s">
        <v>148</v>
      </c>
      <c r="BW19" s="271"/>
      <c r="BX19" s="271" t="s">
        <v>149</v>
      </c>
      <c r="BY19" s="271"/>
      <c r="BZ19" s="271" t="s">
        <v>150</v>
      </c>
      <c r="CA19" s="271"/>
      <c r="CB19" s="271" t="s">
        <v>151</v>
      </c>
      <c r="CC19" s="271"/>
      <c r="CD19" s="271" t="s">
        <v>152</v>
      </c>
      <c r="CE19" s="271"/>
      <c r="CF19" s="271" t="s">
        <v>153</v>
      </c>
      <c r="CG19" s="271"/>
      <c r="CH19" s="271" t="s">
        <v>154</v>
      </c>
      <c r="CI19" s="271"/>
      <c r="CJ19" s="271" t="s">
        <v>155</v>
      </c>
      <c r="CK19" s="271"/>
      <c r="CL19" s="271" t="s">
        <v>156</v>
      </c>
      <c r="CM19" s="271"/>
      <c r="CN19" s="271" t="s">
        <v>157</v>
      </c>
      <c r="CO19" s="271"/>
      <c r="CP19" s="271" t="s">
        <v>158</v>
      </c>
      <c r="CQ19" s="271"/>
      <c r="CR19" s="271" t="s">
        <v>159</v>
      </c>
      <c r="CS19" s="271"/>
      <c r="CT19" s="271" t="s">
        <v>160</v>
      </c>
      <c r="CU19" s="271"/>
      <c r="CV19" s="271" t="s">
        <v>161</v>
      </c>
      <c r="CW19" s="271"/>
    </row>
    <row r="20" spans="1:101" s="52" customFormat="1" ht="56.25" customHeight="1">
      <c r="A20" s="273"/>
      <c r="B20" s="273"/>
      <c r="C20" s="273"/>
      <c r="D20" s="51" t="s">
        <v>11</v>
      </c>
      <c r="E20" s="116" t="s">
        <v>12</v>
      </c>
      <c r="F20" s="51" t="s">
        <v>11</v>
      </c>
      <c r="G20" s="116" t="s">
        <v>12</v>
      </c>
      <c r="H20" s="51" t="s">
        <v>11</v>
      </c>
      <c r="I20" s="116" t="s">
        <v>12</v>
      </c>
      <c r="J20" s="51" t="s">
        <v>11</v>
      </c>
      <c r="K20" s="116" t="s">
        <v>12</v>
      </c>
      <c r="L20" s="51" t="s">
        <v>11</v>
      </c>
      <c r="M20" s="116" t="s">
        <v>12</v>
      </c>
      <c r="N20" s="51" t="s">
        <v>11</v>
      </c>
      <c r="O20" s="116" t="s">
        <v>12</v>
      </c>
      <c r="P20" s="51" t="s">
        <v>11</v>
      </c>
      <c r="Q20" s="116" t="s">
        <v>12</v>
      </c>
      <c r="R20" s="51" t="s">
        <v>11</v>
      </c>
      <c r="S20" s="116" t="s">
        <v>12</v>
      </c>
      <c r="T20" s="51" t="s">
        <v>11</v>
      </c>
      <c r="U20" s="116" t="s">
        <v>12</v>
      </c>
      <c r="V20" s="51" t="s">
        <v>11</v>
      </c>
      <c r="W20" s="116" t="s">
        <v>12</v>
      </c>
      <c r="X20" s="51" t="s">
        <v>11</v>
      </c>
      <c r="Y20" s="116" t="s">
        <v>12</v>
      </c>
      <c r="Z20" s="51" t="s">
        <v>11</v>
      </c>
      <c r="AA20" s="116" t="s">
        <v>12</v>
      </c>
      <c r="AB20" s="51" t="s">
        <v>11</v>
      </c>
      <c r="AC20" s="116" t="s">
        <v>12</v>
      </c>
      <c r="AD20" s="51" t="s">
        <v>11</v>
      </c>
      <c r="AE20" s="116" t="s">
        <v>12</v>
      </c>
      <c r="AF20" s="51" t="s">
        <v>11</v>
      </c>
      <c r="AG20" s="116" t="s">
        <v>12</v>
      </c>
      <c r="AH20" s="51" t="s">
        <v>11</v>
      </c>
      <c r="AI20" s="116" t="s">
        <v>12</v>
      </c>
      <c r="AJ20" s="51" t="s">
        <v>11</v>
      </c>
      <c r="AK20" s="116" t="s">
        <v>12</v>
      </c>
      <c r="AL20" s="51" t="s">
        <v>11</v>
      </c>
      <c r="AM20" s="116" t="s">
        <v>12</v>
      </c>
      <c r="AN20" s="51" t="s">
        <v>11</v>
      </c>
      <c r="AO20" s="116" t="s">
        <v>12</v>
      </c>
      <c r="AP20" s="51" t="s">
        <v>11</v>
      </c>
      <c r="AQ20" s="116" t="s">
        <v>12</v>
      </c>
      <c r="AR20" s="51" t="s">
        <v>11</v>
      </c>
      <c r="AS20" s="116" t="s">
        <v>12</v>
      </c>
      <c r="AT20" s="51" t="s">
        <v>11</v>
      </c>
      <c r="AU20" s="116" t="s">
        <v>12</v>
      </c>
      <c r="AV20" s="51" t="s">
        <v>11</v>
      </c>
      <c r="AW20" s="116" t="s">
        <v>12</v>
      </c>
      <c r="AX20" s="51" t="s">
        <v>11</v>
      </c>
      <c r="AY20" s="116" t="s">
        <v>12</v>
      </c>
      <c r="AZ20" s="51" t="s">
        <v>11</v>
      </c>
      <c r="BA20" s="116" t="s">
        <v>12</v>
      </c>
      <c r="BB20" s="51" t="s">
        <v>11</v>
      </c>
      <c r="BC20" s="116" t="s">
        <v>12</v>
      </c>
      <c r="BD20" s="51" t="s">
        <v>11</v>
      </c>
      <c r="BE20" s="116" t="s">
        <v>12</v>
      </c>
      <c r="BF20" s="51" t="s">
        <v>11</v>
      </c>
      <c r="BG20" s="116" t="s">
        <v>12</v>
      </c>
      <c r="BH20" s="51" t="s">
        <v>11</v>
      </c>
      <c r="BI20" s="116" t="s">
        <v>12</v>
      </c>
      <c r="BJ20" s="51" t="s">
        <v>11</v>
      </c>
      <c r="BK20" s="116" t="s">
        <v>12</v>
      </c>
      <c r="BL20" s="51" t="s">
        <v>11</v>
      </c>
      <c r="BM20" s="116" t="s">
        <v>12</v>
      </c>
      <c r="BN20" s="51" t="s">
        <v>11</v>
      </c>
      <c r="BO20" s="116" t="s">
        <v>12</v>
      </c>
      <c r="BP20" s="51" t="s">
        <v>11</v>
      </c>
      <c r="BQ20" s="116" t="s">
        <v>12</v>
      </c>
      <c r="BR20" s="51" t="s">
        <v>11</v>
      </c>
      <c r="BS20" s="116" t="s">
        <v>12</v>
      </c>
      <c r="BT20" s="51" t="s">
        <v>11</v>
      </c>
      <c r="BU20" s="116" t="s">
        <v>12</v>
      </c>
      <c r="BV20" s="51" t="s">
        <v>11</v>
      </c>
      <c r="BW20" s="116" t="s">
        <v>12</v>
      </c>
      <c r="BX20" s="51" t="s">
        <v>11</v>
      </c>
      <c r="BY20" s="116" t="s">
        <v>12</v>
      </c>
      <c r="BZ20" s="51" t="s">
        <v>11</v>
      </c>
      <c r="CA20" s="116" t="s">
        <v>12</v>
      </c>
      <c r="CB20" s="51" t="s">
        <v>11</v>
      </c>
      <c r="CC20" s="116" t="s">
        <v>12</v>
      </c>
      <c r="CD20" s="51" t="s">
        <v>11</v>
      </c>
      <c r="CE20" s="116" t="s">
        <v>12</v>
      </c>
      <c r="CF20" s="51" t="s">
        <v>11</v>
      </c>
      <c r="CG20" s="116" t="s">
        <v>12</v>
      </c>
      <c r="CH20" s="51" t="s">
        <v>11</v>
      </c>
      <c r="CI20" s="116" t="s">
        <v>12</v>
      </c>
      <c r="CJ20" s="51" t="s">
        <v>11</v>
      </c>
      <c r="CK20" s="116" t="s">
        <v>12</v>
      </c>
      <c r="CL20" s="51" t="s">
        <v>11</v>
      </c>
      <c r="CM20" s="116" t="s">
        <v>12</v>
      </c>
      <c r="CN20" s="51" t="s">
        <v>11</v>
      </c>
      <c r="CO20" s="116" t="s">
        <v>12</v>
      </c>
      <c r="CP20" s="51" t="s">
        <v>11</v>
      </c>
      <c r="CQ20" s="116" t="s">
        <v>12</v>
      </c>
      <c r="CR20" s="51" t="s">
        <v>11</v>
      </c>
      <c r="CS20" s="116" t="s">
        <v>12</v>
      </c>
      <c r="CT20" s="51" t="s">
        <v>11</v>
      </c>
      <c r="CU20" s="116" t="s">
        <v>12</v>
      </c>
      <c r="CV20" s="51" t="s">
        <v>11</v>
      </c>
      <c r="CW20" s="116" t="s">
        <v>12</v>
      </c>
    </row>
    <row r="21" spans="1:101" s="55" customFormat="1" ht="15.75">
      <c r="A21" s="53">
        <v>1</v>
      </c>
      <c r="B21" s="53">
        <v>2</v>
      </c>
      <c r="C21" s="53">
        <v>3</v>
      </c>
      <c r="D21" s="54" t="s">
        <v>67</v>
      </c>
      <c r="E21" s="54" t="s">
        <v>68</v>
      </c>
      <c r="F21" s="54" t="s">
        <v>69</v>
      </c>
      <c r="G21" s="54" t="s">
        <v>70</v>
      </c>
      <c r="H21" s="54" t="s">
        <v>162</v>
      </c>
      <c r="I21" s="54" t="s">
        <v>163</v>
      </c>
      <c r="J21" s="54" t="s">
        <v>164</v>
      </c>
      <c r="K21" s="54" t="s">
        <v>165</v>
      </c>
      <c r="L21" s="54" t="s">
        <v>166</v>
      </c>
      <c r="M21" s="54" t="s">
        <v>167</v>
      </c>
      <c r="N21" s="54" t="s">
        <v>168</v>
      </c>
      <c r="O21" s="54" t="s">
        <v>169</v>
      </c>
      <c r="P21" s="54" t="s">
        <v>170</v>
      </c>
      <c r="Q21" s="54" t="s">
        <v>171</v>
      </c>
      <c r="R21" s="54" t="s">
        <v>172</v>
      </c>
      <c r="S21" s="54" t="s">
        <v>173</v>
      </c>
      <c r="T21" s="54" t="s">
        <v>174</v>
      </c>
      <c r="U21" s="54" t="s">
        <v>175</v>
      </c>
      <c r="V21" s="54" t="s">
        <v>176</v>
      </c>
      <c r="W21" s="54" t="s">
        <v>177</v>
      </c>
      <c r="X21" s="54" t="s">
        <v>178</v>
      </c>
      <c r="Y21" s="54" t="s">
        <v>179</v>
      </c>
      <c r="Z21" s="54" t="s">
        <v>180</v>
      </c>
      <c r="AA21" s="54" t="s">
        <v>181</v>
      </c>
      <c r="AB21" s="54" t="s">
        <v>182</v>
      </c>
      <c r="AC21" s="54" t="s">
        <v>183</v>
      </c>
      <c r="AD21" s="54" t="s">
        <v>184</v>
      </c>
      <c r="AE21" s="54" t="s">
        <v>185</v>
      </c>
      <c r="AF21" s="54" t="s">
        <v>186</v>
      </c>
      <c r="AG21" s="54" t="s">
        <v>187</v>
      </c>
      <c r="AH21" s="54" t="s">
        <v>188</v>
      </c>
      <c r="AI21" s="54" t="s">
        <v>189</v>
      </c>
      <c r="AJ21" s="54" t="s">
        <v>190</v>
      </c>
      <c r="AK21" s="54" t="s">
        <v>191</v>
      </c>
      <c r="AL21" s="54" t="s">
        <v>192</v>
      </c>
      <c r="AM21" s="54" t="s">
        <v>193</v>
      </c>
      <c r="AN21" s="54" t="s">
        <v>194</v>
      </c>
      <c r="AO21" s="54" t="s">
        <v>195</v>
      </c>
      <c r="AP21" s="54" t="s">
        <v>196</v>
      </c>
      <c r="AQ21" s="54" t="s">
        <v>197</v>
      </c>
      <c r="AR21" s="54" t="s">
        <v>198</v>
      </c>
      <c r="AS21" s="54" t="s">
        <v>199</v>
      </c>
      <c r="AT21" s="54" t="s">
        <v>200</v>
      </c>
      <c r="AU21" s="54" t="s">
        <v>201</v>
      </c>
      <c r="AV21" s="54" t="s">
        <v>71</v>
      </c>
      <c r="AW21" s="54" t="s">
        <v>72</v>
      </c>
      <c r="AX21" s="54" t="s">
        <v>73</v>
      </c>
      <c r="AY21" s="54" t="s">
        <v>74</v>
      </c>
      <c r="AZ21" s="54" t="s">
        <v>101</v>
      </c>
      <c r="BA21" s="54" t="s">
        <v>102</v>
      </c>
      <c r="BB21" s="54" t="s">
        <v>103</v>
      </c>
      <c r="BC21" s="54" t="s">
        <v>104</v>
      </c>
      <c r="BD21" s="54" t="s">
        <v>105</v>
      </c>
      <c r="BE21" s="54" t="s">
        <v>202</v>
      </c>
      <c r="BF21" s="54" t="s">
        <v>203</v>
      </c>
      <c r="BG21" s="54" t="s">
        <v>204</v>
      </c>
      <c r="BH21" s="54" t="s">
        <v>205</v>
      </c>
      <c r="BI21" s="54" t="s">
        <v>206</v>
      </c>
      <c r="BJ21" s="54" t="s">
        <v>207</v>
      </c>
      <c r="BK21" s="54" t="s">
        <v>208</v>
      </c>
      <c r="BL21" s="54" t="s">
        <v>209</v>
      </c>
      <c r="BM21" s="54" t="s">
        <v>210</v>
      </c>
      <c r="BN21" s="54" t="s">
        <v>211</v>
      </c>
      <c r="BO21" s="54" t="s">
        <v>212</v>
      </c>
      <c r="BP21" s="54" t="s">
        <v>213</v>
      </c>
      <c r="BQ21" s="54" t="s">
        <v>214</v>
      </c>
      <c r="BR21" s="54" t="s">
        <v>215</v>
      </c>
      <c r="BS21" s="54" t="s">
        <v>216</v>
      </c>
      <c r="BT21" s="54" t="s">
        <v>217</v>
      </c>
      <c r="BU21" s="54" t="s">
        <v>218</v>
      </c>
      <c r="BV21" s="54" t="s">
        <v>219</v>
      </c>
      <c r="BW21" s="54" t="s">
        <v>220</v>
      </c>
      <c r="BX21" s="54" t="s">
        <v>221</v>
      </c>
      <c r="BY21" s="54" t="s">
        <v>222</v>
      </c>
      <c r="BZ21" s="54" t="s">
        <v>223</v>
      </c>
      <c r="CA21" s="54" t="s">
        <v>224</v>
      </c>
      <c r="CB21" s="54" t="s">
        <v>75</v>
      </c>
      <c r="CC21" s="54" t="s">
        <v>76</v>
      </c>
      <c r="CD21" s="54" t="s">
        <v>77</v>
      </c>
      <c r="CE21" s="54" t="s">
        <v>78</v>
      </c>
      <c r="CF21" s="54" t="s">
        <v>106</v>
      </c>
      <c r="CG21" s="54" t="s">
        <v>107</v>
      </c>
      <c r="CH21" s="54" t="s">
        <v>79</v>
      </c>
      <c r="CI21" s="54" t="s">
        <v>80</v>
      </c>
      <c r="CJ21" s="54" t="s">
        <v>81</v>
      </c>
      <c r="CK21" s="54" t="s">
        <v>82</v>
      </c>
      <c r="CL21" s="54" t="s">
        <v>83</v>
      </c>
      <c r="CM21" s="54" t="s">
        <v>84</v>
      </c>
      <c r="CN21" s="54" t="s">
        <v>85</v>
      </c>
      <c r="CO21" s="54" t="s">
        <v>86</v>
      </c>
      <c r="CP21" s="54" t="s">
        <v>225</v>
      </c>
      <c r="CQ21" s="54" t="s">
        <v>226</v>
      </c>
      <c r="CR21" s="54" t="s">
        <v>87</v>
      </c>
      <c r="CS21" s="54" t="s">
        <v>88</v>
      </c>
      <c r="CT21" s="54" t="s">
        <v>89</v>
      </c>
      <c r="CU21" s="54" t="s">
        <v>90</v>
      </c>
      <c r="CV21" s="54" t="s">
        <v>91</v>
      </c>
      <c r="CW21" s="54" t="s">
        <v>92</v>
      </c>
    </row>
    <row r="22" spans="1:101" s="56" customFormat="1" ht="18.75">
      <c r="A22" s="373">
        <v>0</v>
      </c>
      <c r="B22" s="374" t="s">
        <v>939</v>
      </c>
      <c r="C22" s="375" t="s">
        <v>234</v>
      </c>
      <c r="D22" s="376">
        <f t="shared" ref="D22:BO22" si="0">SUM(D23:D28)</f>
        <v>0</v>
      </c>
      <c r="E22" s="376">
        <f t="shared" si="0"/>
        <v>0</v>
      </c>
      <c r="F22" s="376">
        <f t="shared" si="0"/>
        <v>0</v>
      </c>
      <c r="G22" s="376">
        <f t="shared" si="0"/>
        <v>0</v>
      </c>
      <c r="H22" s="376">
        <f t="shared" si="0"/>
        <v>0</v>
      </c>
      <c r="I22" s="376">
        <f t="shared" si="0"/>
        <v>4.4830000000000014</v>
      </c>
      <c r="J22" s="376">
        <f t="shared" si="0"/>
        <v>0</v>
      </c>
      <c r="K22" s="376">
        <f t="shared" si="0"/>
        <v>1.01</v>
      </c>
      <c r="L22" s="376">
        <f t="shared" si="0"/>
        <v>0</v>
      </c>
      <c r="M22" s="376">
        <f t="shared" si="0"/>
        <v>0</v>
      </c>
      <c r="N22" s="376">
        <f t="shared" si="0"/>
        <v>0</v>
      </c>
      <c r="O22" s="376">
        <f t="shared" si="0"/>
        <v>0</v>
      </c>
      <c r="P22" s="376">
        <f t="shared" si="0"/>
        <v>0</v>
      </c>
      <c r="Q22" s="376">
        <f t="shared" si="0"/>
        <v>0</v>
      </c>
      <c r="R22" s="376">
        <f t="shared" si="0"/>
        <v>0</v>
      </c>
      <c r="S22" s="376">
        <f t="shared" si="0"/>
        <v>0</v>
      </c>
      <c r="T22" s="376">
        <f t="shared" si="0"/>
        <v>0</v>
      </c>
      <c r="U22" s="376">
        <f t="shared" si="0"/>
        <v>0</v>
      </c>
      <c r="V22" s="376">
        <f t="shared" si="0"/>
        <v>0</v>
      </c>
      <c r="W22" s="376">
        <f t="shared" si="0"/>
        <v>0</v>
      </c>
      <c r="X22" s="376">
        <f t="shared" si="0"/>
        <v>0</v>
      </c>
      <c r="Y22" s="376">
        <f t="shared" si="0"/>
        <v>0</v>
      </c>
      <c r="Z22" s="376">
        <f t="shared" si="0"/>
        <v>0</v>
      </c>
      <c r="AA22" s="376">
        <f t="shared" si="0"/>
        <v>0</v>
      </c>
      <c r="AB22" s="376">
        <f t="shared" si="0"/>
        <v>0</v>
      </c>
      <c r="AC22" s="376">
        <f t="shared" si="0"/>
        <v>0</v>
      </c>
      <c r="AD22" s="376">
        <f t="shared" si="0"/>
        <v>69.754000000000005</v>
      </c>
      <c r="AE22" s="376">
        <f t="shared" si="0"/>
        <v>49.726000000000006</v>
      </c>
      <c r="AF22" s="376">
        <f t="shared" si="0"/>
        <v>0</v>
      </c>
      <c r="AG22" s="376">
        <f t="shared" si="0"/>
        <v>0</v>
      </c>
      <c r="AH22" s="376">
        <f t="shared" si="0"/>
        <v>1.6800000000000002</v>
      </c>
      <c r="AI22" s="376">
        <f t="shared" si="0"/>
        <v>1.9988000000000001</v>
      </c>
      <c r="AJ22" s="376">
        <f t="shared" si="0"/>
        <v>0</v>
      </c>
      <c r="AK22" s="376">
        <f t="shared" si="0"/>
        <v>0</v>
      </c>
      <c r="AL22" s="376">
        <f t="shared" si="0"/>
        <v>3.51</v>
      </c>
      <c r="AM22" s="376">
        <f t="shared" si="0"/>
        <v>1.4467000000000001</v>
      </c>
      <c r="AN22" s="376">
        <f t="shared" si="0"/>
        <v>0</v>
      </c>
      <c r="AO22" s="376">
        <f t="shared" si="0"/>
        <v>0</v>
      </c>
      <c r="AP22" s="376">
        <f t="shared" si="0"/>
        <v>2774.4</v>
      </c>
      <c r="AQ22" s="376">
        <f t="shared" si="0"/>
        <v>3121.2000000000003</v>
      </c>
      <c r="AR22" s="376">
        <f t="shared" si="0"/>
        <v>8.5889999999999986</v>
      </c>
      <c r="AS22" s="376">
        <f t="shared" si="0"/>
        <v>4.0969999999999995</v>
      </c>
      <c r="AT22" s="15" t="s">
        <v>110</v>
      </c>
      <c r="AU22" s="15" t="s">
        <v>110</v>
      </c>
      <c r="AV22" s="376">
        <f t="shared" si="0"/>
        <v>0</v>
      </c>
      <c r="AW22" s="376">
        <f t="shared" si="0"/>
        <v>0</v>
      </c>
      <c r="AX22" s="376">
        <f t="shared" si="0"/>
        <v>0</v>
      </c>
      <c r="AY22" s="376">
        <f t="shared" si="0"/>
        <v>0</v>
      </c>
      <c r="AZ22" s="376">
        <f t="shared" si="0"/>
        <v>0</v>
      </c>
      <c r="BA22" s="376">
        <f t="shared" si="0"/>
        <v>0</v>
      </c>
      <c r="BB22" s="376">
        <f t="shared" si="0"/>
        <v>0</v>
      </c>
      <c r="BC22" s="376">
        <f t="shared" si="0"/>
        <v>0</v>
      </c>
      <c r="BD22" s="376">
        <f t="shared" si="0"/>
        <v>0</v>
      </c>
      <c r="BE22" s="376">
        <f t="shared" si="0"/>
        <v>0</v>
      </c>
      <c r="BF22" s="376">
        <f t="shared" si="0"/>
        <v>0</v>
      </c>
      <c r="BG22" s="376">
        <f t="shared" si="0"/>
        <v>0</v>
      </c>
      <c r="BH22" s="376">
        <f t="shared" si="0"/>
        <v>0</v>
      </c>
      <c r="BI22" s="376">
        <f t="shared" si="0"/>
        <v>0</v>
      </c>
      <c r="BJ22" s="376">
        <f t="shared" si="0"/>
        <v>0</v>
      </c>
      <c r="BK22" s="376">
        <f t="shared" si="0"/>
        <v>0</v>
      </c>
      <c r="BL22" s="376">
        <f t="shared" si="0"/>
        <v>0</v>
      </c>
      <c r="BM22" s="376">
        <f t="shared" si="0"/>
        <v>0</v>
      </c>
      <c r="BN22" s="376">
        <f t="shared" si="0"/>
        <v>0</v>
      </c>
      <c r="BO22" s="376">
        <f t="shared" si="0"/>
        <v>0</v>
      </c>
      <c r="BP22" s="376">
        <f t="shared" ref="BP22:CK22" si="1">SUM(BP23:BP28)</f>
        <v>0</v>
      </c>
      <c r="BQ22" s="376">
        <f t="shared" si="1"/>
        <v>0</v>
      </c>
      <c r="BR22" s="376">
        <f t="shared" si="1"/>
        <v>0</v>
      </c>
      <c r="BS22" s="376">
        <f t="shared" si="1"/>
        <v>0</v>
      </c>
      <c r="BT22" s="376">
        <f t="shared" si="1"/>
        <v>0</v>
      </c>
      <c r="BU22" s="376">
        <f t="shared" si="1"/>
        <v>0</v>
      </c>
      <c r="BV22" s="376">
        <f t="shared" si="1"/>
        <v>0</v>
      </c>
      <c r="BW22" s="376">
        <f t="shared" si="1"/>
        <v>0</v>
      </c>
      <c r="BX22" s="376">
        <f t="shared" si="1"/>
        <v>0</v>
      </c>
      <c r="BY22" s="376">
        <f t="shared" si="1"/>
        <v>0</v>
      </c>
      <c r="BZ22" s="104" t="s">
        <v>110</v>
      </c>
      <c r="CA22" s="104" t="s">
        <v>110</v>
      </c>
      <c r="CB22" s="376">
        <f t="shared" ref="CB22:CG22" si="2">SUM(CB23:CB28)</f>
        <v>0</v>
      </c>
      <c r="CC22" s="376">
        <f t="shared" si="2"/>
        <v>0</v>
      </c>
      <c r="CD22" s="376">
        <f t="shared" si="2"/>
        <v>0</v>
      </c>
      <c r="CE22" s="376">
        <f t="shared" si="2"/>
        <v>0</v>
      </c>
      <c r="CF22" s="376">
        <f t="shared" si="2"/>
        <v>0</v>
      </c>
      <c r="CG22" s="376">
        <f t="shared" si="2"/>
        <v>0</v>
      </c>
      <c r="CH22" s="376">
        <f t="shared" si="1"/>
        <v>48</v>
      </c>
      <c r="CI22" s="376">
        <f t="shared" si="1"/>
        <v>22</v>
      </c>
      <c r="CJ22" s="376">
        <f t="shared" si="1"/>
        <v>0</v>
      </c>
      <c r="CK22" s="376">
        <f t="shared" si="1"/>
        <v>0</v>
      </c>
      <c r="CL22" s="376">
        <f>SUM(CL23:CL28)</f>
        <v>985.17538087125058</v>
      </c>
      <c r="CM22" s="376">
        <f t="shared" ref="CM22:CW22" si="3">SUM(CM23:CM28)</f>
        <v>769.13133360400013</v>
      </c>
      <c r="CN22" s="376">
        <f t="shared" si="3"/>
        <v>517.52900701999999</v>
      </c>
      <c r="CO22" s="376">
        <f t="shared" si="3"/>
        <v>17.310042173999999</v>
      </c>
      <c r="CP22" s="376">
        <f t="shared" si="3"/>
        <v>0</v>
      </c>
      <c r="CQ22" s="376">
        <f t="shared" si="3"/>
        <v>0</v>
      </c>
      <c r="CR22" s="376">
        <f t="shared" si="3"/>
        <v>0</v>
      </c>
      <c r="CS22" s="376">
        <f t="shared" si="3"/>
        <v>0</v>
      </c>
      <c r="CT22" s="376">
        <f t="shared" si="3"/>
        <v>2.7467005800000002</v>
      </c>
      <c r="CU22" s="376">
        <f t="shared" si="3"/>
        <v>9.9500000000000005E-2</v>
      </c>
      <c r="CV22" s="376">
        <f t="shared" si="3"/>
        <v>0</v>
      </c>
      <c r="CW22" s="376">
        <f t="shared" si="3"/>
        <v>0</v>
      </c>
    </row>
    <row r="23" spans="1:101" s="6" customFormat="1" ht="18.75">
      <c r="A23" s="377" t="s">
        <v>940</v>
      </c>
      <c r="B23" s="58" t="s">
        <v>941</v>
      </c>
      <c r="C23" s="66" t="s">
        <v>234</v>
      </c>
      <c r="D23" s="104">
        <f t="shared" ref="D23:BO23" si="4">D30</f>
        <v>0</v>
      </c>
      <c r="E23" s="104">
        <f t="shared" si="4"/>
        <v>0</v>
      </c>
      <c r="F23" s="104">
        <f t="shared" si="4"/>
        <v>0</v>
      </c>
      <c r="G23" s="104">
        <f t="shared" si="4"/>
        <v>0</v>
      </c>
      <c r="H23" s="104">
        <f t="shared" si="4"/>
        <v>0</v>
      </c>
      <c r="I23" s="104">
        <f t="shared" si="4"/>
        <v>0</v>
      </c>
      <c r="J23" s="104">
        <f t="shared" si="4"/>
        <v>0</v>
      </c>
      <c r="K23" s="104">
        <f t="shared" si="4"/>
        <v>0</v>
      </c>
      <c r="L23" s="104">
        <f t="shared" si="4"/>
        <v>0</v>
      </c>
      <c r="M23" s="104">
        <f t="shared" si="4"/>
        <v>0</v>
      </c>
      <c r="N23" s="104">
        <f t="shared" si="4"/>
        <v>0</v>
      </c>
      <c r="O23" s="104">
        <f t="shared" si="4"/>
        <v>0</v>
      </c>
      <c r="P23" s="104">
        <f t="shared" si="4"/>
        <v>0</v>
      </c>
      <c r="Q23" s="104">
        <f t="shared" si="4"/>
        <v>0</v>
      </c>
      <c r="R23" s="104">
        <f t="shared" si="4"/>
        <v>0</v>
      </c>
      <c r="S23" s="104">
        <f t="shared" si="4"/>
        <v>0</v>
      </c>
      <c r="T23" s="104">
        <f t="shared" si="4"/>
        <v>0</v>
      </c>
      <c r="U23" s="104">
        <f t="shared" si="4"/>
        <v>0</v>
      </c>
      <c r="V23" s="104">
        <f t="shared" si="4"/>
        <v>0</v>
      </c>
      <c r="W23" s="104">
        <f t="shared" si="4"/>
        <v>0</v>
      </c>
      <c r="X23" s="104">
        <f t="shared" si="4"/>
        <v>0</v>
      </c>
      <c r="Y23" s="104">
        <f t="shared" si="4"/>
        <v>0</v>
      </c>
      <c r="Z23" s="104">
        <f t="shared" si="4"/>
        <v>0</v>
      </c>
      <c r="AA23" s="104">
        <f t="shared" si="4"/>
        <v>0</v>
      </c>
      <c r="AB23" s="104">
        <f t="shared" si="4"/>
        <v>0</v>
      </c>
      <c r="AC23" s="104">
        <f t="shared" si="4"/>
        <v>0</v>
      </c>
      <c r="AD23" s="104">
        <f t="shared" si="4"/>
        <v>69.754000000000005</v>
      </c>
      <c r="AE23" s="104">
        <f t="shared" si="4"/>
        <v>49.726000000000006</v>
      </c>
      <c r="AF23" s="104">
        <f t="shared" si="4"/>
        <v>0</v>
      </c>
      <c r="AG23" s="104">
        <f t="shared" si="4"/>
        <v>0</v>
      </c>
      <c r="AH23" s="104">
        <f t="shared" si="4"/>
        <v>1.6800000000000002</v>
      </c>
      <c r="AI23" s="104">
        <f t="shared" si="4"/>
        <v>1.9988000000000001</v>
      </c>
      <c r="AJ23" s="104">
        <f t="shared" si="4"/>
        <v>0</v>
      </c>
      <c r="AK23" s="104">
        <f t="shared" si="4"/>
        <v>0</v>
      </c>
      <c r="AL23" s="104">
        <f t="shared" si="4"/>
        <v>3.51</v>
      </c>
      <c r="AM23" s="104">
        <f t="shared" si="4"/>
        <v>1.4467000000000001</v>
      </c>
      <c r="AN23" s="104">
        <f t="shared" si="4"/>
        <v>0</v>
      </c>
      <c r="AO23" s="104">
        <f t="shared" si="4"/>
        <v>0</v>
      </c>
      <c r="AP23" s="104">
        <f t="shared" si="4"/>
        <v>2774.4</v>
      </c>
      <c r="AQ23" s="104">
        <f t="shared" si="4"/>
        <v>3121.2000000000003</v>
      </c>
      <c r="AR23" s="104">
        <f t="shared" si="4"/>
        <v>8.5889999999999986</v>
      </c>
      <c r="AS23" s="104">
        <f t="shared" si="4"/>
        <v>4.0969999999999995</v>
      </c>
      <c r="AT23" s="15" t="s">
        <v>110</v>
      </c>
      <c r="AU23" s="15" t="s">
        <v>110</v>
      </c>
      <c r="AV23" s="104">
        <f t="shared" si="4"/>
        <v>0</v>
      </c>
      <c r="AW23" s="104">
        <f t="shared" si="4"/>
        <v>0</v>
      </c>
      <c r="AX23" s="104">
        <f t="shared" si="4"/>
        <v>0</v>
      </c>
      <c r="AY23" s="104">
        <f t="shared" si="4"/>
        <v>0</v>
      </c>
      <c r="AZ23" s="104">
        <f t="shared" si="4"/>
        <v>0</v>
      </c>
      <c r="BA23" s="104">
        <f t="shared" si="4"/>
        <v>0</v>
      </c>
      <c r="BB23" s="104">
        <f t="shared" si="4"/>
        <v>0</v>
      </c>
      <c r="BC23" s="104">
        <f t="shared" si="4"/>
        <v>0</v>
      </c>
      <c r="BD23" s="104">
        <f t="shared" si="4"/>
        <v>0</v>
      </c>
      <c r="BE23" s="104">
        <f t="shared" si="4"/>
        <v>0</v>
      </c>
      <c r="BF23" s="104">
        <f t="shared" si="4"/>
        <v>0</v>
      </c>
      <c r="BG23" s="104">
        <f t="shared" si="4"/>
        <v>0</v>
      </c>
      <c r="BH23" s="104">
        <f t="shared" si="4"/>
        <v>0</v>
      </c>
      <c r="BI23" s="104">
        <f t="shared" si="4"/>
        <v>0</v>
      </c>
      <c r="BJ23" s="104">
        <f t="shared" si="4"/>
        <v>0</v>
      </c>
      <c r="BK23" s="104">
        <f t="shared" si="4"/>
        <v>0</v>
      </c>
      <c r="BL23" s="104">
        <f t="shared" si="4"/>
        <v>0</v>
      </c>
      <c r="BM23" s="104">
        <f t="shared" si="4"/>
        <v>0</v>
      </c>
      <c r="BN23" s="104">
        <f t="shared" si="4"/>
        <v>0</v>
      </c>
      <c r="BO23" s="104">
        <f t="shared" si="4"/>
        <v>0</v>
      </c>
      <c r="BP23" s="104">
        <f t="shared" ref="BP23:CV23" si="5">BP30</f>
        <v>0</v>
      </c>
      <c r="BQ23" s="104">
        <f t="shared" si="5"/>
        <v>0</v>
      </c>
      <c r="BR23" s="104">
        <f t="shared" si="5"/>
        <v>0</v>
      </c>
      <c r="BS23" s="104">
        <f t="shared" si="5"/>
        <v>0</v>
      </c>
      <c r="BT23" s="104">
        <f t="shared" si="5"/>
        <v>0</v>
      </c>
      <c r="BU23" s="104">
        <f t="shared" si="5"/>
        <v>0</v>
      </c>
      <c r="BV23" s="104">
        <f t="shared" si="5"/>
        <v>0</v>
      </c>
      <c r="BW23" s="104">
        <f t="shared" si="5"/>
        <v>0</v>
      </c>
      <c r="BX23" s="104">
        <f t="shared" si="5"/>
        <v>0</v>
      </c>
      <c r="BY23" s="104">
        <f t="shared" si="5"/>
        <v>0</v>
      </c>
      <c r="BZ23" s="104" t="s">
        <v>110</v>
      </c>
      <c r="CA23" s="104" t="s">
        <v>110</v>
      </c>
      <c r="CB23" s="104">
        <f t="shared" ref="CB23:CG23" si="6">CB30</f>
        <v>0</v>
      </c>
      <c r="CC23" s="104">
        <f t="shared" si="6"/>
        <v>0</v>
      </c>
      <c r="CD23" s="104">
        <f t="shared" si="6"/>
        <v>0</v>
      </c>
      <c r="CE23" s="104">
        <f t="shared" si="6"/>
        <v>0</v>
      </c>
      <c r="CF23" s="104">
        <f t="shared" si="6"/>
        <v>0</v>
      </c>
      <c r="CG23" s="104">
        <f t="shared" si="6"/>
        <v>0</v>
      </c>
      <c r="CH23" s="104">
        <f t="shared" si="5"/>
        <v>48</v>
      </c>
      <c r="CI23" s="104">
        <f t="shared" si="5"/>
        <v>22</v>
      </c>
      <c r="CJ23" s="104">
        <f t="shared" si="5"/>
        <v>0</v>
      </c>
      <c r="CK23" s="104">
        <f t="shared" si="5"/>
        <v>0</v>
      </c>
      <c r="CL23" s="104">
        <f t="shared" si="5"/>
        <v>849.82782097985057</v>
      </c>
      <c r="CM23" s="104">
        <f t="shared" si="5"/>
        <v>766.90273762400011</v>
      </c>
      <c r="CN23" s="104">
        <f t="shared" si="5"/>
        <v>0</v>
      </c>
      <c r="CO23" s="104">
        <f t="shared" si="5"/>
        <v>17.310042173999999</v>
      </c>
      <c r="CP23" s="104">
        <f t="shared" si="5"/>
        <v>0</v>
      </c>
      <c r="CQ23" s="104">
        <f t="shared" si="5"/>
        <v>0</v>
      </c>
      <c r="CR23" s="104">
        <f t="shared" si="5"/>
        <v>0</v>
      </c>
      <c r="CS23" s="104">
        <f t="shared" si="5"/>
        <v>0</v>
      </c>
      <c r="CT23" s="104">
        <f t="shared" si="5"/>
        <v>0</v>
      </c>
      <c r="CU23" s="104">
        <f t="shared" si="5"/>
        <v>0</v>
      </c>
      <c r="CV23" s="104">
        <f t="shared" si="5"/>
        <v>0</v>
      </c>
      <c r="CW23" s="104">
        <f>CW30</f>
        <v>0</v>
      </c>
    </row>
    <row r="24" spans="1:101" s="6" customFormat="1" ht="18.75">
      <c r="A24" s="377" t="s">
        <v>942</v>
      </c>
      <c r="B24" s="58" t="s">
        <v>943</v>
      </c>
      <c r="C24" s="66" t="s">
        <v>234</v>
      </c>
      <c r="D24" s="67">
        <f>D95</f>
        <v>0</v>
      </c>
      <c r="E24" s="67">
        <f t="shared" ref="E24:BP24" si="7">E95</f>
        <v>0</v>
      </c>
      <c r="F24" s="67">
        <f t="shared" si="7"/>
        <v>0</v>
      </c>
      <c r="G24" s="67">
        <f t="shared" si="7"/>
        <v>0</v>
      </c>
      <c r="H24" s="67">
        <f t="shared" si="7"/>
        <v>0</v>
      </c>
      <c r="I24" s="67">
        <f t="shared" si="7"/>
        <v>0</v>
      </c>
      <c r="J24" s="67">
        <f t="shared" si="7"/>
        <v>0</v>
      </c>
      <c r="K24" s="67">
        <f t="shared" si="7"/>
        <v>0</v>
      </c>
      <c r="L24" s="67">
        <f t="shared" si="7"/>
        <v>0</v>
      </c>
      <c r="M24" s="67">
        <f t="shared" si="7"/>
        <v>0</v>
      </c>
      <c r="N24" s="67">
        <f t="shared" si="7"/>
        <v>0</v>
      </c>
      <c r="O24" s="67">
        <f t="shared" si="7"/>
        <v>0</v>
      </c>
      <c r="P24" s="67">
        <f t="shared" si="7"/>
        <v>0</v>
      </c>
      <c r="Q24" s="67">
        <f t="shared" si="7"/>
        <v>0</v>
      </c>
      <c r="R24" s="67">
        <f t="shared" si="7"/>
        <v>0</v>
      </c>
      <c r="S24" s="67">
        <f t="shared" si="7"/>
        <v>0</v>
      </c>
      <c r="T24" s="67">
        <f t="shared" si="7"/>
        <v>0</v>
      </c>
      <c r="U24" s="67">
        <f t="shared" si="7"/>
        <v>0</v>
      </c>
      <c r="V24" s="67">
        <f t="shared" si="7"/>
        <v>0</v>
      </c>
      <c r="W24" s="67">
        <f t="shared" si="7"/>
        <v>0</v>
      </c>
      <c r="X24" s="67">
        <f t="shared" si="7"/>
        <v>0</v>
      </c>
      <c r="Y24" s="67">
        <f t="shared" si="7"/>
        <v>0</v>
      </c>
      <c r="Z24" s="67">
        <f t="shared" si="7"/>
        <v>0</v>
      </c>
      <c r="AA24" s="67">
        <f t="shared" si="7"/>
        <v>0</v>
      </c>
      <c r="AB24" s="67">
        <f t="shared" si="7"/>
        <v>0</v>
      </c>
      <c r="AC24" s="67">
        <f t="shared" si="7"/>
        <v>0</v>
      </c>
      <c r="AD24" s="67">
        <f t="shared" si="7"/>
        <v>0</v>
      </c>
      <c r="AE24" s="67">
        <f t="shared" si="7"/>
        <v>0</v>
      </c>
      <c r="AF24" s="67">
        <f t="shared" si="7"/>
        <v>0</v>
      </c>
      <c r="AG24" s="67">
        <f t="shared" si="7"/>
        <v>0</v>
      </c>
      <c r="AH24" s="67">
        <f t="shared" si="7"/>
        <v>0</v>
      </c>
      <c r="AI24" s="67">
        <f t="shared" si="7"/>
        <v>0</v>
      </c>
      <c r="AJ24" s="67">
        <f t="shared" si="7"/>
        <v>0</v>
      </c>
      <c r="AK24" s="67">
        <f t="shared" si="7"/>
        <v>0</v>
      </c>
      <c r="AL24" s="67">
        <f t="shared" si="7"/>
        <v>0</v>
      </c>
      <c r="AM24" s="67">
        <f t="shared" si="7"/>
        <v>0</v>
      </c>
      <c r="AN24" s="67">
        <f t="shared" si="7"/>
        <v>0</v>
      </c>
      <c r="AO24" s="67">
        <f t="shared" si="7"/>
        <v>0</v>
      </c>
      <c r="AP24" s="67">
        <f t="shared" si="7"/>
        <v>0</v>
      </c>
      <c r="AQ24" s="67">
        <f t="shared" si="7"/>
        <v>0</v>
      </c>
      <c r="AR24" s="67">
        <f t="shared" si="7"/>
        <v>0</v>
      </c>
      <c r="AS24" s="67">
        <f t="shared" si="7"/>
        <v>0</v>
      </c>
      <c r="AT24" s="15" t="s">
        <v>110</v>
      </c>
      <c r="AU24" s="15" t="s">
        <v>110</v>
      </c>
      <c r="AV24" s="67">
        <f t="shared" si="7"/>
        <v>0</v>
      </c>
      <c r="AW24" s="67">
        <f t="shared" si="7"/>
        <v>0</v>
      </c>
      <c r="AX24" s="67">
        <f t="shared" si="7"/>
        <v>0</v>
      </c>
      <c r="AY24" s="67">
        <f t="shared" si="7"/>
        <v>0</v>
      </c>
      <c r="AZ24" s="67">
        <f t="shared" si="7"/>
        <v>0</v>
      </c>
      <c r="BA24" s="67">
        <f t="shared" si="7"/>
        <v>0</v>
      </c>
      <c r="BB24" s="67">
        <f t="shared" si="7"/>
        <v>0</v>
      </c>
      <c r="BC24" s="67">
        <f t="shared" si="7"/>
        <v>0</v>
      </c>
      <c r="BD24" s="67">
        <f t="shared" si="7"/>
        <v>0</v>
      </c>
      <c r="BE24" s="67">
        <f t="shared" si="7"/>
        <v>0</v>
      </c>
      <c r="BF24" s="67">
        <f t="shared" si="7"/>
        <v>0</v>
      </c>
      <c r="BG24" s="67">
        <f t="shared" si="7"/>
        <v>0</v>
      </c>
      <c r="BH24" s="67">
        <f t="shared" si="7"/>
        <v>0</v>
      </c>
      <c r="BI24" s="67">
        <f t="shared" si="7"/>
        <v>0</v>
      </c>
      <c r="BJ24" s="67">
        <f t="shared" si="7"/>
        <v>0</v>
      </c>
      <c r="BK24" s="67">
        <f t="shared" si="7"/>
        <v>0</v>
      </c>
      <c r="BL24" s="67">
        <f t="shared" si="7"/>
        <v>0</v>
      </c>
      <c r="BM24" s="67">
        <f t="shared" si="7"/>
        <v>0</v>
      </c>
      <c r="BN24" s="67">
        <f t="shared" si="7"/>
        <v>0</v>
      </c>
      <c r="BO24" s="67">
        <f t="shared" si="7"/>
        <v>0</v>
      </c>
      <c r="BP24" s="67">
        <f t="shared" si="7"/>
        <v>0</v>
      </c>
      <c r="BQ24" s="67">
        <f t="shared" ref="BQ24:CW24" si="8">BQ95</f>
        <v>0</v>
      </c>
      <c r="BR24" s="67">
        <f t="shared" si="8"/>
        <v>0</v>
      </c>
      <c r="BS24" s="67">
        <f t="shared" si="8"/>
        <v>0</v>
      </c>
      <c r="BT24" s="67">
        <f t="shared" si="8"/>
        <v>0</v>
      </c>
      <c r="BU24" s="67">
        <f t="shared" si="8"/>
        <v>0</v>
      </c>
      <c r="BV24" s="67">
        <f t="shared" si="8"/>
        <v>0</v>
      </c>
      <c r="BW24" s="67">
        <f t="shared" si="8"/>
        <v>0</v>
      </c>
      <c r="BX24" s="67">
        <f t="shared" si="8"/>
        <v>0</v>
      </c>
      <c r="BY24" s="67">
        <f t="shared" si="8"/>
        <v>0</v>
      </c>
      <c r="BZ24" s="67" t="s">
        <v>110</v>
      </c>
      <c r="CA24" s="67" t="s">
        <v>110</v>
      </c>
      <c r="CB24" s="67">
        <v>0</v>
      </c>
      <c r="CC24" s="67">
        <v>0</v>
      </c>
      <c r="CD24" s="67">
        <v>0</v>
      </c>
      <c r="CE24" s="67">
        <v>0</v>
      </c>
      <c r="CF24" s="67">
        <v>0</v>
      </c>
      <c r="CG24" s="67">
        <v>0</v>
      </c>
      <c r="CH24" s="67">
        <f t="shared" si="8"/>
        <v>0</v>
      </c>
      <c r="CI24" s="67">
        <f t="shared" si="8"/>
        <v>0</v>
      </c>
      <c r="CJ24" s="67">
        <f t="shared" si="8"/>
        <v>0</v>
      </c>
      <c r="CK24" s="67">
        <f t="shared" si="8"/>
        <v>0</v>
      </c>
      <c r="CL24" s="67">
        <f t="shared" si="8"/>
        <v>0</v>
      </c>
      <c r="CM24" s="67">
        <f t="shared" si="8"/>
        <v>0</v>
      </c>
      <c r="CN24" s="67">
        <f t="shared" si="8"/>
        <v>89.655625999999984</v>
      </c>
      <c r="CO24" s="67">
        <f t="shared" si="8"/>
        <v>0</v>
      </c>
      <c r="CP24" s="67">
        <f t="shared" si="8"/>
        <v>0</v>
      </c>
      <c r="CQ24" s="67">
        <f t="shared" si="8"/>
        <v>0</v>
      </c>
      <c r="CR24" s="67">
        <f t="shared" si="8"/>
        <v>0</v>
      </c>
      <c r="CS24" s="67">
        <f t="shared" si="8"/>
        <v>0</v>
      </c>
      <c r="CT24" s="67">
        <f t="shared" si="8"/>
        <v>0</v>
      </c>
      <c r="CU24" s="67">
        <f t="shared" si="8"/>
        <v>0</v>
      </c>
      <c r="CV24" s="67">
        <f t="shared" si="8"/>
        <v>0</v>
      </c>
      <c r="CW24" s="67">
        <f t="shared" si="8"/>
        <v>0</v>
      </c>
    </row>
    <row r="25" spans="1:101" s="102" customFormat="1" ht="47.25">
      <c r="A25" s="377" t="s">
        <v>944</v>
      </c>
      <c r="B25" s="66" t="s">
        <v>945</v>
      </c>
      <c r="C25" s="80" t="s">
        <v>234</v>
      </c>
      <c r="D25" s="104">
        <f t="shared" ref="D25:BO25" si="9">D124</f>
        <v>0</v>
      </c>
      <c r="E25" s="104">
        <f t="shared" si="9"/>
        <v>0</v>
      </c>
      <c r="F25" s="104">
        <f t="shared" si="9"/>
        <v>0</v>
      </c>
      <c r="G25" s="104">
        <f t="shared" si="9"/>
        <v>0</v>
      </c>
      <c r="H25" s="104">
        <f t="shared" si="9"/>
        <v>0</v>
      </c>
      <c r="I25" s="104">
        <f t="shared" si="9"/>
        <v>0</v>
      </c>
      <c r="J25" s="104">
        <f t="shared" si="9"/>
        <v>0</v>
      </c>
      <c r="K25" s="104">
        <f t="shared" si="9"/>
        <v>0</v>
      </c>
      <c r="L25" s="104">
        <f t="shared" si="9"/>
        <v>0</v>
      </c>
      <c r="M25" s="104">
        <f t="shared" si="9"/>
        <v>0</v>
      </c>
      <c r="N25" s="104">
        <f t="shared" si="9"/>
        <v>0</v>
      </c>
      <c r="O25" s="104">
        <f t="shared" si="9"/>
        <v>0</v>
      </c>
      <c r="P25" s="104">
        <f t="shared" si="9"/>
        <v>0</v>
      </c>
      <c r="Q25" s="104">
        <f t="shared" si="9"/>
        <v>0</v>
      </c>
      <c r="R25" s="104">
        <f t="shared" si="9"/>
        <v>0</v>
      </c>
      <c r="S25" s="104">
        <f t="shared" si="9"/>
        <v>0</v>
      </c>
      <c r="T25" s="104">
        <f t="shared" si="9"/>
        <v>0</v>
      </c>
      <c r="U25" s="104">
        <f t="shared" si="9"/>
        <v>0</v>
      </c>
      <c r="V25" s="104">
        <f t="shared" si="9"/>
        <v>0</v>
      </c>
      <c r="W25" s="104">
        <f t="shared" si="9"/>
        <v>0</v>
      </c>
      <c r="X25" s="104">
        <f t="shared" si="9"/>
        <v>0</v>
      </c>
      <c r="Y25" s="104">
        <f t="shared" si="9"/>
        <v>0</v>
      </c>
      <c r="Z25" s="104">
        <f t="shared" si="9"/>
        <v>0</v>
      </c>
      <c r="AA25" s="104">
        <f t="shared" si="9"/>
        <v>0</v>
      </c>
      <c r="AB25" s="104">
        <f t="shared" si="9"/>
        <v>0</v>
      </c>
      <c r="AC25" s="104">
        <f t="shared" si="9"/>
        <v>0</v>
      </c>
      <c r="AD25" s="104">
        <f t="shared" si="9"/>
        <v>0</v>
      </c>
      <c r="AE25" s="104">
        <f t="shared" si="9"/>
        <v>0</v>
      </c>
      <c r="AF25" s="104">
        <f t="shared" si="9"/>
        <v>0</v>
      </c>
      <c r="AG25" s="104">
        <f t="shared" si="9"/>
        <v>0</v>
      </c>
      <c r="AH25" s="104">
        <f t="shared" si="9"/>
        <v>0</v>
      </c>
      <c r="AI25" s="104">
        <f t="shared" si="9"/>
        <v>0</v>
      </c>
      <c r="AJ25" s="104">
        <f t="shared" si="9"/>
        <v>0</v>
      </c>
      <c r="AK25" s="104">
        <f t="shared" si="9"/>
        <v>0</v>
      </c>
      <c r="AL25" s="104">
        <f t="shared" si="9"/>
        <v>0</v>
      </c>
      <c r="AM25" s="104">
        <f t="shared" si="9"/>
        <v>0</v>
      </c>
      <c r="AN25" s="104">
        <f t="shared" si="9"/>
        <v>0</v>
      </c>
      <c r="AO25" s="104">
        <f t="shared" si="9"/>
        <v>0</v>
      </c>
      <c r="AP25" s="104">
        <f t="shared" si="9"/>
        <v>0</v>
      </c>
      <c r="AQ25" s="104">
        <f t="shared" si="9"/>
        <v>0</v>
      </c>
      <c r="AR25" s="104">
        <f t="shared" si="9"/>
        <v>0</v>
      </c>
      <c r="AS25" s="104">
        <f t="shared" si="9"/>
        <v>0</v>
      </c>
      <c r="AT25" s="15" t="s">
        <v>110</v>
      </c>
      <c r="AU25" s="15" t="s">
        <v>110</v>
      </c>
      <c r="AV25" s="104">
        <f t="shared" si="9"/>
        <v>0</v>
      </c>
      <c r="AW25" s="104">
        <f t="shared" si="9"/>
        <v>0</v>
      </c>
      <c r="AX25" s="104">
        <f t="shared" si="9"/>
        <v>0</v>
      </c>
      <c r="AY25" s="104">
        <f t="shared" si="9"/>
        <v>0</v>
      </c>
      <c r="AZ25" s="104">
        <f t="shared" si="9"/>
        <v>0</v>
      </c>
      <c r="BA25" s="104">
        <f t="shared" si="9"/>
        <v>0</v>
      </c>
      <c r="BB25" s="104">
        <f t="shared" si="9"/>
        <v>0</v>
      </c>
      <c r="BC25" s="104">
        <f t="shared" si="9"/>
        <v>0</v>
      </c>
      <c r="BD25" s="104">
        <f t="shared" si="9"/>
        <v>0</v>
      </c>
      <c r="BE25" s="104">
        <f t="shared" si="9"/>
        <v>0</v>
      </c>
      <c r="BF25" s="104">
        <f t="shared" si="9"/>
        <v>0</v>
      </c>
      <c r="BG25" s="104">
        <f t="shared" si="9"/>
        <v>0</v>
      </c>
      <c r="BH25" s="104">
        <f t="shared" si="9"/>
        <v>0</v>
      </c>
      <c r="BI25" s="104">
        <f t="shared" si="9"/>
        <v>0</v>
      </c>
      <c r="BJ25" s="104">
        <f t="shared" si="9"/>
        <v>0</v>
      </c>
      <c r="BK25" s="104">
        <f t="shared" si="9"/>
        <v>0</v>
      </c>
      <c r="BL25" s="104">
        <f t="shared" si="9"/>
        <v>0</v>
      </c>
      <c r="BM25" s="104">
        <f t="shared" si="9"/>
        <v>0</v>
      </c>
      <c r="BN25" s="104">
        <f t="shared" si="9"/>
        <v>0</v>
      </c>
      <c r="BO25" s="104">
        <f t="shared" si="9"/>
        <v>0</v>
      </c>
      <c r="BP25" s="104">
        <f t="shared" ref="BP25:CV25" si="10">BP124</f>
        <v>0</v>
      </c>
      <c r="BQ25" s="104">
        <f t="shared" si="10"/>
        <v>0</v>
      </c>
      <c r="BR25" s="104">
        <f t="shared" si="10"/>
        <v>0</v>
      </c>
      <c r="BS25" s="104">
        <f t="shared" si="10"/>
        <v>0</v>
      </c>
      <c r="BT25" s="104">
        <f t="shared" si="10"/>
        <v>0</v>
      </c>
      <c r="BU25" s="104">
        <f t="shared" si="10"/>
        <v>0</v>
      </c>
      <c r="BV25" s="104">
        <f t="shared" si="10"/>
        <v>0</v>
      </c>
      <c r="BW25" s="104">
        <f t="shared" si="10"/>
        <v>0</v>
      </c>
      <c r="BX25" s="104">
        <f t="shared" si="10"/>
        <v>0</v>
      </c>
      <c r="BY25" s="104">
        <f t="shared" si="10"/>
        <v>0</v>
      </c>
      <c r="BZ25" s="67" t="s">
        <v>110</v>
      </c>
      <c r="CA25" s="67" t="s">
        <v>110</v>
      </c>
      <c r="CB25" s="104">
        <f t="shared" ref="CB25:CG25" si="11">CB124</f>
        <v>0</v>
      </c>
      <c r="CC25" s="104">
        <f t="shared" si="11"/>
        <v>0</v>
      </c>
      <c r="CD25" s="104">
        <f t="shared" si="11"/>
        <v>0</v>
      </c>
      <c r="CE25" s="104">
        <f t="shared" si="11"/>
        <v>0</v>
      </c>
      <c r="CF25" s="104">
        <f t="shared" si="11"/>
        <v>0</v>
      </c>
      <c r="CG25" s="104">
        <f t="shared" si="11"/>
        <v>0</v>
      </c>
      <c r="CH25" s="104">
        <f t="shared" si="10"/>
        <v>0</v>
      </c>
      <c r="CI25" s="104">
        <f t="shared" si="10"/>
        <v>0</v>
      </c>
      <c r="CJ25" s="104">
        <f t="shared" si="10"/>
        <v>0</v>
      </c>
      <c r="CK25" s="104">
        <f t="shared" si="10"/>
        <v>0</v>
      </c>
      <c r="CL25" s="104">
        <f t="shared" si="10"/>
        <v>135.34755989139998</v>
      </c>
      <c r="CM25" s="104">
        <f t="shared" si="10"/>
        <v>0</v>
      </c>
      <c r="CN25" s="104">
        <f t="shared" si="10"/>
        <v>0</v>
      </c>
      <c r="CO25" s="104">
        <f t="shared" si="10"/>
        <v>0</v>
      </c>
      <c r="CP25" s="104">
        <f t="shared" si="10"/>
        <v>0</v>
      </c>
      <c r="CQ25" s="104">
        <f t="shared" si="10"/>
        <v>0</v>
      </c>
      <c r="CR25" s="104">
        <f t="shared" si="10"/>
        <v>0</v>
      </c>
      <c r="CS25" s="104">
        <f t="shared" si="10"/>
        <v>0</v>
      </c>
      <c r="CT25" s="104">
        <f t="shared" si="10"/>
        <v>0</v>
      </c>
      <c r="CU25" s="104">
        <f t="shared" si="10"/>
        <v>0</v>
      </c>
      <c r="CV25" s="104">
        <f t="shared" si="10"/>
        <v>0</v>
      </c>
      <c r="CW25" s="104">
        <f>CW124</f>
        <v>0</v>
      </c>
    </row>
    <row r="26" spans="1:101" s="103" customFormat="1" ht="31.5">
      <c r="A26" s="57" t="s">
        <v>946</v>
      </c>
      <c r="B26" s="58" t="s">
        <v>947</v>
      </c>
      <c r="C26" s="29" t="s">
        <v>234</v>
      </c>
      <c r="D26" s="29">
        <f>D128</f>
        <v>0</v>
      </c>
      <c r="E26" s="29">
        <f t="shared" ref="E26:BP26" si="12">E128</f>
        <v>0</v>
      </c>
      <c r="F26" s="29">
        <f t="shared" si="12"/>
        <v>0</v>
      </c>
      <c r="G26" s="29">
        <f t="shared" si="12"/>
        <v>0</v>
      </c>
      <c r="H26" s="29">
        <f t="shared" si="12"/>
        <v>0</v>
      </c>
      <c r="I26" s="29">
        <f t="shared" si="12"/>
        <v>4.4830000000000014</v>
      </c>
      <c r="J26" s="29">
        <f t="shared" si="12"/>
        <v>0</v>
      </c>
      <c r="K26" s="29">
        <f t="shared" si="12"/>
        <v>1.01</v>
      </c>
      <c r="L26" s="29">
        <f t="shared" si="12"/>
        <v>0</v>
      </c>
      <c r="M26" s="29">
        <f t="shared" si="12"/>
        <v>0</v>
      </c>
      <c r="N26" s="29">
        <f t="shared" si="12"/>
        <v>0</v>
      </c>
      <c r="O26" s="29">
        <f t="shared" si="12"/>
        <v>0</v>
      </c>
      <c r="P26" s="29">
        <f t="shared" si="12"/>
        <v>0</v>
      </c>
      <c r="Q26" s="29">
        <f t="shared" si="12"/>
        <v>0</v>
      </c>
      <c r="R26" s="29">
        <f t="shared" si="12"/>
        <v>0</v>
      </c>
      <c r="S26" s="29">
        <f t="shared" si="12"/>
        <v>0</v>
      </c>
      <c r="T26" s="29">
        <f t="shared" si="12"/>
        <v>0</v>
      </c>
      <c r="U26" s="29">
        <f t="shared" si="12"/>
        <v>0</v>
      </c>
      <c r="V26" s="29">
        <f t="shared" si="12"/>
        <v>0</v>
      </c>
      <c r="W26" s="29">
        <f t="shared" si="12"/>
        <v>0</v>
      </c>
      <c r="X26" s="29">
        <f t="shared" si="12"/>
        <v>0</v>
      </c>
      <c r="Y26" s="29">
        <f t="shared" si="12"/>
        <v>0</v>
      </c>
      <c r="Z26" s="29">
        <f t="shared" si="12"/>
        <v>0</v>
      </c>
      <c r="AA26" s="29">
        <f t="shared" si="12"/>
        <v>0</v>
      </c>
      <c r="AB26" s="29">
        <f t="shared" si="12"/>
        <v>0</v>
      </c>
      <c r="AC26" s="29">
        <f t="shared" si="12"/>
        <v>0</v>
      </c>
      <c r="AD26" s="29">
        <f t="shared" si="12"/>
        <v>0</v>
      </c>
      <c r="AE26" s="29">
        <f t="shared" si="12"/>
        <v>0</v>
      </c>
      <c r="AF26" s="29">
        <f t="shared" si="12"/>
        <v>0</v>
      </c>
      <c r="AG26" s="29">
        <f t="shared" si="12"/>
        <v>0</v>
      </c>
      <c r="AH26" s="29">
        <f t="shared" si="12"/>
        <v>0</v>
      </c>
      <c r="AI26" s="29">
        <f t="shared" si="12"/>
        <v>0</v>
      </c>
      <c r="AJ26" s="29">
        <f t="shared" si="12"/>
        <v>0</v>
      </c>
      <c r="AK26" s="29">
        <f t="shared" si="12"/>
        <v>0</v>
      </c>
      <c r="AL26" s="29">
        <f t="shared" si="12"/>
        <v>0</v>
      </c>
      <c r="AM26" s="29">
        <f t="shared" si="12"/>
        <v>0</v>
      </c>
      <c r="AN26" s="29">
        <f t="shared" si="12"/>
        <v>0</v>
      </c>
      <c r="AO26" s="29">
        <f t="shared" si="12"/>
        <v>0</v>
      </c>
      <c r="AP26" s="29">
        <f t="shared" si="12"/>
        <v>0</v>
      </c>
      <c r="AQ26" s="29">
        <f t="shared" si="12"/>
        <v>0</v>
      </c>
      <c r="AR26" s="29">
        <f t="shared" si="12"/>
        <v>0</v>
      </c>
      <c r="AS26" s="29">
        <f t="shared" si="12"/>
        <v>0</v>
      </c>
      <c r="AT26" s="15" t="s">
        <v>110</v>
      </c>
      <c r="AU26" s="15" t="s">
        <v>110</v>
      </c>
      <c r="AV26" s="29">
        <f t="shared" si="12"/>
        <v>0</v>
      </c>
      <c r="AW26" s="29">
        <f t="shared" si="12"/>
        <v>0</v>
      </c>
      <c r="AX26" s="29">
        <f t="shared" si="12"/>
        <v>0</v>
      </c>
      <c r="AY26" s="29">
        <f t="shared" si="12"/>
        <v>0</v>
      </c>
      <c r="AZ26" s="29">
        <f t="shared" si="12"/>
        <v>0</v>
      </c>
      <c r="BA26" s="29">
        <f t="shared" si="12"/>
        <v>0</v>
      </c>
      <c r="BB26" s="29">
        <f t="shared" si="12"/>
        <v>0</v>
      </c>
      <c r="BC26" s="29">
        <f t="shared" si="12"/>
        <v>0</v>
      </c>
      <c r="BD26" s="29">
        <f t="shared" si="12"/>
        <v>0</v>
      </c>
      <c r="BE26" s="29">
        <f t="shared" si="12"/>
        <v>0</v>
      </c>
      <c r="BF26" s="29">
        <f t="shared" si="12"/>
        <v>0</v>
      </c>
      <c r="BG26" s="29">
        <f t="shared" si="12"/>
        <v>0</v>
      </c>
      <c r="BH26" s="29">
        <f t="shared" si="12"/>
        <v>0</v>
      </c>
      <c r="BI26" s="29">
        <f t="shared" si="12"/>
        <v>0</v>
      </c>
      <c r="BJ26" s="29">
        <f t="shared" si="12"/>
        <v>0</v>
      </c>
      <c r="BK26" s="29">
        <f t="shared" si="12"/>
        <v>0</v>
      </c>
      <c r="BL26" s="29">
        <f t="shared" si="12"/>
        <v>0</v>
      </c>
      <c r="BM26" s="29">
        <f t="shared" si="12"/>
        <v>0</v>
      </c>
      <c r="BN26" s="29">
        <f t="shared" si="12"/>
        <v>0</v>
      </c>
      <c r="BO26" s="29">
        <f t="shared" si="12"/>
        <v>0</v>
      </c>
      <c r="BP26" s="29">
        <f t="shared" si="12"/>
        <v>0</v>
      </c>
      <c r="BQ26" s="29">
        <f t="shared" ref="BQ26:CW26" si="13">BQ128</f>
        <v>0</v>
      </c>
      <c r="BR26" s="29">
        <f t="shared" si="13"/>
        <v>0</v>
      </c>
      <c r="BS26" s="29">
        <f t="shared" si="13"/>
        <v>0</v>
      </c>
      <c r="BT26" s="29">
        <f t="shared" si="13"/>
        <v>0</v>
      </c>
      <c r="BU26" s="29">
        <f t="shared" si="13"/>
        <v>0</v>
      </c>
      <c r="BV26" s="29">
        <f t="shared" si="13"/>
        <v>0</v>
      </c>
      <c r="BW26" s="29">
        <f t="shared" si="13"/>
        <v>0</v>
      </c>
      <c r="BX26" s="29">
        <f t="shared" si="13"/>
        <v>0</v>
      </c>
      <c r="BY26" s="29">
        <f t="shared" si="13"/>
        <v>0</v>
      </c>
      <c r="BZ26" s="67" t="s">
        <v>110</v>
      </c>
      <c r="CA26" s="67" t="s">
        <v>110</v>
      </c>
      <c r="CB26" s="29">
        <f t="shared" ref="CB26:CG26" si="14">CB128</f>
        <v>0</v>
      </c>
      <c r="CC26" s="29">
        <f t="shared" si="14"/>
        <v>0</v>
      </c>
      <c r="CD26" s="29">
        <f t="shared" si="14"/>
        <v>0</v>
      </c>
      <c r="CE26" s="29">
        <f t="shared" si="14"/>
        <v>0</v>
      </c>
      <c r="CF26" s="29">
        <f t="shared" si="14"/>
        <v>0</v>
      </c>
      <c r="CG26" s="29">
        <f t="shared" si="14"/>
        <v>0</v>
      </c>
      <c r="CH26" s="29">
        <f t="shared" si="13"/>
        <v>0</v>
      </c>
      <c r="CI26" s="29">
        <f t="shared" si="13"/>
        <v>0</v>
      </c>
      <c r="CJ26" s="29">
        <f t="shared" si="13"/>
        <v>0</v>
      </c>
      <c r="CK26" s="29">
        <f t="shared" si="13"/>
        <v>0</v>
      </c>
      <c r="CL26" s="29">
        <f t="shared" si="13"/>
        <v>0</v>
      </c>
      <c r="CM26" s="29">
        <f t="shared" si="13"/>
        <v>0</v>
      </c>
      <c r="CN26" s="29">
        <f t="shared" si="13"/>
        <v>0</v>
      </c>
      <c r="CO26" s="29">
        <f t="shared" si="13"/>
        <v>0</v>
      </c>
      <c r="CP26" s="29">
        <f t="shared" si="13"/>
        <v>0</v>
      </c>
      <c r="CQ26" s="29">
        <f t="shared" si="13"/>
        <v>0</v>
      </c>
      <c r="CR26" s="29">
        <f t="shared" si="13"/>
        <v>0</v>
      </c>
      <c r="CS26" s="29">
        <f t="shared" si="13"/>
        <v>0</v>
      </c>
      <c r="CT26" s="29">
        <f t="shared" si="13"/>
        <v>0</v>
      </c>
      <c r="CU26" s="29">
        <f t="shared" si="13"/>
        <v>0</v>
      </c>
      <c r="CV26" s="29">
        <f t="shared" si="13"/>
        <v>0</v>
      </c>
      <c r="CW26" s="29">
        <f t="shared" si="13"/>
        <v>0</v>
      </c>
    </row>
    <row r="27" spans="1:101" s="103" customFormat="1" ht="31.5">
      <c r="A27" s="57" t="s">
        <v>948</v>
      </c>
      <c r="B27" s="58" t="s">
        <v>949</v>
      </c>
      <c r="C27" s="29" t="s">
        <v>234</v>
      </c>
      <c r="D27" s="29">
        <f t="shared" ref="D27:BO27" si="15">D175</f>
        <v>0</v>
      </c>
      <c r="E27" s="29">
        <f t="shared" si="15"/>
        <v>0</v>
      </c>
      <c r="F27" s="29">
        <f t="shared" si="15"/>
        <v>0</v>
      </c>
      <c r="G27" s="29">
        <f t="shared" si="15"/>
        <v>0</v>
      </c>
      <c r="H27" s="29">
        <f t="shared" si="15"/>
        <v>0</v>
      </c>
      <c r="I27" s="29">
        <f t="shared" si="15"/>
        <v>0</v>
      </c>
      <c r="J27" s="29">
        <f t="shared" si="15"/>
        <v>0</v>
      </c>
      <c r="K27" s="29">
        <f t="shared" si="15"/>
        <v>0</v>
      </c>
      <c r="L27" s="29">
        <f t="shared" si="15"/>
        <v>0</v>
      </c>
      <c r="M27" s="29">
        <f t="shared" si="15"/>
        <v>0</v>
      </c>
      <c r="N27" s="29">
        <f t="shared" si="15"/>
        <v>0</v>
      </c>
      <c r="O27" s="29">
        <f t="shared" si="15"/>
        <v>0</v>
      </c>
      <c r="P27" s="29">
        <f t="shared" si="15"/>
        <v>0</v>
      </c>
      <c r="Q27" s="29">
        <f t="shared" si="15"/>
        <v>0</v>
      </c>
      <c r="R27" s="29">
        <f t="shared" si="15"/>
        <v>0</v>
      </c>
      <c r="S27" s="29">
        <f t="shared" si="15"/>
        <v>0</v>
      </c>
      <c r="T27" s="29">
        <f t="shared" si="15"/>
        <v>0</v>
      </c>
      <c r="U27" s="29">
        <f t="shared" si="15"/>
        <v>0</v>
      </c>
      <c r="V27" s="29">
        <f t="shared" si="15"/>
        <v>0</v>
      </c>
      <c r="W27" s="29">
        <f t="shared" si="15"/>
        <v>0</v>
      </c>
      <c r="X27" s="29">
        <f t="shared" si="15"/>
        <v>0</v>
      </c>
      <c r="Y27" s="29">
        <f t="shared" si="15"/>
        <v>0</v>
      </c>
      <c r="Z27" s="29">
        <f t="shared" si="15"/>
        <v>0</v>
      </c>
      <c r="AA27" s="29">
        <f t="shared" si="15"/>
        <v>0</v>
      </c>
      <c r="AB27" s="29">
        <f t="shared" si="15"/>
        <v>0</v>
      </c>
      <c r="AC27" s="29">
        <f t="shared" si="15"/>
        <v>0</v>
      </c>
      <c r="AD27" s="29">
        <f t="shared" si="15"/>
        <v>0</v>
      </c>
      <c r="AE27" s="29">
        <f t="shared" si="15"/>
        <v>0</v>
      </c>
      <c r="AF27" s="29">
        <f t="shared" si="15"/>
        <v>0</v>
      </c>
      <c r="AG27" s="29">
        <f t="shared" si="15"/>
        <v>0</v>
      </c>
      <c r="AH27" s="29">
        <f t="shared" si="15"/>
        <v>0</v>
      </c>
      <c r="AI27" s="29">
        <f t="shared" si="15"/>
        <v>0</v>
      </c>
      <c r="AJ27" s="29">
        <f t="shared" si="15"/>
        <v>0</v>
      </c>
      <c r="AK27" s="29">
        <f t="shared" si="15"/>
        <v>0</v>
      </c>
      <c r="AL27" s="29">
        <f t="shared" si="15"/>
        <v>0</v>
      </c>
      <c r="AM27" s="29">
        <f t="shared" si="15"/>
        <v>0</v>
      </c>
      <c r="AN27" s="29">
        <f t="shared" si="15"/>
        <v>0</v>
      </c>
      <c r="AO27" s="29">
        <f t="shared" si="15"/>
        <v>0</v>
      </c>
      <c r="AP27" s="29">
        <f t="shared" si="15"/>
        <v>0</v>
      </c>
      <c r="AQ27" s="29">
        <f t="shared" si="15"/>
        <v>0</v>
      </c>
      <c r="AR27" s="29">
        <f t="shared" si="15"/>
        <v>0</v>
      </c>
      <c r="AS27" s="29">
        <f t="shared" si="15"/>
        <v>0</v>
      </c>
      <c r="AT27" s="15" t="s">
        <v>110</v>
      </c>
      <c r="AU27" s="15" t="s">
        <v>110</v>
      </c>
      <c r="AV27" s="29">
        <f t="shared" si="15"/>
        <v>0</v>
      </c>
      <c r="AW27" s="29">
        <f t="shared" si="15"/>
        <v>0</v>
      </c>
      <c r="AX27" s="29">
        <f t="shared" si="15"/>
        <v>0</v>
      </c>
      <c r="AY27" s="29">
        <f t="shared" si="15"/>
        <v>0</v>
      </c>
      <c r="AZ27" s="29">
        <f t="shared" si="15"/>
        <v>0</v>
      </c>
      <c r="BA27" s="29">
        <f t="shared" si="15"/>
        <v>0</v>
      </c>
      <c r="BB27" s="29">
        <f t="shared" si="15"/>
        <v>0</v>
      </c>
      <c r="BC27" s="29">
        <f t="shared" si="15"/>
        <v>0</v>
      </c>
      <c r="BD27" s="29">
        <f t="shared" si="15"/>
        <v>0</v>
      </c>
      <c r="BE27" s="29">
        <f t="shared" si="15"/>
        <v>0</v>
      </c>
      <c r="BF27" s="29">
        <f t="shared" si="15"/>
        <v>0</v>
      </c>
      <c r="BG27" s="29">
        <f t="shared" si="15"/>
        <v>0</v>
      </c>
      <c r="BH27" s="29">
        <f t="shared" si="15"/>
        <v>0</v>
      </c>
      <c r="BI27" s="29">
        <f t="shared" si="15"/>
        <v>0</v>
      </c>
      <c r="BJ27" s="29">
        <f t="shared" si="15"/>
        <v>0</v>
      </c>
      <c r="BK27" s="29">
        <f t="shared" si="15"/>
        <v>0</v>
      </c>
      <c r="BL27" s="29">
        <f t="shared" si="15"/>
        <v>0</v>
      </c>
      <c r="BM27" s="29">
        <f t="shared" si="15"/>
        <v>0</v>
      </c>
      <c r="BN27" s="29">
        <f t="shared" si="15"/>
        <v>0</v>
      </c>
      <c r="BO27" s="29">
        <f t="shared" si="15"/>
        <v>0</v>
      </c>
      <c r="BP27" s="29">
        <f t="shared" ref="BP27:CV27" si="16">BP175</f>
        <v>0</v>
      </c>
      <c r="BQ27" s="29">
        <f t="shared" si="16"/>
        <v>0</v>
      </c>
      <c r="BR27" s="29">
        <f t="shared" si="16"/>
        <v>0</v>
      </c>
      <c r="BS27" s="29">
        <f t="shared" si="16"/>
        <v>0</v>
      </c>
      <c r="BT27" s="29">
        <f t="shared" si="16"/>
        <v>0</v>
      </c>
      <c r="BU27" s="29">
        <f t="shared" si="16"/>
        <v>0</v>
      </c>
      <c r="BV27" s="29">
        <f t="shared" si="16"/>
        <v>0</v>
      </c>
      <c r="BW27" s="29">
        <f t="shared" si="16"/>
        <v>0</v>
      </c>
      <c r="BX27" s="29">
        <f t="shared" si="16"/>
        <v>0</v>
      </c>
      <c r="BY27" s="29">
        <f t="shared" si="16"/>
        <v>0</v>
      </c>
      <c r="BZ27" s="67" t="s">
        <v>110</v>
      </c>
      <c r="CA27" s="67" t="s">
        <v>110</v>
      </c>
      <c r="CB27" s="29">
        <f t="shared" ref="CB27:CG27" si="17">CB175</f>
        <v>0</v>
      </c>
      <c r="CC27" s="29">
        <f t="shared" si="17"/>
        <v>0</v>
      </c>
      <c r="CD27" s="29">
        <f t="shared" si="17"/>
        <v>0</v>
      </c>
      <c r="CE27" s="29">
        <f t="shared" si="17"/>
        <v>0</v>
      </c>
      <c r="CF27" s="29">
        <f t="shared" si="17"/>
        <v>0</v>
      </c>
      <c r="CG27" s="29">
        <f t="shared" si="17"/>
        <v>0</v>
      </c>
      <c r="CH27" s="29">
        <f t="shared" si="16"/>
        <v>0</v>
      </c>
      <c r="CI27" s="29">
        <f t="shared" si="16"/>
        <v>0</v>
      </c>
      <c r="CJ27" s="29">
        <f t="shared" si="16"/>
        <v>0</v>
      </c>
      <c r="CK27" s="29">
        <f t="shared" si="16"/>
        <v>0</v>
      </c>
      <c r="CL27" s="29">
        <f t="shared" si="16"/>
        <v>0</v>
      </c>
      <c r="CM27" s="29">
        <f t="shared" si="16"/>
        <v>0</v>
      </c>
      <c r="CN27" s="29">
        <f t="shared" si="16"/>
        <v>0</v>
      </c>
      <c r="CO27" s="29">
        <f t="shared" si="16"/>
        <v>0</v>
      </c>
      <c r="CP27" s="29">
        <f t="shared" si="16"/>
        <v>0</v>
      </c>
      <c r="CQ27" s="29">
        <f t="shared" si="16"/>
        <v>0</v>
      </c>
      <c r="CR27" s="29">
        <f t="shared" si="16"/>
        <v>0</v>
      </c>
      <c r="CS27" s="29">
        <f t="shared" si="16"/>
        <v>0</v>
      </c>
      <c r="CT27" s="29">
        <f t="shared" si="16"/>
        <v>0</v>
      </c>
      <c r="CU27" s="29">
        <f t="shared" si="16"/>
        <v>0</v>
      </c>
      <c r="CV27" s="29">
        <f t="shared" si="16"/>
        <v>0</v>
      </c>
      <c r="CW27" s="29">
        <f>CW175</f>
        <v>0</v>
      </c>
    </row>
    <row r="28" spans="1:101" s="56" customFormat="1" ht="18.75">
      <c r="A28" s="57" t="s">
        <v>950</v>
      </c>
      <c r="B28" s="58" t="s">
        <v>951</v>
      </c>
      <c r="C28" s="29" t="s">
        <v>234</v>
      </c>
      <c r="D28" s="29">
        <f>D176</f>
        <v>0</v>
      </c>
      <c r="E28" s="29">
        <f t="shared" ref="E28:BP28" si="18">E176</f>
        <v>0</v>
      </c>
      <c r="F28" s="29">
        <f t="shared" si="18"/>
        <v>0</v>
      </c>
      <c r="G28" s="29">
        <f t="shared" si="18"/>
        <v>0</v>
      </c>
      <c r="H28" s="29">
        <f t="shared" si="18"/>
        <v>0</v>
      </c>
      <c r="I28" s="29">
        <f t="shared" si="18"/>
        <v>0</v>
      </c>
      <c r="J28" s="29">
        <f t="shared" si="18"/>
        <v>0</v>
      </c>
      <c r="K28" s="29">
        <f t="shared" si="18"/>
        <v>0</v>
      </c>
      <c r="L28" s="29">
        <f t="shared" si="18"/>
        <v>0</v>
      </c>
      <c r="M28" s="29">
        <f t="shared" si="18"/>
        <v>0</v>
      </c>
      <c r="N28" s="29">
        <f t="shared" si="18"/>
        <v>0</v>
      </c>
      <c r="O28" s="29">
        <f t="shared" si="18"/>
        <v>0</v>
      </c>
      <c r="P28" s="29">
        <f t="shared" si="18"/>
        <v>0</v>
      </c>
      <c r="Q28" s="29">
        <f t="shared" si="18"/>
        <v>0</v>
      </c>
      <c r="R28" s="29">
        <f t="shared" si="18"/>
        <v>0</v>
      </c>
      <c r="S28" s="29">
        <f t="shared" si="18"/>
        <v>0</v>
      </c>
      <c r="T28" s="29">
        <f t="shared" si="18"/>
        <v>0</v>
      </c>
      <c r="U28" s="29">
        <f t="shared" si="18"/>
        <v>0</v>
      </c>
      <c r="V28" s="29">
        <f t="shared" si="18"/>
        <v>0</v>
      </c>
      <c r="W28" s="29">
        <f t="shared" si="18"/>
        <v>0</v>
      </c>
      <c r="X28" s="29">
        <f t="shared" si="18"/>
        <v>0</v>
      </c>
      <c r="Y28" s="29">
        <f t="shared" si="18"/>
        <v>0</v>
      </c>
      <c r="Z28" s="29">
        <f t="shared" si="18"/>
        <v>0</v>
      </c>
      <c r="AA28" s="29">
        <f t="shared" si="18"/>
        <v>0</v>
      </c>
      <c r="AB28" s="29">
        <f t="shared" si="18"/>
        <v>0</v>
      </c>
      <c r="AC28" s="29">
        <f t="shared" si="18"/>
        <v>0</v>
      </c>
      <c r="AD28" s="29">
        <f t="shared" si="18"/>
        <v>0</v>
      </c>
      <c r="AE28" s="29">
        <f t="shared" si="18"/>
        <v>0</v>
      </c>
      <c r="AF28" s="29">
        <f t="shared" si="18"/>
        <v>0</v>
      </c>
      <c r="AG28" s="29">
        <f t="shared" si="18"/>
        <v>0</v>
      </c>
      <c r="AH28" s="29">
        <f t="shared" si="18"/>
        <v>0</v>
      </c>
      <c r="AI28" s="29">
        <f t="shared" si="18"/>
        <v>0</v>
      </c>
      <c r="AJ28" s="29">
        <f t="shared" si="18"/>
        <v>0</v>
      </c>
      <c r="AK28" s="29">
        <f t="shared" si="18"/>
        <v>0</v>
      </c>
      <c r="AL28" s="29">
        <f t="shared" si="18"/>
        <v>0</v>
      </c>
      <c r="AM28" s="29">
        <f t="shared" si="18"/>
        <v>0</v>
      </c>
      <c r="AN28" s="29">
        <f t="shared" si="18"/>
        <v>0</v>
      </c>
      <c r="AO28" s="29">
        <f t="shared" si="18"/>
        <v>0</v>
      </c>
      <c r="AP28" s="29">
        <f t="shared" si="18"/>
        <v>0</v>
      </c>
      <c r="AQ28" s="29">
        <f t="shared" si="18"/>
        <v>0</v>
      </c>
      <c r="AR28" s="29">
        <f t="shared" si="18"/>
        <v>0</v>
      </c>
      <c r="AS28" s="29">
        <f t="shared" si="18"/>
        <v>0</v>
      </c>
      <c r="AT28" s="15" t="s">
        <v>110</v>
      </c>
      <c r="AU28" s="15" t="s">
        <v>110</v>
      </c>
      <c r="AV28" s="29">
        <f t="shared" si="18"/>
        <v>0</v>
      </c>
      <c r="AW28" s="29">
        <f t="shared" si="18"/>
        <v>0</v>
      </c>
      <c r="AX28" s="29">
        <f t="shared" si="18"/>
        <v>0</v>
      </c>
      <c r="AY28" s="29">
        <f t="shared" si="18"/>
        <v>0</v>
      </c>
      <c r="AZ28" s="29">
        <f t="shared" si="18"/>
        <v>0</v>
      </c>
      <c r="BA28" s="29">
        <f t="shared" si="18"/>
        <v>0</v>
      </c>
      <c r="BB28" s="29">
        <f t="shared" si="18"/>
        <v>0</v>
      </c>
      <c r="BC28" s="29">
        <f t="shared" si="18"/>
        <v>0</v>
      </c>
      <c r="BD28" s="29">
        <f t="shared" si="18"/>
        <v>0</v>
      </c>
      <c r="BE28" s="29">
        <f t="shared" si="18"/>
        <v>0</v>
      </c>
      <c r="BF28" s="29">
        <f t="shared" si="18"/>
        <v>0</v>
      </c>
      <c r="BG28" s="29">
        <f t="shared" si="18"/>
        <v>0</v>
      </c>
      <c r="BH28" s="29">
        <f t="shared" si="18"/>
        <v>0</v>
      </c>
      <c r="BI28" s="29">
        <f t="shared" si="18"/>
        <v>0</v>
      </c>
      <c r="BJ28" s="29">
        <f t="shared" si="18"/>
        <v>0</v>
      </c>
      <c r="BK28" s="29">
        <f t="shared" si="18"/>
        <v>0</v>
      </c>
      <c r="BL28" s="29">
        <f t="shared" si="18"/>
        <v>0</v>
      </c>
      <c r="BM28" s="29">
        <f t="shared" si="18"/>
        <v>0</v>
      </c>
      <c r="BN28" s="29">
        <f t="shared" si="18"/>
        <v>0</v>
      </c>
      <c r="BO28" s="29">
        <f t="shared" si="18"/>
        <v>0</v>
      </c>
      <c r="BP28" s="29">
        <f t="shared" si="18"/>
        <v>0</v>
      </c>
      <c r="BQ28" s="29">
        <f t="shared" ref="BQ28:CW28" si="19">BQ176</f>
        <v>0</v>
      </c>
      <c r="BR28" s="29">
        <f t="shared" si="19"/>
        <v>0</v>
      </c>
      <c r="BS28" s="29">
        <f t="shared" si="19"/>
        <v>0</v>
      </c>
      <c r="BT28" s="29">
        <f t="shared" si="19"/>
        <v>0</v>
      </c>
      <c r="BU28" s="29">
        <f t="shared" si="19"/>
        <v>0</v>
      </c>
      <c r="BV28" s="29">
        <f t="shared" si="19"/>
        <v>0</v>
      </c>
      <c r="BW28" s="29">
        <f t="shared" si="19"/>
        <v>0</v>
      </c>
      <c r="BX28" s="29">
        <f t="shared" si="19"/>
        <v>0</v>
      </c>
      <c r="BY28" s="29">
        <f t="shared" si="19"/>
        <v>0</v>
      </c>
      <c r="BZ28" s="67" t="s">
        <v>110</v>
      </c>
      <c r="CA28" s="67" t="s">
        <v>110</v>
      </c>
      <c r="CB28" s="29">
        <f t="shared" ref="CB28:CG28" si="20">CB176</f>
        <v>0</v>
      </c>
      <c r="CC28" s="29">
        <f t="shared" si="20"/>
        <v>0</v>
      </c>
      <c r="CD28" s="29">
        <f t="shared" si="20"/>
        <v>0</v>
      </c>
      <c r="CE28" s="29">
        <f t="shared" si="20"/>
        <v>0</v>
      </c>
      <c r="CF28" s="29">
        <f t="shared" si="20"/>
        <v>0</v>
      </c>
      <c r="CG28" s="29">
        <f t="shared" si="20"/>
        <v>0</v>
      </c>
      <c r="CH28" s="29">
        <f t="shared" si="19"/>
        <v>0</v>
      </c>
      <c r="CI28" s="29">
        <f t="shared" si="19"/>
        <v>0</v>
      </c>
      <c r="CJ28" s="29">
        <f t="shared" si="19"/>
        <v>0</v>
      </c>
      <c r="CK28" s="29">
        <f t="shared" si="19"/>
        <v>0</v>
      </c>
      <c r="CL28" s="29">
        <f t="shared" si="19"/>
        <v>0</v>
      </c>
      <c r="CM28" s="29">
        <f t="shared" si="19"/>
        <v>2.2285959800000001</v>
      </c>
      <c r="CN28" s="29">
        <f t="shared" si="19"/>
        <v>427.87338102000001</v>
      </c>
      <c r="CO28" s="29">
        <f t="shared" si="19"/>
        <v>0</v>
      </c>
      <c r="CP28" s="29">
        <f t="shared" si="19"/>
        <v>0</v>
      </c>
      <c r="CQ28" s="29">
        <f t="shared" si="19"/>
        <v>0</v>
      </c>
      <c r="CR28" s="29">
        <f t="shared" si="19"/>
        <v>0</v>
      </c>
      <c r="CS28" s="29">
        <f t="shared" si="19"/>
        <v>0</v>
      </c>
      <c r="CT28" s="29">
        <f t="shared" si="19"/>
        <v>2.7467005800000002</v>
      </c>
      <c r="CU28" s="29">
        <f t="shared" si="19"/>
        <v>9.9500000000000005E-2</v>
      </c>
      <c r="CV28" s="29">
        <f t="shared" si="19"/>
        <v>0</v>
      </c>
      <c r="CW28" s="29">
        <f t="shared" si="19"/>
        <v>0</v>
      </c>
    </row>
    <row r="29" spans="1:101" s="56" customFormat="1" ht="18.75">
      <c r="A29" s="378" t="s">
        <v>952</v>
      </c>
      <c r="B29" s="379" t="s">
        <v>256</v>
      </c>
      <c r="C29" s="15" t="s">
        <v>234</v>
      </c>
      <c r="D29" s="15">
        <f t="shared" ref="D29:E29" si="21">D30+D95+D124+D128+D175+D176</f>
        <v>0</v>
      </c>
      <c r="E29" s="15">
        <f t="shared" si="21"/>
        <v>0</v>
      </c>
      <c r="F29" s="15">
        <f t="shared" ref="F29" si="22">F30+F95+F124+F128+F175+F176</f>
        <v>0</v>
      </c>
      <c r="G29" s="15">
        <f t="shared" ref="G29" si="23">G30+G95+G124+G128+G175+G176</f>
        <v>0</v>
      </c>
      <c r="H29" s="15">
        <f t="shared" ref="H29:I29" si="24">H30+H95+H124+H128+H175+H176</f>
        <v>0</v>
      </c>
      <c r="I29" s="15">
        <f t="shared" si="24"/>
        <v>4.4830000000000014</v>
      </c>
      <c r="J29" s="15">
        <f t="shared" ref="J29" si="25">J30+J95+J124+J128+J175+J176</f>
        <v>0</v>
      </c>
      <c r="K29" s="15">
        <f t="shared" ref="K29" si="26">K30+K95+K124+K128+K175+K176</f>
        <v>1.01</v>
      </c>
      <c r="L29" s="15">
        <f t="shared" ref="L29:M29" si="27">L30+L95+L124+L128+L175+L176</f>
        <v>0</v>
      </c>
      <c r="M29" s="15">
        <f t="shared" si="27"/>
        <v>0</v>
      </c>
      <c r="N29" s="15">
        <f t="shared" ref="N29" si="28">N30+N95+N124+N128+N175+N176</f>
        <v>0</v>
      </c>
      <c r="O29" s="15">
        <f t="shared" ref="O29" si="29">O30+O95+O124+O128+O175+O176</f>
        <v>0</v>
      </c>
      <c r="P29" s="15">
        <f t="shared" ref="P29:Q29" si="30">P30+P95+P124+P128+P175+P176</f>
        <v>0</v>
      </c>
      <c r="Q29" s="15">
        <f t="shared" si="30"/>
        <v>0</v>
      </c>
      <c r="R29" s="15">
        <f t="shared" ref="R29" si="31">R30+R95+R124+R128+R175+R176</f>
        <v>0</v>
      </c>
      <c r="S29" s="15">
        <f t="shared" ref="S29" si="32">S30+S95+S124+S128+S175+S176</f>
        <v>0</v>
      </c>
      <c r="T29" s="15">
        <f t="shared" ref="T29:U29" si="33">T30+T95+T124+T128+T175+T176</f>
        <v>0</v>
      </c>
      <c r="U29" s="15">
        <f t="shared" si="33"/>
        <v>0</v>
      </c>
      <c r="V29" s="15">
        <f t="shared" ref="V29" si="34">V30+V95+V124+V128+V175+V176</f>
        <v>0</v>
      </c>
      <c r="W29" s="15">
        <f t="shared" ref="W29" si="35">W30+W95+W124+W128+W175+W176</f>
        <v>0</v>
      </c>
      <c r="X29" s="15">
        <f t="shared" ref="X29:Y29" si="36">X30+X95+X124+X128+X175+X176</f>
        <v>0</v>
      </c>
      <c r="Y29" s="15">
        <f t="shared" si="36"/>
        <v>0</v>
      </c>
      <c r="Z29" s="15">
        <f t="shared" ref="Z29" si="37">Z30+Z95+Z124+Z128+Z175+Z176</f>
        <v>0</v>
      </c>
      <c r="AA29" s="15">
        <f t="shared" ref="AA29" si="38">AA30+AA95+AA124+AA128+AA175+AA176</f>
        <v>0</v>
      </c>
      <c r="AB29" s="15">
        <f t="shared" ref="AB29:AC29" si="39">AB30+AB95+AB124+AB128+AB175+AB176</f>
        <v>0</v>
      </c>
      <c r="AC29" s="15">
        <f t="shared" si="39"/>
        <v>0</v>
      </c>
      <c r="AD29" s="15">
        <f t="shared" ref="AD29" si="40">AD30+AD95+AD124+AD128+AD175+AD176</f>
        <v>69.754000000000005</v>
      </c>
      <c r="AE29" s="15">
        <f t="shared" ref="AE29" si="41">AE30+AE95+AE124+AE128+AE175+AE176</f>
        <v>49.726000000000006</v>
      </c>
      <c r="AF29" s="15">
        <f t="shared" ref="AF29:AG29" si="42">AF30+AF95+AF124+AF128+AF175+AF176</f>
        <v>0</v>
      </c>
      <c r="AG29" s="15">
        <f t="shared" si="42"/>
        <v>0</v>
      </c>
      <c r="AH29" s="15">
        <f t="shared" ref="AH29" si="43">AH30+AH95+AH124+AH128+AH175+AH176</f>
        <v>1.6800000000000002</v>
      </c>
      <c r="AI29" s="15">
        <f t="shared" ref="AI29" si="44">AI30+AI95+AI124+AI128+AI175+AI176</f>
        <v>1.9988000000000001</v>
      </c>
      <c r="AJ29" s="15">
        <f t="shared" ref="AJ29:AK29" si="45">AJ30+AJ95+AJ124+AJ128+AJ175+AJ176</f>
        <v>0</v>
      </c>
      <c r="AK29" s="15">
        <f t="shared" si="45"/>
        <v>0</v>
      </c>
      <c r="AL29" s="15">
        <f t="shared" ref="AL29" si="46">AL30+AL95+AL124+AL128+AL175+AL176</f>
        <v>3.51</v>
      </c>
      <c r="AM29" s="15">
        <f t="shared" ref="AM29" si="47">AM30+AM95+AM124+AM128+AM175+AM176</f>
        <v>1.4467000000000001</v>
      </c>
      <c r="AN29" s="15">
        <f t="shared" ref="AN29:AO29" si="48">AN30+AN95+AN124+AN128+AN175+AN176</f>
        <v>0</v>
      </c>
      <c r="AO29" s="15">
        <f t="shared" si="48"/>
        <v>0</v>
      </c>
      <c r="AP29" s="15">
        <f t="shared" ref="AP29" si="49">AP30+AP95+AP124+AP128+AP175+AP176</f>
        <v>2774.4</v>
      </c>
      <c r="AQ29" s="15">
        <f t="shared" ref="AQ29" si="50">AQ30+AQ95+AQ124+AQ128+AQ175+AQ176</f>
        <v>3121.2000000000003</v>
      </c>
      <c r="AR29" s="15">
        <f t="shared" ref="AR29:AS29" si="51">AR30+AR95+AR124+AR128+AR175+AR176</f>
        <v>8.5889999999999986</v>
      </c>
      <c r="AS29" s="15">
        <f t="shared" si="51"/>
        <v>4.0969999999999995</v>
      </c>
      <c r="AT29" s="15" t="s">
        <v>110</v>
      </c>
      <c r="AU29" s="15" t="s">
        <v>110</v>
      </c>
      <c r="AV29" s="15">
        <f t="shared" ref="AV29:AW29" si="52">AV30+AV95+AV124+AV128+AV175+AV176</f>
        <v>0</v>
      </c>
      <c r="AW29" s="15">
        <f t="shared" si="52"/>
        <v>0</v>
      </c>
      <c r="AX29" s="15">
        <f t="shared" ref="AX29" si="53">AX30+AX95+AX124+AX128+AX175+AX176</f>
        <v>0</v>
      </c>
      <c r="AY29" s="15">
        <f t="shared" ref="AY29" si="54">AY30+AY95+AY124+AY128+AY175+AY176</f>
        <v>0</v>
      </c>
      <c r="AZ29" s="15">
        <f t="shared" ref="AZ29:BA29" si="55">AZ30+AZ95+AZ124+AZ128+AZ175+AZ176</f>
        <v>0</v>
      </c>
      <c r="BA29" s="15">
        <f t="shared" si="55"/>
        <v>0</v>
      </c>
      <c r="BB29" s="15">
        <f t="shared" ref="BB29" si="56">BB30+BB95+BB124+BB128+BB175+BB176</f>
        <v>0</v>
      </c>
      <c r="BC29" s="15">
        <f t="shared" ref="BC29" si="57">BC30+BC95+BC124+BC128+BC175+BC176</f>
        <v>0</v>
      </c>
      <c r="BD29" s="15">
        <f t="shared" ref="BD29:BE29" si="58">BD30+BD95+BD124+BD128+BD175+BD176</f>
        <v>0</v>
      </c>
      <c r="BE29" s="15">
        <f t="shared" si="58"/>
        <v>0</v>
      </c>
      <c r="BF29" s="15">
        <f t="shared" ref="BF29" si="59">BF30+BF95+BF124+BF128+BF175+BF176</f>
        <v>0</v>
      </c>
      <c r="BG29" s="15">
        <f t="shared" ref="BG29" si="60">BG30+BG95+BG124+BG128+BG175+BG176</f>
        <v>0</v>
      </c>
      <c r="BH29" s="15">
        <f t="shared" ref="BH29:BI29" si="61">BH30+BH95+BH124+BH128+BH175+BH176</f>
        <v>0</v>
      </c>
      <c r="BI29" s="15">
        <f t="shared" si="61"/>
        <v>0</v>
      </c>
      <c r="BJ29" s="15">
        <f t="shared" ref="BJ29" si="62">BJ30+BJ95+BJ124+BJ128+BJ175+BJ176</f>
        <v>0</v>
      </c>
      <c r="BK29" s="15">
        <f t="shared" ref="BK29" si="63">BK30+BK95+BK124+BK128+BK175+BK176</f>
        <v>0</v>
      </c>
      <c r="BL29" s="15">
        <f t="shared" ref="BL29:BM29" si="64">BL30+BL95+BL124+BL128+BL175+BL176</f>
        <v>0</v>
      </c>
      <c r="BM29" s="15">
        <f t="shared" si="64"/>
        <v>0</v>
      </c>
      <c r="BN29" s="15">
        <f t="shared" ref="BN29" si="65">BN30+BN95+BN124+BN128+BN175+BN176</f>
        <v>0</v>
      </c>
      <c r="BO29" s="15">
        <f t="shared" ref="BO29" si="66">BO30+BO95+BO124+BO128+BO175+BO176</f>
        <v>0</v>
      </c>
      <c r="BP29" s="15">
        <f t="shared" ref="BP29:BQ29" si="67">BP30+BP95+BP124+BP128+BP175+BP176</f>
        <v>0</v>
      </c>
      <c r="BQ29" s="15">
        <f t="shared" si="67"/>
        <v>0</v>
      </c>
      <c r="BR29" s="15">
        <f t="shared" ref="BR29" si="68">BR30+BR95+BR124+BR128+BR175+BR176</f>
        <v>0</v>
      </c>
      <c r="BS29" s="15">
        <f t="shared" ref="BS29" si="69">BS30+BS95+BS124+BS128+BS175+BS176</f>
        <v>0</v>
      </c>
      <c r="BT29" s="15">
        <f t="shared" ref="BT29:BU29" si="70">BT30+BT95+BT124+BT128+BT175+BT176</f>
        <v>0</v>
      </c>
      <c r="BU29" s="15">
        <f t="shared" si="70"/>
        <v>0</v>
      </c>
      <c r="BV29" s="15">
        <f t="shared" ref="BV29" si="71">BV30+BV95+BV124+BV128+BV175+BV176</f>
        <v>0</v>
      </c>
      <c r="BW29" s="15">
        <f t="shared" ref="BW29" si="72">BW30+BW95+BW124+BW128+BW175+BW176</f>
        <v>0</v>
      </c>
      <c r="BX29" s="15">
        <f t="shared" ref="BX29:BY29" si="73">BX30+BX95+BX124+BX128+BX175+BX176</f>
        <v>0</v>
      </c>
      <c r="BY29" s="15">
        <f t="shared" si="73"/>
        <v>0</v>
      </c>
      <c r="BZ29" s="67" t="s">
        <v>110</v>
      </c>
      <c r="CA29" s="67" t="s">
        <v>110</v>
      </c>
      <c r="CB29" s="15">
        <f>CB30+CB95+CB124+CB128+CB175+CB176</f>
        <v>0</v>
      </c>
      <c r="CC29" s="15">
        <f t="shared" ref="CC29:CG29" si="74">CC30+CC95+CC124+CC128+CC175+CC176</f>
        <v>0</v>
      </c>
      <c r="CD29" s="15">
        <f t="shared" si="74"/>
        <v>0</v>
      </c>
      <c r="CE29" s="15">
        <f t="shared" si="74"/>
        <v>0</v>
      </c>
      <c r="CF29" s="15">
        <f t="shared" si="74"/>
        <v>0</v>
      </c>
      <c r="CG29" s="15">
        <f t="shared" si="74"/>
        <v>0</v>
      </c>
      <c r="CH29" s="15">
        <f t="shared" ref="CH29" si="75">CH30+CH95+CH124+CH128+CH175+CH176</f>
        <v>48</v>
      </c>
      <c r="CI29" s="15">
        <f t="shared" ref="CI29" si="76">CI30+CI95+CI124+CI128+CI175+CI176</f>
        <v>22</v>
      </c>
      <c r="CJ29" s="15">
        <f t="shared" ref="CJ29:CK29" si="77">CJ30+CJ95+CJ124+CJ128+CJ175+CJ176</f>
        <v>0</v>
      </c>
      <c r="CK29" s="15">
        <f t="shared" si="77"/>
        <v>0</v>
      </c>
      <c r="CL29" s="15">
        <f t="shared" ref="CL29" si="78">CL30+CL95+CL124+CL128+CL175+CL176</f>
        <v>985.17538087125058</v>
      </c>
      <c r="CM29" s="15">
        <f t="shared" ref="CM29" si="79">CM30+CM95+CM124+CM128+CM175+CM176</f>
        <v>769.13133360400013</v>
      </c>
      <c r="CN29" s="15">
        <f t="shared" ref="CN29:CO29" si="80">CN30+CN95+CN124+CN128+CN175+CN176</f>
        <v>517.52900701999999</v>
      </c>
      <c r="CO29" s="15">
        <f t="shared" si="80"/>
        <v>17.310042173999999</v>
      </c>
      <c r="CP29" s="15">
        <f t="shared" ref="CP29" si="81">CP30+CP95+CP124+CP128+CP175+CP176</f>
        <v>0</v>
      </c>
      <c r="CQ29" s="15">
        <f t="shared" ref="CQ29" si="82">CQ30+CQ95+CQ124+CQ128+CQ175+CQ176</f>
        <v>0</v>
      </c>
      <c r="CR29" s="15">
        <f t="shared" ref="CR29:CS29" si="83">CR30+CR95+CR124+CR128+CR175+CR176</f>
        <v>0</v>
      </c>
      <c r="CS29" s="15">
        <f t="shared" si="83"/>
        <v>0</v>
      </c>
      <c r="CT29" s="15">
        <f t="shared" ref="CT29:CV29" si="84">CT30+CT95+CT124+CT128+CT175+CT176</f>
        <v>2.7467005800000002</v>
      </c>
      <c r="CU29" s="15">
        <f t="shared" si="84"/>
        <v>9.9500000000000005E-2</v>
      </c>
      <c r="CV29" s="15">
        <f t="shared" si="84"/>
        <v>0</v>
      </c>
      <c r="CW29" s="15">
        <f>CW30+CW95+CW124+CW128+CW175+CW176</f>
        <v>0</v>
      </c>
    </row>
    <row r="30" spans="1:101" s="56" customFormat="1" ht="18.75">
      <c r="A30" s="378" t="s">
        <v>279</v>
      </c>
      <c r="B30" s="379" t="s">
        <v>953</v>
      </c>
      <c r="C30" s="15" t="s">
        <v>234</v>
      </c>
      <c r="D30" s="15">
        <f>D31+D54+D57+D85</f>
        <v>0</v>
      </c>
      <c r="E30" s="15">
        <f t="shared" ref="E30:X30" si="85">E31+E54+E57+E85</f>
        <v>0</v>
      </c>
      <c r="F30" s="15">
        <f t="shared" si="85"/>
        <v>0</v>
      </c>
      <c r="G30" s="15">
        <f t="shared" si="85"/>
        <v>0</v>
      </c>
      <c r="H30" s="15">
        <f t="shared" si="85"/>
        <v>0</v>
      </c>
      <c r="I30" s="15">
        <f t="shared" si="85"/>
        <v>0</v>
      </c>
      <c r="J30" s="15">
        <f t="shared" si="85"/>
        <v>0</v>
      </c>
      <c r="K30" s="15">
        <f t="shared" si="85"/>
        <v>0</v>
      </c>
      <c r="L30" s="15">
        <f t="shared" si="85"/>
        <v>0</v>
      </c>
      <c r="M30" s="15">
        <f t="shared" si="85"/>
        <v>0</v>
      </c>
      <c r="N30" s="15">
        <f t="shared" si="85"/>
        <v>0</v>
      </c>
      <c r="O30" s="15">
        <f t="shared" si="85"/>
        <v>0</v>
      </c>
      <c r="P30" s="15">
        <f t="shared" si="85"/>
        <v>0</v>
      </c>
      <c r="Q30" s="15">
        <f t="shared" si="85"/>
        <v>0</v>
      </c>
      <c r="R30" s="15">
        <f t="shared" si="85"/>
        <v>0</v>
      </c>
      <c r="S30" s="15">
        <f t="shared" si="85"/>
        <v>0</v>
      </c>
      <c r="T30" s="15">
        <f t="shared" si="85"/>
        <v>0</v>
      </c>
      <c r="U30" s="15">
        <f t="shared" si="85"/>
        <v>0</v>
      </c>
      <c r="V30" s="15">
        <f t="shared" si="85"/>
        <v>0</v>
      </c>
      <c r="W30" s="15">
        <f t="shared" si="85"/>
        <v>0</v>
      </c>
      <c r="X30" s="15">
        <f t="shared" si="85"/>
        <v>0</v>
      </c>
      <c r="Y30" s="15">
        <f t="shared" ref="Y30" si="86">Y31+Y54+Y57+Y85</f>
        <v>0</v>
      </c>
      <c r="Z30" s="15">
        <f t="shared" ref="Z30" si="87">Z31+Z54+Z57+Z85</f>
        <v>0</v>
      </c>
      <c r="AA30" s="15">
        <f t="shared" ref="AA30" si="88">AA31+AA54+AA57+AA85</f>
        <v>0</v>
      </c>
      <c r="AB30" s="15">
        <f t="shared" ref="AB30" si="89">AB31+AB54+AB57+AB85</f>
        <v>0</v>
      </c>
      <c r="AC30" s="15">
        <f t="shared" ref="AC30" si="90">AC31+AC54+AC57+AC85</f>
        <v>0</v>
      </c>
      <c r="AD30" s="15">
        <f t="shared" ref="AD30" si="91">AD31+AD54+AD57+AD85</f>
        <v>69.754000000000005</v>
      </c>
      <c r="AE30" s="15">
        <f t="shared" ref="AE30" si="92">AE31+AE54+AE57+AE85</f>
        <v>49.726000000000006</v>
      </c>
      <c r="AF30" s="15">
        <f t="shared" ref="AF30" si="93">AF31+AF54+AF57+AF85</f>
        <v>0</v>
      </c>
      <c r="AG30" s="15">
        <f t="shared" ref="AG30" si="94">AG31+AG54+AG57+AG85</f>
        <v>0</v>
      </c>
      <c r="AH30" s="15">
        <f t="shared" ref="AH30" si="95">AH31+AH54+AH57+AH85</f>
        <v>1.6800000000000002</v>
      </c>
      <c r="AI30" s="15">
        <f t="shared" ref="AI30" si="96">AI31+AI54+AI57+AI85</f>
        <v>1.9988000000000001</v>
      </c>
      <c r="AJ30" s="15">
        <f t="shared" ref="AJ30" si="97">AJ31+AJ54+AJ57+AJ85</f>
        <v>0</v>
      </c>
      <c r="AK30" s="15">
        <f t="shared" ref="AK30" si="98">AK31+AK54+AK57+AK85</f>
        <v>0</v>
      </c>
      <c r="AL30" s="15">
        <f t="shared" ref="AL30" si="99">AL31+AL54+AL57+AL85</f>
        <v>3.51</v>
      </c>
      <c r="AM30" s="15">
        <f t="shared" ref="AM30" si="100">AM31+AM54+AM57+AM85</f>
        <v>1.4467000000000001</v>
      </c>
      <c r="AN30" s="15">
        <f t="shared" ref="AN30" si="101">AN31+AN54+AN57+AN85</f>
        <v>0</v>
      </c>
      <c r="AO30" s="15">
        <f t="shared" ref="AO30" si="102">AO31+AO54+AO57+AO85</f>
        <v>0</v>
      </c>
      <c r="AP30" s="15">
        <f t="shared" ref="AP30" si="103">AP31+AP54+AP57+AP85</f>
        <v>2774.4</v>
      </c>
      <c r="AQ30" s="15">
        <f t="shared" ref="AQ30:AR30" si="104">AQ31+AQ54+AQ57+AQ85</f>
        <v>3121.2000000000003</v>
      </c>
      <c r="AR30" s="15">
        <f t="shared" si="104"/>
        <v>8.5889999999999986</v>
      </c>
      <c r="AS30" s="15">
        <f t="shared" ref="AS30" si="105">AS31+AS54+AS57+AS85</f>
        <v>4.0969999999999995</v>
      </c>
      <c r="AT30" s="15" t="s">
        <v>110</v>
      </c>
      <c r="AU30" s="15" t="s">
        <v>110</v>
      </c>
      <c r="AV30" s="15">
        <f t="shared" ref="AV30" si="106">AV31+AV54+AV57+AV85</f>
        <v>0</v>
      </c>
      <c r="AW30" s="15">
        <f t="shared" ref="AW30" si="107">AW31+AW54+AW57+AW85</f>
        <v>0</v>
      </c>
      <c r="AX30" s="15">
        <f t="shared" ref="AX30" si="108">AX31+AX54+AX57+AX85</f>
        <v>0</v>
      </c>
      <c r="AY30" s="15">
        <f t="shared" ref="AY30" si="109">AY31+AY54+AY57+AY85</f>
        <v>0</v>
      </c>
      <c r="AZ30" s="15">
        <f t="shared" ref="AZ30" si="110">AZ31+AZ54+AZ57+AZ85</f>
        <v>0</v>
      </c>
      <c r="BA30" s="15">
        <f t="shared" ref="BA30" si="111">BA31+BA54+BA57+BA85</f>
        <v>0</v>
      </c>
      <c r="BB30" s="15">
        <f t="shared" ref="BB30" si="112">BB31+BB54+BB57+BB85</f>
        <v>0</v>
      </c>
      <c r="BC30" s="15">
        <f t="shared" ref="BC30" si="113">BC31+BC54+BC57+BC85</f>
        <v>0</v>
      </c>
      <c r="BD30" s="15">
        <f t="shared" ref="BD30" si="114">BD31+BD54+BD57+BD85</f>
        <v>0</v>
      </c>
      <c r="BE30" s="15">
        <f t="shared" ref="BE30" si="115">BE31+BE54+BE57+BE85</f>
        <v>0</v>
      </c>
      <c r="BF30" s="15">
        <f t="shared" ref="BF30" si="116">BF31+BF54+BF57+BF85</f>
        <v>0</v>
      </c>
      <c r="BG30" s="15">
        <f t="shared" ref="BG30" si="117">BG31+BG54+BG57+BG85</f>
        <v>0</v>
      </c>
      <c r="BH30" s="15">
        <f t="shared" ref="BH30" si="118">BH31+BH54+BH57+BH85</f>
        <v>0</v>
      </c>
      <c r="BI30" s="15">
        <f t="shared" ref="BI30" si="119">BI31+BI54+BI57+BI85</f>
        <v>0</v>
      </c>
      <c r="BJ30" s="15">
        <f t="shared" ref="BJ30" si="120">BJ31+BJ54+BJ57+BJ85</f>
        <v>0</v>
      </c>
      <c r="BK30" s="15">
        <f t="shared" ref="BK30:BL30" si="121">BK31+BK54+BK57+BK85</f>
        <v>0</v>
      </c>
      <c r="BL30" s="15">
        <f t="shared" si="121"/>
        <v>0</v>
      </c>
      <c r="BM30" s="15">
        <f t="shared" ref="BM30" si="122">BM31+BM54+BM57+BM85</f>
        <v>0</v>
      </c>
      <c r="BN30" s="15">
        <f t="shared" ref="BN30" si="123">BN31+BN54+BN57+BN85</f>
        <v>0</v>
      </c>
      <c r="BO30" s="15">
        <f t="shared" ref="BO30" si="124">BO31+BO54+BO57+BO85</f>
        <v>0</v>
      </c>
      <c r="BP30" s="15">
        <f t="shared" ref="BP30" si="125">BP31+BP54+BP57+BP85</f>
        <v>0</v>
      </c>
      <c r="BQ30" s="15">
        <f t="shared" ref="BQ30" si="126">BQ31+BQ54+BQ57+BQ85</f>
        <v>0</v>
      </c>
      <c r="BR30" s="15">
        <f t="shared" ref="BR30" si="127">BR31+BR54+BR57+BR85</f>
        <v>0</v>
      </c>
      <c r="BS30" s="15">
        <f t="shared" ref="BS30" si="128">BS31+BS54+BS57+BS85</f>
        <v>0</v>
      </c>
      <c r="BT30" s="15">
        <f t="shared" ref="BT30" si="129">BT31+BT54+BT57+BT85</f>
        <v>0</v>
      </c>
      <c r="BU30" s="15">
        <f t="shared" ref="BU30" si="130">BU31+BU54+BU57+BU85</f>
        <v>0</v>
      </c>
      <c r="BV30" s="15">
        <f t="shared" ref="BV30" si="131">BV31+BV54+BV57+BV85</f>
        <v>0</v>
      </c>
      <c r="BW30" s="15">
        <f t="shared" ref="BW30" si="132">BW31+BW54+BW57+BW85</f>
        <v>0</v>
      </c>
      <c r="BX30" s="15">
        <f t="shared" ref="BX30" si="133">BX31+BX54+BX57+BX85</f>
        <v>0</v>
      </c>
      <c r="BY30" s="15">
        <f t="shared" ref="BY30" si="134">BY31+BY54+BY57+BY85</f>
        <v>0</v>
      </c>
      <c r="BZ30" s="67" t="s">
        <v>110</v>
      </c>
      <c r="CA30" s="67" t="s">
        <v>110</v>
      </c>
      <c r="CB30" s="15">
        <f t="shared" ref="CB30:CG30" si="135">CB31+CB54+CB57+CB85</f>
        <v>0</v>
      </c>
      <c r="CC30" s="15">
        <f t="shared" si="135"/>
        <v>0</v>
      </c>
      <c r="CD30" s="15">
        <f t="shared" si="135"/>
        <v>0</v>
      </c>
      <c r="CE30" s="15">
        <f t="shared" si="135"/>
        <v>0</v>
      </c>
      <c r="CF30" s="15">
        <f t="shared" si="135"/>
        <v>0</v>
      </c>
      <c r="CG30" s="15">
        <f t="shared" si="135"/>
        <v>0</v>
      </c>
      <c r="CH30" s="15">
        <f t="shared" ref="CH30" si="136">CH31+CH54+CH57+CH85</f>
        <v>48</v>
      </c>
      <c r="CI30" s="15">
        <f t="shared" ref="CI30" si="137">CI31+CI54+CI57+CI85</f>
        <v>22</v>
      </c>
      <c r="CJ30" s="15">
        <f t="shared" ref="CJ30" si="138">CJ31+CJ54+CJ57+CJ85</f>
        <v>0</v>
      </c>
      <c r="CK30" s="15">
        <f t="shared" ref="CK30" si="139">CK31+CK54+CK57+CK85</f>
        <v>0</v>
      </c>
      <c r="CL30" s="15">
        <f t="shared" ref="CL30" si="140">CL31+CL54+CL57+CL85</f>
        <v>849.82782097985057</v>
      </c>
      <c r="CM30" s="15">
        <f t="shared" ref="CM30" si="141">CM31+CM54+CM57+CM85</f>
        <v>766.90273762400011</v>
      </c>
      <c r="CN30" s="15">
        <f t="shared" ref="CN30" si="142">CN31+CN54+CN57+CN85</f>
        <v>0</v>
      </c>
      <c r="CO30" s="15">
        <f t="shared" ref="CO30" si="143">CO31+CO54+CO57+CO85</f>
        <v>17.310042173999999</v>
      </c>
      <c r="CP30" s="15">
        <f t="shared" ref="CP30" si="144">CP31+CP54+CP57+CP85</f>
        <v>0</v>
      </c>
      <c r="CQ30" s="15">
        <f t="shared" ref="CQ30" si="145">CQ31+CQ54+CQ57+CQ85</f>
        <v>0</v>
      </c>
      <c r="CR30" s="15">
        <f t="shared" ref="CR30" si="146">CR31+CR54+CR57+CR85</f>
        <v>0</v>
      </c>
      <c r="CS30" s="15">
        <f t="shared" ref="CS30" si="147">CS31+CS54+CS57+CS85</f>
        <v>0</v>
      </c>
      <c r="CT30" s="15">
        <f t="shared" ref="CT30" si="148">CT31+CT54+CT57+CT85</f>
        <v>0</v>
      </c>
      <c r="CU30" s="15">
        <f t="shared" ref="CU30" si="149">CU31+CU54+CU57+CU85</f>
        <v>0</v>
      </c>
      <c r="CV30" s="15">
        <f t="shared" ref="CV30" si="150">CV31+CV54+CV57+CV85</f>
        <v>0</v>
      </c>
      <c r="CW30" s="15">
        <f t="shared" ref="CW30" si="151">CW31+CW54+CW57+CW85</f>
        <v>0</v>
      </c>
    </row>
    <row r="31" spans="1:101" s="56" customFormat="1" ht="31.5">
      <c r="A31" s="378" t="s">
        <v>281</v>
      </c>
      <c r="B31" s="379" t="s">
        <v>954</v>
      </c>
      <c r="C31" s="15" t="s">
        <v>234</v>
      </c>
      <c r="D31" s="15">
        <f>D32+D33+D34</f>
        <v>0</v>
      </c>
      <c r="E31" s="15">
        <f t="shared" ref="E31:BP31" si="152">E32+E33+E34</f>
        <v>0</v>
      </c>
      <c r="F31" s="15">
        <f t="shared" si="152"/>
        <v>0</v>
      </c>
      <c r="G31" s="15">
        <f t="shared" si="152"/>
        <v>0</v>
      </c>
      <c r="H31" s="15">
        <f t="shared" si="152"/>
        <v>0</v>
      </c>
      <c r="I31" s="15">
        <f t="shared" si="152"/>
        <v>0</v>
      </c>
      <c r="J31" s="15">
        <f t="shared" si="152"/>
        <v>0</v>
      </c>
      <c r="K31" s="15">
        <f t="shared" si="152"/>
        <v>0</v>
      </c>
      <c r="L31" s="15">
        <f t="shared" si="152"/>
        <v>0</v>
      </c>
      <c r="M31" s="15">
        <f t="shared" si="152"/>
        <v>0</v>
      </c>
      <c r="N31" s="15">
        <f t="shared" si="152"/>
        <v>0</v>
      </c>
      <c r="O31" s="15">
        <f t="shared" si="152"/>
        <v>0</v>
      </c>
      <c r="P31" s="15">
        <f t="shared" si="152"/>
        <v>0</v>
      </c>
      <c r="Q31" s="15">
        <f t="shared" si="152"/>
        <v>0</v>
      </c>
      <c r="R31" s="15">
        <f t="shared" si="152"/>
        <v>0</v>
      </c>
      <c r="S31" s="15">
        <f t="shared" si="152"/>
        <v>0</v>
      </c>
      <c r="T31" s="15">
        <f t="shared" si="152"/>
        <v>0</v>
      </c>
      <c r="U31" s="15">
        <f t="shared" si="152"/>
        <v>0</v>
      </c>
      <c r="V31" s="15">
        <f t="shared" si="152"/>
        <v>0</v>
      </c>
      <c r="W31" s="15">
        <f t="shared" si="152"/>
        <v>0</v>
      </c>
      <c r="X31" s="15">
        <f t="shared" si="152"/>
        <v>0</v>
      </c>
      <c r="Y31" s="15">
        <f t="shared" si="152"/>
        <v>0</v>
      </c>
      <c r="Z31" s="15">
        <f t="shared" si="152"/>
        <v>0</v>
      </c>
      <c r="AA31" s="15">
        <f t="shared" si="152"/>
        <v>0</v>
      </c>
      <c r="AB31" s="15">
        <f t="shared" si="152"/>
        <v>0</v>
      </c>
      <c r="AC31" s="15">
        <f t="shared" si="152"/>
        <v>0</v>
      </c>
      <c r="AD31" s="15">
        <f t="shared" si="152"/>
        <v>0</v>
      </c>
      <c r="AE31" s="15">
        <f t="shared" si="152"/>
        <v>0</v>
      </c>
      <c r="AF31" s="15">
        <f t="shared" si="152"/>
        <v>0</v>
      </c>
      <c r="AG31" s="15">
        <f t="shared" si="152"/>
        <v>0</v>
      </c>
      <c r="AH31" s="15">
        <f t="shared" si="152"/>
        <v>1.6800000000000002</v>
      </c>
      <c r="AI31" s="15">
        <f t="shared" si="152"/>
        <v>1.9988000000000001</v>
      </c>
      <c r="AJ31" s="15">
        <f t="shared" si="152"/>
        <v>0</v>
      </c>
      <c r="AK31" s="15">
        <f t="shared" si="152"/>
        <v>0</v>
      </c>
      <c r="AL31" s="15">
        <f t="shared" si="152"/>
        <v>3.51</v>
      </c>
      <c r="AM31" s="15">
        <f t="shared" si="152"/>
        <v>1.4467000000000001</v>
      </c>
      <c r="AN31" s="15">
        <f t="shared" si="152"/>
        <v>0</v>
      </c>
      <c r="AO31" s="15">
        <f t="shared" si="152"/>
        <v>0</v>
      </c>
      <c r="AP31" s="15">
        <f t="shared" si="152"/>
        <v>0</v>
      </c>
      <c r="AQ31" s="15">
        <f t="shared" si="152"/>
        <v>0</v>
      </c>
      <c r="AR31" s="15">
        <f t="shared" si="152"/>
        <v>6.464999999999999</v>
      </c>
      <c r="AS31" s="15">
        <f t="shared" si="152"/>
        <v>1.9729999999999999</v>
      </c>
      <c r="AT31" s="15" t="s">
        <v>110</v>
      </c>
      <c r="AU31" s="15" t="s">
        <v>110</v>
      </c>
      <c r="AV31" s="15">
        <f t="shared" si="152"/>
        <v>0</v>
      </c>
      <c r="AW31" s="15">
        <f t="shared" si="152"/>
        <v>0</v>
      </c>
      <c r="AX31" s="15">
        <f t="shared" si="152"/>
        <v>0</v>
      </c>
      <c r="AY31" s="15">
        <f t="shared" si="152"/>
        <v>0</v>
      </c>
      <c r="AZ31" s="15">
        <f t="shared" si="152"/>
        <v>0</v>
      </c>
      <c r="BA31" s="15">
        <f t="shared" si="152"/>
        <v>0</v>
      </c>
      <c r="BB31" s="15">
        <f t="shared" si="152"/>
        <v>0</v>
      </c>
      <c r="BC31" s="15">
        <f t="shared" si="152"/>
        <v>0</v>
      </c>
      <c r="BD31" s="15">
        <f t="shared" si="152"/>
        <v>0</v>
      </c>
      <c r="BE31" s="15">
        <f t="shared" si="152"/>
        <v>0</v>
      </c>
      <c r="BF31" s="15">
        <f t="shared" si="152"/>
        <v>0</v>
      </c>
      <c r="BG31" s="15">
        <f t="shared" si="152"/>
        <v>0</v>
      </c>
      <c r="BH31" s="15">
        <f t="shared" si="152"/>
        <v>0</v>
      </c>
      <c r="BI31" s="15">
        <f t="shared" si="152"/>
        <v>0</v>
      </c>
      <c r="BJ31" s="15">
        <f t="shared" si="152"/>
        <v>0</v>
      </c>
      <c r="BK31" s="15">
        <f t="shared" si="152"/>
        <v>0</v>
      </c>
      <c r="BL31" s="15">
        <f t="shared" si="152"/>
        <v>0</v>
      </c>
      <c r="BM31" s="15">
        <f t="shared" si="152"/>
        <v>0</v>
      </c>
      <c r="BN31" s="15">
        <f t="shared" si="152"/>
        <v>0</v>
      </c>
      <c r="BO31" s="15">
        <f t="shared" si="152"/>
        <v>0</v>
      </c>
      <c r="BP31" s="15">
        <f t="shared" si="152"/>
        <v>0</v>
      </c>
      <c r="BQ31" s="15">
        <f t="shared" ref="BQ31:CW31" si="153">BQ32+BQ33+BQ34</f>
        <v>0</v>
      </c>
      <c r="BR31" s="15">
        <f t="shared" si="153"/>
        <v>0</v>
      </c>
      <c r="BS31" s="15">
        <f t="shared" si="153"/>
        <v>0</v>
      </c>
      <c r="BT31" s="15">
        <f t="shared" si="153"/>
        <v>0</v>
      </c>
      <c r="BU31" s="15">
        <f t="shared" si="153"/>
        <v>0</v>
      </c>
      <c r="BV31" s="15">
        <f t="shared" si="153"/>
        <v>0</v>
      </c>
      <c r="BW31" s="15">
        <f t="shared" si="153"/>
        <v>0</v>
      </c>
      <c r="BX31" s="15">
        <f t="shared" si="153"/>
        <v>0</v>
      </c>
      <c r="BY31" s="15">
        <f t="shared" si="153"/>
        <v>0</v>
      </c>
      <c r="BZ31" s="67" t="s">
        <v>110</v>
      </c>
      <c r="CA31" s="67" t="s">
        <v>110</v>
      </c>
      <c r="CB31" s="15">
        <f>SUM(CB32:CB34)</f>
        <v>0</v>
      </c>
      <c r="CC31" s="15">
        <f t="shared" ref="CC31:CG31" si="154">SUM(CC32:CC34)</f>
        <v>0</v>
      </c>
      <c r="CD31" s="15">
        <f t="shared" si="154"/>
        <v>0</v>
      </c>
      <c r="CE31" s="15">
        <f t="shared" si="154"/>
        <v>0</v>
      </c>
      <c r="CF31" s="15">
        <f t="shared" si="154"/>
        <v>0</v>
      </c>
      <c r="CG31" s="15">
        <f t="shared" si="154"/>
        <v>0</v>
      </c>
      <c r="CH31" s="15">
        <f t="shared" si="153"/>
        <v>36</v>
      </c>
      <c r="CI31" s="15">
        <f t="shared" si="153"/>
        <v>9</v>
      </c>
      <c r="CJ31" s="15">
        <f t="shared" si="153"/>
        <v>0</v>
      </c>
      <c r="CK31" s="15">
        <f t="shared" si="153"/>
        <v>0</v>
      </c>
      <c r="CL31" s="15">
        <f t="shared" si="153"/>
        <v>664.7422720298506</v>
      </c>
      <c r="CM31" s="15">
        <f t="shared" si="153"/>
        <v>0</v>
      </c>
      <c r="CN31" s="15">
        <f t="shared" si="153"/>
        <v>0</v>
      </c>
      <c r="CO31" s="15">
        <f t="shared" si="153"/>
        <v>0</v>
      </c>
      <c r="CP31" s="15">
        <f t="shared" si="153"/>
        <v>0</v>
      </c>
      <c r="CQ31" s="15">
        <f t="shared" si="153"/>
        <v>0</v>
      </c>
      <c r="CR31" s="15">
        <f t="shared" si="153"/>
        <v>0</v>
      </c>
      <c r="CS31" s="15">
        <f t="shared" si="153"/>
        <v>0</v>
      </c>
      <c r="CT31" s="15">
        <f t="shared" si="153"/>
        <v>0</v>
      </c>
      <c r="CU31" s="15">
        <f t="shared" si="153"/>
        <v>0</v>
      </c>
      <c r="CV31" s="15">
        <f t="shared" si="153"/>
        <v>0</v>
      </c>
      <c r="CW31" s="15">
        <f t="shared" si="153"/>
        <v>0</v>
      </c>
    </row>
    <row r="32" spans="1:101" s="6" customFormat="1" ht="47.25">
      <c r="A32" s="57" t="s">
        <v>836</v>
      </c>
      <c r="B32" s="58" t="s">
        <v>955</v>
      </c>
      <c r="C32" s="29" t="s">
        <v>836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3.51</v>
      </c>
      <c r="AM32" s="29">
        <v>1.4467000000000001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3.7999999999999999E-2</v>
      </c>
      <c r="AT32" s="29" t="s">
        <v>110</v>
      </c>
      <c r="AU32" s="29" t="s">
        <v>110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 t="s">
        <v>110</v>
      </c>
      <c r="CA32" s="29" t="s">
        <v>110</v>
      </c>
      <c r="CB32" s="29" t="s">
        <v>110</v>
      </c>
      <c r="CC32" s="29" t="s">
        <v>110</v>
      </c>
      <c r="CD32" s="29" t="s">
        <v>110</v>
      </c>
      <c r="CE32" s="29" t="s">
        <v>110</v>
      </c>
      <c r="CF32" s="29" t="s">
        <v>110</v>
      </c>
      <c r="CG32" s="29" t="s">
        <v>110</v>
      </c>
      <c r="CH32" s="29">
        <v>32</v>
      </c>
      <c r="CI32" s="29">
        <v>6</v>
      </c>
      <c r="CJ32" s="29">
        <v>0</v>
      </c>
      <c r="CK32" s="29">
        <v>0</v>
      </c>
      <c r="CL32" s="29">
        <v>2.6561132544542483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0</v>
      </c>
      <c r="CV32" s="29">
        <v>0</v>
      </c>
      <c r="CW32" s="29">
        <v>0</v>
      </c>
    </row>
    <row r="33" spans="1:101" s="6" customFormat="1" ht="75.75" customHeight="1">
      <c r="A33" s="66" t="s">
        <v>841</v>
      </c>
      <c r="B33" s="66" t="s">
        <v>956</v>
      </c>
      <c r="C33" s="66" t="s">
        <v>841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 t="s">
        <v>110</v>
      </c>
      <c r="AU33" s="29" t="s">
        <v>110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 t="s">
        <v>110</v>
      </c>
      <c r="CA33" s="29" t="s">
        <v>110</v>
      </c>
      <c r="CB33" s="29" t="s">
        <v>110</v>
      </c>
      <c r="CC33" s="29" t="s">
        <v>110</v>
      </c>
      <c r="CD33" s="29" t="s">
        <v>110</v>
      </c>
      <c r="CE33" s="29" t="s">
        <v>110</v>
      </c>
      <c r="CF33" s="29" t="s">
        <v>110</v>
      </c>
      <c r="CG33" s="29" t="s">
        <v>110</v>
      </c>
      <c r="CH33" s="29">
        <v>0</v>
      </c>
      <c r="CI33" s="29">
        <v>0</v>
      </c>
      <c r="CJ33" s="29">
        <v>0</v>
      </c>
      <c r="CK33" s="29">
        <v>0</v>
      </c>
      <c r="CL33" s="29">
        <v>9.7508105999999997E-3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0</v>
      </c>
      <c r="CV33" s="29">
        <v>0</v>
      </c>
      <c r="CW33" s="29">
        <v>0</v>
      </c>
    </row>
    <row r="34" spans="1:101" s="6" customFormat="1" ht="47.25" customHeight="1">
      <c r="A34" s="66" t="s">
        <v>843</v>
      </c>
      <c r="B34" s="66" t="s">
        <v>957</v>
      </c>
      <c r="C34" s="80" t="s">
        <v>234</v>
      </c>
      <c r="D34" s="104">
        <f>SUM(D35:D53)</f>
        <v>0</v>
      </c>
      <c r="E34" s="104">
        <f t="shared" ref="E34:BP34" si="155">SUM(E35:E53)</f>
        <v>0</v>
      </c>
      <c r="F34" s="104">
        <f t="shared" si="155"/>
        <v>0</v>
      </c>
      <c r="G34" s="104">
        <f t="shared" si="155"/>
        <v>0</v>
      </c>
      <c r="H34" s="104">
        <f t="shared" si="155"/>
        <v>0</v>
      </c>
      <c r="I34" s="104">
        <f t="shared" si="155"/>
        <v>0</v>
      </c>
      <c r="J34" s="104">
        <f t="shared" si="155"/>
        <v>0</v>
      </c>
      <c r="K34" s="104">
        <f t="shared" si="155"/>
        <v>0</v>
      </c>
      <c r="L34" s="104">
        <f t="shared" si="155"/>
        <v>0</v>
      </c>
      <c r="M34" s="104">
        <f t="shared" si="155"/>
        <v>0</v>
      </c>
      <c r="N34" s="104">
        <f t="shared" si="155"/>
        <v>0</v>
      </c>
      <c r="O34" s="104">
        <f t="shared" si="155"/>
        <v>0</v>
      </c>
      <c r="P34" s="104">
        <f t="shared" si="155"/>
        <v>0</v>
      </c>
      <c r="Q34" s="104">
        <f t="shared" si="155"/>
        <v>0</v>
      </c>
      <c r="R34" s="104">
        <f t="shared" si="155"/>
        <v>0</v>
      </c>
      <c r="S34" s="104">
        <f t="shared" si="155"/>
        <v>0</v>
      </c>
      <c r="T34" s="104">
        <f t="shared" si="155"/>
        <v>0</v>
      </c>
      <c r="U34" s="104">
        <f t="shared" si="155"/>
        <v>0</v>
      </c>
      <c r="V34" s="104">
        <f t="shared" si="155"/>
        <v>0</v>
      </c>
      <c r="W34" s="104">
        <f t="shared" si="155"/>
        <v>0</v>
      </c>
      <c r="X34" s="104">
        <f t="shared" si="155"/>
        <v>0</v>
      </c>
      <c r="Y34" s="104">
        <f t="shared" si="155"/>
        <v>0</v>
      </c>
      <c r="Z34" s="104">
        <f t="shared" si="155"/>
        <v>0</v>
      </c>
      <c r="AA34" s="104">
        <f t="shared" si="155"/>
        <v>0</v>
      </c>
      <c r="AB34" s="104">
        <f t="shared" si="155"/>
        <v>0</v>
      </c>
      <c r="AC34" s="104">
        <f t="shared" si="155"/>
        <v>0</v>
      </c>
      <c r="AD34" s="104">
        <f t="shared" si="155"/>
        <v>0</v>
      </c>
      <c r="AE34" s="104">
        <f t="shared" si="155"/>
        <v>0</v>
      </c>
      <c r="AF34" s="104">
        <f t="shared" si="155"/>
        <v>0</v>
      </c>
      <c r="AG34" s="104">
        <f t="shared" si="155"/>
        <v>0</v>
      </c>
      <c r="AH34" s="104">
        <f t="shared" si="155"/>
        <v>1.6800000000000002</v>
      </c>
      <c r="AI34" s="104">
        <f t="shared" si="155"/>
        <v>1.9988000000000001</v>
      </c>
      <c r="AJ34" s="104">
        <f t="shared" si="155"/>
        <v>0</v>
      </c>
      <c r="AK34" s="104">
        <f t="shared" si="155"/>
        <v>0</v>
      </c>
      <c r="AL34" s="104">
        <f t="shared" si="155"/>
        <v>0</v>
      </c>
      <c r="AM34" s="104">
        <f t="shared" si="155"/>
        <v>0</v>
      </c>
      <c r="AN34" s="104">
        <f t="shared" si="155"/>
        <v>0</v>
      </c>
      <c r="AO34" s="104">
        <f t="shared" si="155"/>
        <v>0</v>
      </c>
      <c r="AP34" s="104">
        <f t="shared" si="155"/>
        <v>0</v>
      </c>
      <c r="AQ34" s="104">
        <f t="shared" si="155"/>
        <v>0</v>
      </c>
      <c r="AR34" s="104">
        <f t="shared" si="155"/>
        <v>6.464999999999999</v>
      </c>
      <c r="AS34" s="104">
        <f t="shared" si="155"/>
        <v>1.9349999999999998</v>
      </c>
      <c r="AT34" s="15" t="s">
        <v>110</v>
      </c>
      <c r="AU34" s="15" t="s">
        <v>110</v>
      </c>
      <c r="AV34" s="104">
        <f t="shared" si="155"/>
        <v>0</v>
      </c>
      <c r="AW34" s="104">
        <f t="shared" si="155"/>
        <v>0</v>
      </c>
      <c r="AX34" s="104">
        <f t="shared" si="155"/>
        <v>0</v>
      </c>
      <c r="AY34" s="104">
        <f t="shared" si="155"/>
        <v>0</v>
      </c>
      <c r="AZ34" s="104">
        <f t="shared" si="155"/>
        <v>0</v>
      </c>
      <c r="BA34" s="104">
        <f t="shared" si="155"/>
        <v>0</v>
      </c>
      <c r="BB34" s="104">
        <f t="shared" si="155"/>
        <v>0</v>
      </c>
      <c r="BC34" s="104">
        <f t="shared" si="155"/>
        <v>0</v>
      </c>
      <c r="BD34" s="104">
        <f t="shared" si="155"/>
        <v>0</v>
      </c>
      <c r="BE34" s="104">
        <f t="shared" si="155"/>
        <v>0</v>
      </c>
      <c r="BF34" s="104">
        <f t="shared" si="155"/>
        <v>0</v>
      </c>
      <c r="BG34" s="104">
        <f t="shared" si="155"/>
        <v>0</v>
      </c>
      <c r="BH34" s="104">
        <f t="shared" si="155"/>
        <v>0</v>
      </c>
      <c r="BI34" s="104">
        <f t="shared" si="155"/>
        <v>0</v>
      </c>
      <c r="BJ34" s="104">
        <f t="shared" si="155"/>
        <v>0</v>
      </c>
      <c r="BK34" s="104">
        <f t="shared" si="155"/>
        <v>0</v>
      </c>
      <c r="BL34" s="104">
        <f t="shared" si="155"/>
        <v>0</v>
      </c>
      <c r="BM34" s="104">
        <f t="shared" si="155"/>
        <v>0</v>
      </c>
      <c r="BN34" s="104">
        <f t="shared" si="155"/>
        <v>0</v>
      </c>
      <c r="BO34" s="104">
        <f t="shared" si="155"/>
        <v>0</v>
      </c>
      <c r="BP34" s="104">
        <f t="shared" si="155"/>
        <v>0</v>
      </c>
      <c r="BQ34" s="104">
        <f t="shared" ref="BQ34:CW34" si="156">SUM(BQ35:BQ53)</f>
        <v>0</v>
      </c>
      <c r="BR34" s="104">
        <f t="shared" si="156"/>
        <v>0</v>
      </c>
      <c r="BS34" s="104">
        <f t="shared" si="156"/>
        <v>0</v>
      </c>
      <c r="BT34" s="104">
        <f t="shared" si="156"/>
        <v>0</v>
      </c>
      <c r="BU34" s="104">
        <f t="shared" si="156"/>
        <v>0</v>
      </c>
      <c r="BV34" s="104">
        <f t="shared" si="156"/>
        <v>0</v>
      </c>
      <c r="BW34" s="104">
        <f t="shared" si="156"/>
        <v>0</v>
      </c>
      <c r="BX34" s="104">
        <f t="shared" si="156"/>
        <v>0</v>
      </c>
      <c r="BY34" s="104">
        <f t="shared" si="156"/>
        <v>0</v>
      </c>
      <c r="BZ34" s="104" t="s">
        <v>110</v>
      </c>
      <c r="CA34" s="104" t="s">
        <v>110</v>
      </c>
      <c r="CB34" s="104">
        <f t="shared" si="156"/>
        <v>0</v>
      </c>
      <c r="CC34" s="104">
        <f t="shared" si="156"/>
        <v>0</v>
      </c>
      <c r="CD34" s="104">
        <f t="shared" si="156"/>
        <v>0</v>
      </c>
      <c r="CE34" s="104">
        <f t="shared" si="156"/>
        <v>0</v>
      </c>
      <c r="CF34" s="104">
        <f t="shared" si="156"/>
        <v>0</v>
      </c>
      <c r="CG34" s="104">
        <f t="shared" si="156"/>
        <v>0</v>
      </c>
      <c r="CH34" s="104">
        <f t="shared" si="156"/>
        <v>4</v>
      </c>
      <c r="CI34" s="104">
        <f t="shared" si="156"/>
        <v>3</v>
      </c>
      <c r="CJ34" s="104">
        <f t="shared" si="156"/>
        <v>0</v>
      </c>
      <c r="CK34" s="104">
        <f t="shared" si="156"/>
        <v>0</v>
      </c>
      <c r="CL34" s="104">
        <f t="shared" si="156"/>
        <v>662.07640796479632</v>
      </c>
      <c r="CM34" s="104">
        <f t="shared" si="156"/>
        <v>0</v>
      </c>
      <c r="CN34" s="104">
        <f t="shared" si="156"/>
        <v>0</v>
      </c>
      <c r="CO34" s="104">
        <f t="shared" si="156"/>
        <v>0</v>
      </c>
      <c r="CP34" s="104">
        <f t="shared" si="156"/>
        <v>0</v>
      </c>
      <c r="CQ34" s="104">
        <f t="shared" si="156"/>
        <v>0</v>
      </c>
      <c r="CR34" s="104">
        <f t="shared" si="156"/>
        <v>0</v>
      </c>
      <c r="CS34" s="104">
        <f t="shared" si="156"/>
        <v>0</v>
      </c>
      <c r="CT34" s="104">
        <f t="shared" si="156"/>
        <v>0</v>
      </c>
      <c r="CU34" s="104">
        <f t="shared" si="156"/>
        <v>0</v>
      </c>
      <c r="CV34" s="104">
        <f t="shared" si="156"/>
        <v>0</v>
      </c>
      <c r="CW34" s="104">
        <f t="shared" si="156"/>
        <v>0</v>
      </c>
    </row>
    <row r="35" spans="1:101" s="6" customFormat="1" ht="143.25" customHeight="1">
      <c r="A35" s="66" t="s">
        <v>843</v>
      </c>
      <c r="B35" s="79" t="s">
        <v>958</v>
      </c>
      <c r="C35" s="80" t="s">
        <v>959</v>
      </c>
      <c r="D35" s="104">
        <v>0</v>
      </c>
      <c r="E35" s="104">
        <v>0</v>
      </c>
      <c r="F35" s="104">
        <v>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0</v>
      </c>
      <c r="O35" s="104">
        <v>0</v>
      </c>
      <c r="P35" s="104">
        <v>0</v>
      </c>
      <c r="Q35" s="104">
        <v>0</v>
      </c>
      <c r="R35" s="104">
        <v>0</v>
      </c>
      <c r="S35" s="104">
        <v>0</v>
      </c>
      <c r="T35" s="104">
        <v>0</v>
      </c>
      <c r="U35" s="104">
        <v>0</v>
      </c>
      <c r="V35" s="104">
        <v>0</v>
      </c>
      <c r="W35" s="104">
        <v>0</v>
      </c>
      <c r="X35" s="104">
        <v>0</v>
      </c>
      <c r="Y35" s="104"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G35" s="104">
        <v>0</v>
      </c>
      <c r="AH35" s="104">
        <v>0</v>
      </c>
      <c r="AI35" s="104">
        <v>0</v>
      </c>
      <c r="AJ35" s="104">
        <v>0</v>
      </c>
      <c r="AK35" s="104">
        <v>0</v>
      </c>
      <c r="AL35" s="104">
        <v>0</v>
      </c>
      <c r="AM35" s="104">
        <v>0</v>
      </c>
      <c r="AN35" s="104" t="s">
        <v>110</v>
      </c>
      <c r="AO35" s="104">
        <v>0</v>
      </c>
      <c r="AP35" s="104" t="s">
        <v>110</v>
      </c>
      <c r="AQ35" s="104" t="s">
        <v>110</v>
      </c>
      <c r="AR35" s="104" t="s">
        <v>110</v>
      </c>
      <c r="AS35" s="104" t="s">
        <v>110</v>
      </c>
      <c r="AT35" s="104" t="s">
        <v>110</v>
      </c>
      <c r="AU35" s="104" t="s">
        <v>110</v>
      </c>
      <c r="AV35" s="104">
        <v>0</v>
      </c>
      <c r="AW35" s="104">
        <v>0</v>
      </c>
      <c r="AX35" s="104">
        <v>0</v>
      </c>
      <c r="AY35" s="104">
        <v>0</v>
      </c>
      <c r="AZ35" s="104">
        <v>0</v>
      </c>
      <c r="BA35" s="104">
        <v>0</v>
      </c>
      <c r="BB35" s="104" t="s">
        <v>110</v>
      </c>
      <c r="BC35" s="104">
        <v>0</v>
      </c>
      <c r="BD35" s="104">
        <v>0</v>
      </c>
      <c r="BE35" s="104">
        <v>0</v>
      </c>
      <c r="BF35" s="104">
        <v>0</v>
      </c>
      <c r="BG35" s="104">
        <v>0</v>
      </c>
      <c r="BH35" s="104">
        <v>0</v>
      </c>
      <c r="BI35" s="104">
        <v>0</v>
      </c>
      <c r="BJ35" s="104">
        <v>0</v>
      </c>
      <c r="BK35" s="104">
        <v>0</v>
      </c>
      <c r="BL35" s="104">
        <v>0</v>
      </c>
      <c r="BM35" s="104">
        <v>0</v>
      </c>
      <c r="BN35" s="104">
        <v>0</v>
      </c>
      <c r="BO35" s="104">
        <v>0</v>
      </c>
      <c r="BP35" s="104">
        <v>0</v>
      </c>
      <c r="BQ35" s="104">
        <v>0</v>
      </c>
      <c r="BR35" s="104">
        <v>0</v>
      </c>
      <c r="BS35" s="104">
        <v>0</v>
      </c>
      <c r="BT35" s="104">
        <v>0</v>
      </c>
      <c r="BU35" s="104">
        <v>0</v>
      </c>
      <c r="BV35" s="104">
        <v>0</v>
      </c>
      <c r="BW35" s="104">
        <v>0</v>
      </c>
      <c r="BX35" s="104">
        <v>0</v>
      </c>
      <c r="BY35" s="104">
        <v>0</v>
      </c>
      <c r="BZ35" s="104" t="s">
        <v>110</v>
      </c>
      <c r="CA35" s="104" t="s">
        <v>110</v>
      </c>
      <c r="CB35" s="104" t="s">
        <v>110</v>
      </c>
      <c r="CC35" s="104" t="s">
        <v>110</v>
      </c>
      <c r="CD35" s="104" t="s">
        <v>110</v>
      </c>
      <c r="CE35" s="104" t="s">
        <v>110</v>
      </c>
      <c r="CF35" s="104" t="s">
        <v>110</v>
      </c>
      <c r="CG35" s="104" t="s">
        <v>110</v>
      </c>
      <c r="CH35" s="104" t="s">
        <v>1286</v>
      </c>
      <c r="CI35" s="104">
        <v>0</v>
      </c>
      <c r="CJ35" s="104" t="s">
        <v>110</v>
      </c>
      <c r="CK35" s="104">
        <v>0</v>
      </c>
      <c r="CL35" s="104">
        <v>592.34996819479636</v>
      </c>
      <c r="CM35" s="104">
        <v>0</v>
      </c>
      <c r="CN35" s="104">
        <v>0</v>
      </c>
      <c r="CO35" s="104">
        <v>0</v>
      </c>
      <c r="CP35" s="104">
        <v>0</v>
      </c>
      <c r="CQ35" s="104">
        <v>0</v>
      </c>
      <c r="CR35" s="104">
        <v>0</v>
      </c>
      <c r="CS35" s="104">
        <v>0</v>
      </c>
      <c r="CT35" s="104">
        <v>0</v>
      </c>
      <c r="CU35" s="104">
        <v>0</v>
      </c>
      <c r="CV35" s="104">
        <v>0</v>
      </c>
      <c r="CW35" s="104">
        <v>0</v>
      </c>
    </row>
    <row r="36" spans="1:101" s="6" customFormat="1" ht="82.5" customHeight="1">
      <c r="A36" s="66" t="s">
        <v>843</v>
      </c>
      <c r="B36" s="66" t="s">
        <v>960</v>
      </c>
      <c r="C36" s="80" t="s">
        <v>961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 t="s">
        <v>110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G36" s="104">
        <v>0</v>
      </c>
      <c r="AH36" s="104">
        <v>0.05</v>
      </c>
      <c r="AI36" s="104">
        <v>0</v>
      </c>
      <c r="AJ36" s="104">
        <v>0</v>
      </c>
      <c r="AK36" s="104">
        <v>0</v>
      </c>
      <c r="AL36" s="104">
        <v>0</v>
      </c>
      <c r="AM36" s="104">
        <v>0</v>
      </c>
      <c r="AN36" s="104">
        <v>0</v>
      </c>
      <c r="AO36" s="104">
        <v>0</v>
      </c>
      <c r="AP36" s="104">
        <v>0</v>
      </c>
      <c r="AQ36" s="104" t="s">
        <v>110</v>
      </c>
      <c r="AR36" s="104">
        <v>4.5999999999999996</v>
      </c>
      <c r="AS36" s="104" t="s">
        <v>110</v>
      </c>
      <c r="AT36" s="104">
        <v>0.65</v>
      </c>
      <c r="AU36" s="104" t="s">
        <v>110</v>
      </c>
      <c r="AV36" s="104">
        <v>0</v>
      </c>
      <c r="AW36" s="104">
        <v>0</v>
      </c>
      <c r="AX36" s="104">
        <v>0</v>
      </c>
      <c r="AY36" s="104">
        <v>0</v>
      </c>
      <c r="AZ36" s="104">
        <v>0</v>
      </c>
      <c r="BA36" s="104">
        <v>0</v>
      </c>
      <c r="BB36" s="104" t="s">
        <v>110</v>
      </c>
      <c r="BC36" s="104">
        <v>0</v>
      </c>
      <c r="BD36" s="104">
        <v>0</v>
      </c>
      <c r="BE36" s="104">
        <v>0</v>
      </c>
      <c r="BF36" s="104">
        <v>0</v>
      </c>
      <c r="BG36" s="104">
        <v>0</v>
      </c>
      <c r="BH36" s="104">
        <v>0</v>
      </c>
      <c r="BI36" s="104">
        <v>0</v>
      </c>
      <c r="BJ36" s="104">
        <v>0</v>
      </c>
      <c r="BK36" s="104">
        <v>0</v>
      </c>
      <c r="BL36" s="104">
        <v>0</v>
      </c>
      <c r="BM36" s="104">
        <v>0</v>
      </c>
      <c r="BN36" s="104">
        <v>0</v>
      </c>
      <c r="BO36" s="104">
        <v>0</v>
      </c>
      <c r="BP36" s="104">
        <v>0</v>
      </c>
      <c r="BQ36" s="104">
        <v>0</v>
      </c>
      <c r="BR36" s="104">
        <v>0</v>
      </c>
      <c r="BS36" s="104">
        <v>0</v>
      </c>
      <c r="BT36" s="104">
        <v>0</v>
      </c>
      <c r="BU36" s="104">
        <v>0</v>
      </c>
      <c r="BV36" s="104">
        <v>0</v>
      </c>
      <c r="BW36" s="104">
        <v>0</v>
      </c>
      <c r="BX36" s="104">
        <v>0</v>
      </c>
      <c r="BY36" s="104">
        <v>0</v>
      </c>
      <c r="BZ36" s="104" t="s">
        <v>110</v>
      </c>
      <c r="CA36" s="104" t="s">
        <v>110</v>
      </c>
      <c r="CB36" s="104" t="s">
        <v>110</v>
      </c>
      <c r="CC36" s="104" t="s">
        <v>110</v>
      </c>
      <c r="CD36" s="104" t="s">
        <v>110</v>
      </c>
      <c r="CE36" s="104" t="s">
        <v>110</v>
      </c>
      <c r="CF36" s="104" t="s">
        <v>110</v>
      </c>
      <c r="CG36" s="104" t="s">
        <v>110</v>
      </c>
      <c r="CH36" s="104">
        <v>1</v>
      </c>
      <c r="CI36" s="104">
        <v>0</v>
      </c>
      <c r="CJ36" s="104">
        <v>0</v>
      </c>
      <c r="CK36" s="104">
        <v>0</v>
      </c>
      <c r="CL36" s="104">
        <v>0</v>
      </c>
      <c r="CM36" s="104">
        <v>0</v>
      </c>
      <c r="CN36" s="104">
        <v>0</v>
      </c>
      <c r="CO36" s="104">
        <v>0</v>
      </c>
      <c r="CP36" s="104">
        <v>0</v>
      </c>
      <c r="CQ36" s="104">
        <v>0</v>
      </c>
      <c r="CR36" s="104">
        <v>0</v>
      </c>
      <c r="CS36" s="104">
        <v>0</v>
      </c>
      <c r="CT36" s="104">
        <v>0</v>
      </c>
      <c r="CU36" s="104">
        <v>0</v>
      </c>
      <c r="CV36" s="104">
        <v>0</v>
      </c>
      <c r="CW36" s="104">
        <v>0</v>
      </c>
    </row>
    <row r="37" spans="1:101" s="6" customFormat="1" ht="144" customHeight="1">
      <c r="A37" s="66" t="s">
        <v>843</v>
      </c>
      <c r="B37" s="66" t="s">
        <v>962</v>
      </c>
      <c r="C37" s="80" t="s">
        <v>963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 t="s">
        <v>110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G37" s="104">
        <v>0</v>
      </c>
      <c r="AH37" s="104">
        <v>1.1000000000000001</v>
      </c>
      <c r="AI37" s="104">
        <v>0.65820000000000001</v>
      </c>
      <c r="AJ37" s="104">
        <v>0</v>
      </c>
      <c r="AK37" s="104">
        <v>0</v>
      </c>
      <c r="AL37" s="104">
        <v>0</v>
      </c>
      <c r="AM37" s="104">
        <v>0</v>
      </c>
      <c r="AN37" s="104">
        <v>0</v>
      </c>
      <c r="AO37" s="104">
        <v>0</v>
      </c>
      <c r="AP37" s="104">
        <v>0</v>
      </c>
      <c r="AQ37" s="104" t="s">
        <v>110</v>
      </c>
      <c r="AR37" s="104">
        <v>1.0149999999999999</v>
      </c>
      <c r="AS37" s="104">
        <v>1.0149999999999999</v>
      </c>
      <c r="AT37" s="104" t="s">
        <v>1287</v>
      </c>
      <c r="AU37" s="104" t="s">
        <v>110</v>
      </c>
      <c r="AV37" s="104">
        <v>0</v>
      </c>
      <c r="AW37" s="104">
        <v>0</v>
      </c>
      <c r="AX37" s="104">
        <v>0</v>
      </c>
      <c r="AY37" s="104">
        <v>0</v>
      </c>
      <c r="AZ37" s="104">
        <v>0</v>
      </c>
      <c r="BA37" s="104">
        <v>0</v>
      </c>
      <c r="BB37" s="104" t="s">
        <v>110</v>
      </c>
      <c r="BC37" s="104">
        <v>0</v>
      </c>
      <c r="BD37" s="104">
        <v>0</v>
      </c>
      <c r="BE37" s="104">
        <v>0</v>
      </c>
      <c r="BF37" s="104">
        <v>0</v>
      </c>
      <c r="BG37" s="104">
        <v>0</v>
      </c>
      <c r="BH37" s="104">
        <v>0</v>
      </c>
      <c r="BI37" s="104">
        <v>0</v>
      </c>
      <c r="BJ37" s="104">
        <v>0</v>
      </c>
      <c r="BK37" s="104">
        <v>0</v>
      </c>
      <c r="BL37" s="104">
        <v>0</v>
      </c>
      <c r="BM37" s="104">
        <v>0</v>
      </c>
      <c r="BN37" s="104">
        <v>0</v>
      </c>
      <c r="BO37" s="104">
        <v>0</v>
      </c>
      <c r="BP37" s="104">
        <v>0</v>
      </c>
      <c r="BQ37" s="104">
        <v>0</v>
      </c>
      <c r="BR37" s="104">
        <v>0</v>
      </c>
      <c r="BS37" s="104">
        <v>0</v>
      </c>
      <c r="BT37" s="104">
        <v>0</v>
      </c>
      <c r="BU37" s="104">
        <v>0</v>
      </c>
      <c r="BV37" s="104">
        <v>0</v>
      </c>
      <c r="BW37" s="104">
        <v>0</v>
      </c>
      <c r="BX37" s="104">
        <v>0</v>
      </c>
      <c r="BY37" s="104">
        <v>0</v>
      </c>
      <c r="BZ37" s="104" t="s">
        <v>110</v>
      </c>
      <c r="CA37" s="104" t="s">
        <v>110</v>
      </c>
      <c r="CB37" s="104" t="s">
        <v>110</v>
      </c>
      <c r="CC37" s="104" t="s">
        <v>110</v>
      </c>
      <c r="CD37" s="104" t="s">
        <v>110</v>
      </c>
      <c r="CE37" s="104" t="s">
        <v>110</v>
      </c>
      <c r="CF37" s="104" t="s">
        <v>110</v>
      </c>
      <c r="CG37" s="104" t="s">
        <v>110</v>
      </c>
      <c r="CH37" s="104">
        <v>1</v>
      </c>
      <c r="CI37" s="104">
        <v>1</v>
      </c>
      <c r="CJ37" s="104">
        <v>0</v>
      </c>
      <c r="CK37" s="104">
        <v>0</v>
      </c>
      <c r="CL37" s="104">
        <v>0</v>
      </c>
      <c r="CM37" s="104">
        <v>0</v>
      </c>
      <c r="CN37" s="104">
        <v>0</v>
      </c>
      <c r="CO37" s="104">
        <v>0</v>
      </c>
      <c r="CP37" s="104">
        <v>0</v>
      </c>
      <c r="CQ37" s="104">
        <v>0</v>
      </c>
      <c r="CR37" s="104">
        <v>0</v>
      </c>
      <c r="CS37" s="104">
        <v>0</v>
      </c>
      <c r="CT37" s="104">
        <v>0</v>
      </c>
      <c r="CU37" s="104">
        <v>0</v>
      </c>
      <c r="CV37" s="104">
        <v>0</v>
      </c>
      <c r="CW37" s="104">
        <v>0</v>
      </c>
    </row>
    <row r="38" spans="1:101" s="6" customFormat="1" ht="110.25">
      <c r="A38" s="66" t="s">
        <v>843</v>
      </c>
      <c r="B38" s="66" t="s">
        <v>964</v>
      </c>
      <c r="C38" s="80" t="s">
        <v>965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 t="s">
        <v>110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G38" s="104">
        <v>0</v>
      </c>
      <c r="AH38" s="104">
        <v>0.48499999999999999</v>
      </c>
      <c r="AI38" s="104">
        <v>0.60809999999999997</v>
      </c>
      <c r="AJ38" s="104">
        <v>0</v>
      </c>
      <c r="AK38" s="104">
        <v>0</v>
      </c>
      <c r="AL38" s="104">
        <v>0</v>
      </c>
      <c r="AM38" s="104">
        <v>0</v>
      </c>
      <c r="AN38" s="104">
        <v>0</v>
      </c>
      <c r="AO38" s="104">
        <v>0</v>
      </c>
      <c r="AP38" s="104">
        <v>0</v>
      </c>
      <c r="AQ38" s="104" t="s">
        <v>110</v>
      </c>
      <c r="AR38" s="104">
        <v>0.6</v>
      </c>
      <c r="AS38" s="104">
        <v>0.6</v>
      </c>
      <c r="AT38" s="104" t="s">
        <v>1288</v>
      </c>
      <c r="AU38" s="104" t="s">
        <v>110</v>
      </c>
      <c r="AV38" s="104">
        <v>0</v>
      </c>
      <c r="AW38" s="104">
        <v>0</v>
      </c>
      <c r="AX38" s="104">
        <v>0</v>
      </c>
      <c r="AY38" s="104">
        <v>0</v>
      </c>
      <c r="AZ38" s="104">
        <v>0</v>
      </c>
      <c r="BA38" s="104">
        <v>0</v>
      </c>
      <c r="BB38" s="104" t="s">
        <v>110</v>
      </c>
      <c r="BC38" s="104">
        <v>0</v>
      </c>
      <c r="BD38" s="104">
        <v>0</v>
      </c>
      <c r="BE38" s="104">
        <v>0</v>
      </c>
      <c r="BF38" s="104">
        <v>0</v>
      </c>
      <c r="BG38" s="104">
        <v>0</v>
      </c>
      <c r="BH38" s="104">
        <v>0</v>
      </c>
      <c r="BI38" s="104">
        <v>0</v>
      </c>
      <c r="BJ38" s="104">
        <v>0</v>
      </c>
      <c r="BK38" s="104">
        <v>0</v>
      </c>
      <c r="BL38" s="104">
        <v>0</v>
      </c>
      <c r="BM38" s="104">
        <v>0</v>
      </c>
      <c r="BN38" s="104">
        <v>0</v>
      </c>
      <c r="BO38" s="104">
        <v>0</v>
      </c>
      <c r="BP38" s="104">
        <v>0</v>
      </c>
      <c r="BQ38" s="104">
        <v>0</v>
      </c>
      <c r="BR38" s="104">
        <v>0</v>
      </c>
      <c r="BS38" s="104">
        <v>0</v>
      </c>
      <c r="BT38" s="104">
        <v>0</v>
      </c>
      <c r="BU38" s="104">
        <v>0</v>
      </c>
      <c r="BV38" s="104">
        <v>0</v>
      </c>
      <c r="BW38" s="104">
        <v>0</v>
      </c>
      <c r="BX38" s="104">
        <v>0</v>
      </c>
      <c r="BY38" s="104">
        <v>0</v>
      </c>
      <c r="BZ38" s="104" t="s">
        <v>110</v>
      </c>
      <c r="CA38" s="104" t="s">
        <v>110</v>
      </c>
      <c r="CB38" s="104" t="s">
        <v>110</v>
      </c>
      <c r="CC38" s="104" t="s">
        <v>110</v>
      </c>
      <c r="CD38" s="104" t="s">
        <v>110</v>
      </c>
      <c r="CE38" s="104" t="s">
        <v>110</v>
      </c>
      <c r="CF38" s="104" t="s">
        <v>110</v>
      </c>
      <c r="CG38" s="104" t="s">
        <v>110</v>
      </c>
      <c r="CH38" s="104">
        <v>1</v>
      </c>
      <c r="CI38" s="104">
        <v>1</v>
      </c>
      <c r="CJ38" s="104">
        <v>0</v>
      </c>
      <c r="CK38" s="104">
        <v>0</v>
      </c>
      <c r="CL38" s="104">
        <v>0</v>
      </c>
      <c r="CM38" s="104">
        <v>0</v>
      </c>
      <c r="CN38" s="104">
        <v>0</v>
      </c>
      <c r="CO38" s="104">
        <v>0</v>
      </c>
      <c r="CP38" s="104">
        <v>0</v>
      </c>
      <c r="CQ38" s="104">
        <v>0</v>
      </c>
      <c r="CR38" s="104">
        <v>0</v>
      </c>
      <c r="CS38" s="104">
        <v>0</v>
      </c>
      <c r="CT38" s="104">
        <v>0</v>
      </c>
      <c r="CU38" s="104">
        <v>0</v>
      </c>
      <c r="CV38" s="104">
        <v>0</v>
      </c>
      <c r="CW38" s="104">
        <v>0</v>
      </c>
    </row>
    <row r="39" spans="1:101" s="6" customFormat="1" ht="111.75" customHeight="1">
      <c r="A39" s="57" t="s">
        <v>843</v>
      </c>
      <c r="B39" s="58" t="s">
        <v>966</v>
      </c>
      <c r="C39" s="29" t="s">
        <v>967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 t="s">
        <v>110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G39" s="104">
        <v>0</v>
      </c>
      <c r="AH39" s="104">
        <v>4.4999999999999998E-2</v>
      </c>
      <c r="AI39" s="104">
        <v>0</v>
      </c>
      <c r="AJ39" s="104">
        <v>0</v>
      </c>
      <c r="AK39" s="104">
        <v>0</v>
      </c>
      <c r="AL39" s="104">
        <v>0</v>
      </c>
      <c r="AM39" s="104">
        <v>0</v>
      </c>
      <c r="AN39" s="104">
        <v>0</v>
      </c>
      <c r="AO39" s="104">
        <v>0</v>
      </c>
      <c r="AP39" s="104">
        <v>0</v>
      </c>
      <c r="AQ39" s="104" t="s">
        <v>110</v>
      </c>
      <c r="AR39" s="104">
        <v>0.25</v>
      </c>
      <c r="AS39" s="104" t="s">
        <v>110</v>
      </c>
      <c r="AT39" s="104">
        <v>0.48</v>
      </c>
      <c r="AU39" s="104" t="s">
        <v>110</v>
      </c>
      <c r="AV39" s="104">
        <v>0</v>
      </c>
      <c r="AW39" s="104">
        <v>0</v>
      </c>
      <c r="AX39" s="104">
        <v>0</v>
      </c>
      <c r="AY39" s="104">
        <v>0</v>
      </c>
      <c r="AZ39" s="104">
        <v>0</v>
      </c>
      <c r="BA39" s="104">
        <v>0</v>
      </c>
      <c r="BB39" s="104" t="s">
        <v>110</v>
      </c>
      <c r="BC39" s="104">
        <v>0</v>
      </c>
      <c r="BD39" s="104">
        <v>0</v>
      </c>
      <c r="BE39" s="104">
        <v>0</v>
      </c>
      <c r="BF39" s="104">
        <v>0</v>
      </c>
      <c r="BG39" s="104">
        <v>0</v>
      </c>
      <c r="BH39" s="104">
        <v>0</v>
      </c>
      <c r="BI39" s="104">
        <v>0</v>
      </c>
      <c r="BJ39" s="104">
        <v>0</v>
      </c>
      <c r="BK39" s="104">
        <v>0</v>
      </c>
      <c r="BL39" s="104">
        <v>0</v>
      </c>
      <c r="BM39" s="104">
        <v>0</v>
      </c>
      <c r="BN39" s="104">
        <v>0</v>
      </c>
      <c r="BO39" s="104">
        <v>0</v>
      </c>
      <c r="BP39" s="104">
        <v>0</v>
      </c>
      <c r="BQ39" s="104">
        <v>0</v>
      </c>
      <c r="BR39" s="104">
        <v>0</v>
      </c>
      <c r="BS39" s="104">
        <v>0</v>
      </c>
      <c r="BT39" s="104">
        <v>0</v>
      </c>
      <c r="BU39" s="104">
        <v>0</v>
      </c>
      <c r="BV39" s="104">
        <v>0</v>
      </c>
      <c r="BW39" s="104">
        <v>0</v>
      </c>
      <c r="BX39" s="104">
        <v>0</v>
      </c>
      <c r="BY39" s="104">
        <v>0</v>
      </c>
      <c r="BZ39" s="104" t="s">
        <v>110</v>
      </c>
      <c r="CA39" s="104" t="s">
        <v>110</v>
      </c>
      <c r="CB39" s="104" t="s">
        <v>110</v>
      </c>
      <c r="CC39" s="104" t="s">
        <v>110</v>
      </c>
      <c r="CD39" s="104" t="s">
        <v>110</v>
      </c>
      <c r="CE39" s="104" t="s">
        <v>110</v>
      </c>
      <c r="CF39" s="104" t="s">
        <v>110</v>
      </c>
      <c r="CG39" s="104" t="s">
        <v>110</v>
      </c>
      <c r="CH39" s="104">
        <v>1</v>
      </c>
      <c r="CI39" s="104">
        <v>0</v>
      </c>
      <c r="CJ39" s="104">
        <v>0</v>
      </c>
      <c r="CK39" s="104">
        <v>0</v>
      </c>
      <c r="CL39" s="104">
        <v>0</v>
      </c>
      <c r="CM39" s="104">
        <v>0</v>
      </c>
      <c r="CN39" s="104">
        <v>0</v>
      </c>
      <c r="CO39" s="104">
        <v>0</v>
      </c>
      <c r="CP39" s="104">
        <v>0</v>
      </c>
      <c r="CQ39" s="104">
        <v>0</v>
      </c>
      <c r="CR39" s="104">
        <v>0</v>
      </c>
      <c r="CS39" s="104">
        <v>0</v>
      </c>
      <c r="CT39" s="104">
        <v>0</v>
      </c>
      <c r="CU39" s="104">
        <v>0</v>
      </c>
      <c r="CV39" s="104">
        <v>0</v>
      </c>
      <c r="CW39" s="104">
        <v>0</v>
      </c>
    </row>
    <row r="40" spans="1:101" s="6" customFormat="1" ht="78.75">
      <c r="A40" s="57" t="s">
        <v>843</v>
      </c>
      <c r="B40" s="58" t="s">
        <v>968</v>
      </c>
      <c r="C40" s="29" t="s">
        <v>969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 t="s">
        <v>110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G40" s="104">
        <v>0</v>
      </c>
      <c r="AH40" s="104">
        <v>0</v>
      </c>
      <c r="AI40" s="104">
        <v>0</v>
      </c>
      <c r="AJ40" s="104">
        <v>0</v>
      </c>
      <c r="AK40" s="104">
        <v>0</v>
      </c>
      <c r="AL40" s="104">
        <v>0</v>
      </c>
      <c r="AM40" s="104">
        <v>0</v>
      </c>
      <c r="AN40" s="104">
        <v>0</v>
      </c>
      <c r="AO40" s="104">
        <v>0</v>
      </c>
      <c r="AP40" s="104">
        <v>0</v>
      </c>
      <c r="AQ40" s="104" t="s">
        <v>110</v>
      </c>
      <c r="AR40" s="104" t="s">
        <v>1286</v>
      </c>
      <c r="AS40" s="104" t="s">
        <v>110</v>
      </c>
      <c r="AT40" s="104" t="s">
        <v>110</v>
      </c>
      <c r="AU40" s="104" t="s">
        <v>110</v>
      </c>
      <c r="AV40" s="104">
        <v>0</v>
      </c>
      <c r="AW40" s="104">
        <v>0</v>
      </c>
      <c r="AX40" s="104">
        <v>0</v>
      </c>
      <c r="AY40" s="104">
        <v>0</v>
      </c>
      <c r="AZ40" s="104">
        <v>0</v>
      </c>
      <c r="BA40" s="104">
        <v>0</v>
      </c>
      <c r="BB40" s="104" t="s">
        <v>110</v>
      </c>
      <c r="BC40" s="104">
        <v>0</v>
      </c>
      <c r="BD40" s="104">
        <v>0</v>
      </c>
      <c r="BE40" s="104">
        <v>0</v>
      </c>
      <c r="BF40" s="104">
        <v>0</v>
      </c>
      <c r="BG40" s="104">
        <v>0</v>
      </c>
      <c r="BH40" s="104">
        <v>0</v>
      </c>
      <c r="BI40" s="104">
        <v>0</v>
      </c>
      <c r="BJ40" s="104">
        <v>0</v>
      </c>
      <c r="BK40" s="104">
        <v>0</v>
      </c>
      <c r="BL40" s="104">
        <v>0</v>
      </c>
      <c r="BM40" s="104">
        <v>0</v>
      </c>
      <c r="BN40" s="104">
        <v>0</v>
      </c>
      <c r="BO40" s="104">
        <v>0</v>
      </c>
      <c r="BP40" s="104">
        <v>0</v>
      </c>
      <c r="BQ40" s="104">
        <v>0</v>
      </c>
      <c r="BR40" s="104">
        <v>0</v>
      </c>
      <c r="BS40" s="104">
        <v>0</v>
      </c>
      <c r="BT40" s="104">
        <v>0</v>
      </c>
      <c r="BU40" s="104">
        <v>0</v>
      </c>
      <c r="BV40" s="104">
        <v>0</v>
      </c>
      <c r="BW40" s="104">
        <v>0</v>
      </c>
      <c r="BX40" s="104">
        <v>0</v>
      </c>
      <c r="BY40" s="104">
        <v>0</v>
      </c>
      <c r="BZ40" s="104" t="s">
        <v>110</v>
      </c>
      <c r="CA40" s="104" t="s">
        <v>110</v>
      </c>
      <c r="CB40" s="104" t="s">
        <v>110</v>
      </c>
      <c r="CC40" s="104" t="s">
        <v>110</v>
      </c>
      <c r="CD40" s="104" t="s">
        <v>110</v>
      </c>
      <c r="CE40" s="104" t="s">
        <v>110</v>
      </c>
      <c r="CF40" s="104" t="s">
        <v>110</v>
      </c>
      <c r="CG40" s="104" t="s">
        <v>110</v>
      </c>
      <c r="CH40" s="104" t="s">
        <v>1286</v>
      </c>
      <c r="CI40" s="104">
        <v>0</v>
      </c>
      <c r="CJ40" s="104">
        <v>0</v>
      </c>
      <c r="CK40" s="104">
        <v>0</v>
      </c>
      <c r="CL40" s="104">
        <v>0</v>
      </c>
      <c r="CM40" s="104">
        <v>0</v>
      </c>
      <c r="CN40" s="104">
        <v>0</v>
      </c>
      <c r="CO40" s="104">
        <v>0</v>
      </c>
      <c r="CP40" s="104">
        <v>0</v>
      </c>
      <c r="CQ40" s="104">
        <v>0</v>
      </c>
      <c r="CR40" s="104">
        <v>0</v>
      </c>
      <c r="CS40" s="104">
        <v>0</v>
      </c>
      <c r="CT40" s="104">
        <v>0</v>
      </c>
      <c r="CU40" s="104">
        <v>0</v>
      </c>
      <c r="CV40" s="104">
        <v>0</v>
      </c>
      <c r="CW40" s="104">
        <v>0</v>
      </c>
    </row>
    <row r="41" spans="1:101" s="6" customFormat="1" ht="78.75">
      <c r="A41" s="57" t="s">
        <v>843</v>
      </c>
      <c r="B41" s="58" t="s">
        <v>970</v>
      </c>
      <c r="C41" s="29" t="s">
        <v>971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 t="s">
        <v>110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104">
        <v>0</v>
      </c>
      <c r="AJ41" s="104">
        <v>0</v>
      </c>
      <c r="AK41" s="104">
        <v>0</v>
      </c>
      <c r="AL41" s="104">
        <v>0</v>
      </c>
      <c r="AM41" s="104">
        <v>0</v>
      </c>
      <c r="AN41" s="104">
        <v>0</v>
      </c>
      <c r="AO41" s="104">
        <v>0</v>
      </c>
      <c r="AP41" s="104">
        <v>0</v>
      </c>
      <c r="AQ41" s="104" t="s">
        <v>110</v>
      </c>
      <c r="AR41" s="104" t="s">
        <v>1286</v>
      </c>
      <c r="AS41" s="104" t="s">
        <v>110</v>
      </c>
      <c r="AT41" s="104" t="s">
        <v>110</v>
      </c>
      <c r="AU41" s="104" t="s">
        <v>110</v>
      </c>
      <c r="AV41" s="104">
        <v>0</v>
      </c>
      <c r="AW41" s="104">
        <v>0</v>
      </c>
      <c r="AX41" s="104">
        <v>0</v>
      </c>
      <c r="AY41" s="104">
        <v>0</v>
      </c>
      <c r="AZ41" s="104">
        <v>0</v>
      </c>
      <c r="BA41" s="104">
        <v>0</v>
      </c>
      <c r="BB41" s="104" t="s">
        <v>110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104">
        <v>0</v>
      </c>
      <c r="BL41" s="104">
        <v>0</v>
      </c>
      <c r="BM41" s="104">
        <v>0</v>
      </c>
      <c r="BN41" s="104">
        <v>0</v>
      </c>
      <c r="BO41" s="104">
        <v>0</v>
      </c>
      <c r="BP41" s="104">
        <v>0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104">
        <v>0</v>
      </c>
      <c r="BZ41" s="104" t="s">
        <v>110</v>
      </c>
      <c r="CA41" s="104" t="s">
        <v>110</v>
      </c>
      <c r="CB41" s="104" t="s">
        <v>110</v>
      </c>
      <c r="CC41" s="104" t="s">
        <v>110</v>
      </c>
      <c r="CD41" s="104" t="s">
        <v>110</v>
      </c>
      <c r="CE41" s="104" t="s">
        <v>110</v>
      </c>
      <c r="CF41" s="104" t="s">
        <v>110</v>
      </c>
      <c r="CG41" s="104" t="s">
        <v>110</v>
      </c>
      <c r="CH41" s="104" t="s">
        <v>1286</v>
      </c>
      <c r="CI41" s="104">
        <v>0</v>
      </c>
      <c r="CJ41" s="104">
        <v>0</v>
      </c>
      <c r="CK41" s="104">
        <v>0</v>
      </c>
      <c r="CL41" s="104">
        <v>0</v>
      </c>
      <c r="CM41" s="104">
        <v>0</v>
      </c>
      <c r="CN41" s="104">
        <v>0</v>
      </c>
      <c r="CO41" s="104">
        <v>0</v>
      </c>
      <c r="CP41" s="104">
        <v>0</v>
      </c>
      <c r="CQ41" s="104">
        <v>0</v>
      </c>
      <c r="CR41" s="104">
        <v>0</v>
      </c>
      <c r="CS41" s="104">
        <v>0</v>
      </c>
      <c r="CT41" s="104">
        <v>0</v>
      </c>
      <c r="CU41" s="104">
        <v>0</v>
      </c>
      <c r="CV41" s="104">
        <v>0</v>
      </c>
      <c r="CW41" s="104">
        <v>0</v>
      </c>
    </row>
    <row r="42" spans="1:101" s="6" customFormat="1" ht="78.75">
      <c r="A42" s="57" t="s">
        <v>843</v>
      </c>
      <c r="B42" s="58" t="s">
        <v>972</v>
      </c>
      <c r="C42" s="29" t="s">
        <v>973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 t="s">
        <v>110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G42" s="104">
        <v>0</v>
      </c>
      <c r="AH42" s="104">
        <v>0</v>
      </c>
      <c r="AI42" s="104">
        <v>0</v>
      </c>
      <c r="AJ42" s="104">
        <v>0</v>
      </c>
      <c r="AK42" s="104">
        <v>0</v>
      </c>
      <c r="AL42" s="104">
        <v>0</v>
      </c>
      <c r="AM42" s="104">
        <v>0</v>
      </c>
      <c r="AN42" s="104">
        <v>0</v>
      </c>
      <c r="AO42" s="104">
        <v>0</v>
      </c>
      <c r="AP42" s="104">
        <v>0</v>
      </c>
      <c r="AQ42" s="104" t="s">
        <v>110</v>
      </c>
      <c r="AR42" s="104" t="s">
        <v>1286</v>
      </c>
      <c r="AS42" s="104" t="s">
        <v>110</v>
      </c>
      <c r="AT42" s="104" t="s">
        <v>110</v>
      </c>
      <c r="AU42" s="104" t="s">
        <v>110</v>
      </c>
      <c r="AV42" s="104">
        <v>0</v>
      </c>
      <c r="AW42" s="104">
        <v>0</v>
      </c>
      <c r="AX42" s="104">
        <v>0</v>
      </c>
      <c r="AY42" s="104">
        <v>0</v>
      </c>
      <c r="AZ42" s="104">
        <v>0</v>
      </c>
      <c r="BA42" s="104">
        <v>0</v>
      </c>
      <c r="BB42" s="104" t="s">
        <v>110</v>
      </c>
      <c r="BC42" s="104">
        <v>0</v>
      </c>
      <c r="BD42" s="104">
        <v>0</v>
      </c>
      <c r="BE42" s="104">
        <v>0</v>
      </c>
      <c r="BF42" s="104">
        <v>0</v>
      </c>
      <c r="BG42" s="104">
        <v>0</v>
      </c>
      <c r="BH42" s="104">
        <v>0</v>
      </c>
      <c r="BI42" s="104">
        <v>0</v>
      </c>
      <c r="BJ42" s="104">
        <v>0</v>
      </c>
      <c r="BK42" s="104">
        <v>0</v>
      </c>
      <c r="BL42" s="104">
        <v>0</v>
      </c>
      <c r="BM42" s="104">
        <v>0</v>
      </c>
      <c r="BN42" s="104">
        <v>0</v>
      </c>
      <c r="BO42" s="104">
        <v>0</v>
      </c>
      <c r="BP42" s="104">
        <v>0</v>
      </c>
      <c r="BQ42" s="104">
        <v>0</v>
      </c>
      <c r="BR42" s="104">
        <v>0</v>
      </c>
      <c r="BS42" s="104">
        <v>0</v>
      </c>
      <c r="BT42" s="104">
        <v>0</v>
      </c>
      <c r="BU42" s="104">
        <v>0</v>
      </c>
      <c r="BV42" s="104">
        <v>0</v>
      </c>
      <c r="BW42" s="104">
        <v>0</v>
      </c>
      <c r="BX42" s="104">
        <v>0</v>
      </c>
      <c r="BY42" s="104">
        <v>0</v>
      </c>
      <c r="BZ42" s="104" t="s">
        <v>110</v>
      </c>
      <c r="CA42" s="104" t="s">
        <v>110</v>
      </c>
      <c r="CB42" s="104" t="s">
        <v>110</v>
      </c>
      <c r="CC42" s="104" t="s">
        <v>110</v>
      </c>
      <c r="CD42" s="104" t="s">
        <v>110</v>
      </c>
      <c r="CE42" s="104" t="s">
        <v>110</v>
      </c>
      <c r="CF42" s="104" t="s">
        <v>110</v>
      </c>
      <c r="CG42" s="104" t="s">
        <v>110</v>
      </c>
      <c r="CH42" s="104" t="s">
        <v>1286</v>
      </c>
      <c r="CI42" s="104">
        <v>0</v>
      </c>
      <c r="CJ42" s="104">
        <v>0</v>
      </c>
      <c r="CK42" s="104">
        <v>0</v>
      </c>
      <c r="CL42" s="104">
        <v>0</v>
      </c>
      <c r="CM42" s="104">
        <v>0</v>
      </c>
      <c r="CN42" s="104">
        <v>0</v>
      </c>
      <c r="CO42" s="104">
        <v>0</v>
      </c>
      <c r="CP42" s="104">
        <v>0</v>
      </c>
      <c r="CQ42" s="104">
        <v>0</v>
      </c>
      <c r="CR42" s="104">
        <v>0</v>
      </c>
      <c r="CS42" s="104">
        <v>0</v>
      </c>
      <c r="CT42" s="104">
        <v>0</v>
      </c>
      <c r="CU42" s="104">
        <v>0</v>
      </c>
      <c r="CV42" s="104">
        <v>0</v>
      </c>
      <c r="CW42" s="104">
        <v>0</v>
      </c>
    </row>
    <row r="43" spans="1:101" s="6" customFormat="1" ht="78.75">
      <c r="A43" s="57" t="s">
        <v>843</v>
      </c>
      <c r="B43" s="58" t="s">
        <v>974</v>
      </c>
      <c r="C43" s="29" t="s">
        <v>975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 t="s">
        <v>110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G43" s="104">
        <v>0</v>
      </c>
      <c r="AH43" s="104">
        <v>0</v>
      </c>
      <c r="AI43" s="104">
        <v>0</v>
      </c>
      <c r="AJ43" s="104">
        <v>0</v>
      </c>
      <c r="AK43" s="104">
        <v>0</v>
      </c>
      <c r="AL43" s="104">
        <v>0</v>
      </c>
      <c r="AM43" s="104">
        <v>0</v>
      </c>
      <c r="AN43" s="104">
        <v>0</v>
      </c>
      <c r="AO43" s="104">
        <v>0</v>
      </c>
      <c r="AP43" s="104">
        <v>0</v>
      </c>
      <c r="AQ43" s="104" t="s">
        <v>110</v>
      </c>
      <c r="AR43" s="104" t="s">
        <v>1286</v>
      </c>
      <c r="AS43" s="104" t="s">
        <v>110</v>
      </c>
      <c r="AT43" s="104" t="s">
        <v>110</v>
      </c>
      <c r="AU43" s="104" t="s">
        <v>110</v>
      </c>
      <c r="AV43" s="104">
        <v>0</v>
      </c>
      <c r="AW43" s="104">
        <v>0</v>
      </c>
      <c r="AX43" s="104">
        <v>0</v>
      </c>
      <c r="AY43" s="104">
        <v>0</v>
      </c>
      <c r="AZ43" s="104">
        <v>0</v>
      </c>
      <c r="BA43" s="104">
        <v>0</v>
      </c>
      <c r="BB43" s="104" t="s">
        <v>110</v>
      </c>
      <c r="BC43" s="104">
        <v>0</v>
      </c>
      <c r="BD43" s="104">
        <v>0</v>
      </c>
      <c r="BE43" s="104">
        <v>0</v>
      </c>
      <c r="BF43" s="104">
        <v>0</v>
      </c>
      <c r="BG43" s="104">
        <v>0</v>
      </c>
      <c r="BH43" s="104">
        <v>0</v>
      </c>
      <c r="BI43" s="104">
        <v>0</v>
      </c>
      <c r="BJ43" s="104">
        <v>0</v>
      </c>
      <c r="BK43" s="104">
        <v>0</v>
      </c>
      <c r="BL43" s="104">
        <v>0</v>
      </c>
      <c r="BM43" s="104">
        <v>0</v>
      </c>
      <c r="BN43" s="104">
        <v>0</v>
      </c>
      <c r="BO43" s="104">
        <v>0</v>
      </c>
      <c r="BP43" s="104">
        <v>0</v>
      </c>
      <c r="BQ43" s="104">
        <v>0</v>
      </c>
      <c r="BR43" s="104">
        <v>0</v>
      </c>
      <c r="BS43" s="104">
        <v>0</v>
      </c>
      <c r="BT43" s="104">
        <v>0</v>
      </c>
      <c r="BU43" s="104">
        <v>0</v>
      </c>
      <c r="BV43" s="104">
        <v>0</v>
      </c>
      <c r="BW43" s="104">
        <v>0</v>
      </c>
      <c r="BX43" s="104">
        <v>0</v>
      </c>
      <c r="BY43" s="104">
        <v>0</v>
      </c>
      <c r="BZ43" s="104" t="s">
        <v>110</v>
      </c>
      <c r="CA43" s="104" t="s">
        <v>110</v>
      </c>
      <c r="CB43" s="104" t="s">
        <v>110</v>
      </c>
      <c r="CC43" s="104" t="s">
        <v>110</v>
      </c>
      <c r="CD43" s="104" t="s">
        <v>110</v>
      </c>
      <c r="CE43" s="104" t="s">
        <v>110</v>
      </c>
      <c r="CF43" s="104" t="s">
        <v>110</v>
      </c>
      <c r="CG43" s="104" t="s">
        <v>110</v>
      </c>
      <c r="CH43" s="104" t="s">
        <v>1286</v>
      </c>
      <c r="CI43" s="104">
        <v>0</v>
      </c>
      <c r="CJ43" s="104">
        <v>0</v>
      </c>
      <c r="CK43" s="104">
        <v>0</v>
      </c>
      <c r="CL43" s="104">
        <v>0</v>
      </c>
      <c r="CM43" s="104">
        <v>0</v>
      </c>
      <c r="CN43" s="104">
        <v>0</v>
      </c>
      <c r="CO43" s="104">
        <v>0</v>
      </c>
      <c r="CP43" s="104">
        <v>0</v>
      </c>
      <c r="CQ43" s="104">
        <v>0</v>
      </c>
      <c r="CR43" s="104">
        <v>0</v>
      </c>
      <c r="CS43" s="104">
        <v>0</v>
      </c>
      <c r="CT43" s="104">
        <v>0</v>
      </c>
      <c r="CU43" s="104">
        <v>0</v>
      </c>
      <c r="CV43" s="104">
        <v>0</v>
      </c>
      <c r="CW43" s="104">
        <v>0</v>
      </c>
    </row>
    <row r="44" spans="1:101" s="6" customFormat="1" ht="78.75">
      <c r="A44" s="57" t="s">
        <v>843</v>
      </c>
      <c r="B44" s="58" t="s">
        <v>976</v>
      </c>
      <c r="C44" s="29" t="s">
        <v>977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 t="s">
        <v>110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G44" s="104">
        <v>0</v>
      </c>
      <c r="AH44" s="104">
        <v>0</v>
      </c>
      <c r="AI44" s="104">
        <v>0</v>
      </c>
      <c r="AJ44" s="104">
        <v>0</v>
      </c>
      <c r="AK44" s="104">
        <v>0</v>
      </c>
      <c r="AL44" s="104">
        <v>0</v>
      </c>
      <c r="AM44" s="104">
        <v>0</v>
      </c>
      <c r="AN44" s="104">
        <v>0</v>
      </c>
      <c r="AO44" s="104">
        <v>0</v>
      </c>
      <c r="AP44" s="104">
        <v>0</v>
      </c>
      <c r="AQ44" s="104" t="s">
        <v>110</v>
      </c>
      <c r="AR44" s="104" t="s">
        <v>1286</v>
      </c>
      <c r="AS44" s="104" t="s">
        <v>110</v>
      </c>
      <c r="AT44" s="104" t="s">
        <v>110</v>
      </c>
      <c r="AU44" s="104" t="s">
        <v>110</v>
      </c>
      <c r="AV44" s="104">
        <v>0</v>
      </c>
      <c r="AW44" s="104">
        <v>0</v>
      </c>
      <c r="AX44" s="104">
        <v>0</v>
      </c>
      <c r="AY44" s="104">
        <v>0</v>
      </c>
      <c r="AZ44" s="104">
        <v>0</v>
      </c>
      <c r="BA44" s="104">
        <v>0</v>
      </c>
      <c r="BB44" s="104" t="s">
        <v>110</v>
      </c>
      <c r="BC44" s="104">
        <v>0</v>
      </c>
      <c r="BD44" s="104">
        <v>0</v>
      </c>
      <c r="BE44" s="104">
        <v>0</v>
      </c>
      <c r="BF44" s="104">
        <v>0</v>
      </c>
      <c r="BG44" s="104">
        <v>0</v>
      </c>
      <c r="BH44" s="104">
        <v>0</v>
      </c>
      <c r="BI44" s="104">
        <v>0</v>
      </c>
      <c r="BJ44" s="104">
        <v>0</v>
      </c>
      <c r="BK44" s="104">
        <v>0</v>
      </c>
      <c r="BL44" s="104">
        <v>0</v>
      </c>
      <c r="BM44" s="104">
        <v>0</v>
      </c>
      <c r="BN44" s="104">
        <v>0</v>
      </c>
      <c r="BO44" s="104">
        <v>0</v>
      </c>
      <c r="BP44" s="104">
        <v>0</v>
      </c>
      <c r="BQ44" s="104">
        <v>0</v>
      </c>
      <c r="BR44" s="104">
        <v>0</v>
      </c>
      <c r="BS44" s="104">
        <v>0</v>
      </c>
      <c r="BT44" s="104">
        <v>0</v>
      </c>
      <c r="BU44" s="104">
        <v>0</v>
      </c>
      <c r="BV44" s="104">
        <v>0</v>
      </c>
      <c r="BW44" s="104">
        <v>0</v>
      </c>
      <c r="BX44" s="104">
        <v>0</v>
      </c>
      <c r="BY44" s="104">
        <v>0</v>
      </c>
      <c r="BZ44" s="104" t="s">
        <v>110</v>
      </c>
      <c r="CA44" s="104" t="s">
        <v>110</v>
      </c>
      <c r="CB44" s="104" t="s">
        <v>110</v>
      </c>
      <c r="CC44" s="104" t="s">
        <v>110</v>
      </c>
      <c r="CD44" s="104" t="s">
        <v>110</v>
      </c>
      <c r="CE44" s="104" t="s">
        <v>110</v>
      </c>
      <c r="CF44" s="104" t="s">
        <v>110</v>
      </c>
      <c r="CG44" s="104" t="s">
        <v>110</v>
      </c>
      <c r="CH44" s="104" t="s">
        <v>1286</v>
      </c>
      <c r="CI44" s="104">
        <v>0</v>
      </c>
      <c r="CJ44" s="104">
        <v>0</v>
      </c>
      <c r="CK44" s="104">
        <v>0</v>
      </c>
      <c r="CL44" s="104">
        <v>0</v>
      </c>
      <c r="CM44" s="104">
        <v>0</v>
      </c>
      <c r="CN44" s="104">
        <v>0</v>
      </c>
      <c r="CO44" s="104">
        <v>0</v>
      </c>
      <c r="CP44" s="104">
        <v>0</v>
      </c>
      <c r="CQ44" s="104">
        <v>0</v>
      </c>
      <c r="CR44" s="104">
        <v>0</v>
      </c>
      <c r="CS44" s="104">
        <v>0</v>
      </c>
      <c r="CT44" s="104">
        <v>0</v>
      </c>
      <c r="CU44" s="104">
        <v>0</v>
      </c>
      <c r="CV44" s="104">
        <v>0</v>
      </c>
      <c r="CW44" s="104">
        <v>0</v>
      </c>
    </row>
    <row r="45" spans="1:101" s="6" customFormat="1" ht="63">
      <c r="A45" s="57" t="s">
        <v>843</v>
      </c>
      <c r="B45" s="58" t="s">
        <v>978</v>
      </c>
      <c r="C45" s="29" t="s">
        <v>979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 t="s">
        <v>110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G45" s="104">
        <v>0</v>
      </c>
      <c r="AH45" s="104">
        <v>0</v>
      </c>
      <c r="AI45" s="104">
        <v>0</v>
      </c>
      <c r="AJ45" s="104">
        <v>0</v>
      </c>
      <c r="AK45" s="104">
        <v>0</v>
      </c>
      <c r="AL45" s="104">
        <v>0</v>
      </c>
      <c r="AM45" s="104">
        <v>0</v>
      </c>
      <c r="AN45" s="104">
        <v>0</v>
      </c>
      <c r="AO45" s="104">
        <v>0</v>
      </c>
      <c r="AP45" s="104">
        <v>0</v>
      </c>
      <c r="AQ45" s="104" t="s">
        <v>110</v>
      </c>
      <c r="AR45" s="104" t="s">
        <v>1286</v>
      </c>
      <c r="AS45" s="104" t="s">
        <v>110</v>
      </c>
      <c r="AT45" s="104" t="s">
        <v>110</v>
      </c>
      <c r="AU45" s="104" t="s">
        <v>110</v>
      </c>
      <c r="AV45" s="104">
        <v>0</v>
      </c>
      <c r="AW45" s="104">
        <v>0</v>
      </c>
      <c r="AX45" s="104">
        <v>0</v>
      </c>
      <c r="AY45" s="104">
        <v>0</v>
      </c>
      <c r="AZ45" s="104">
        <v>0</v>
      </c>
      <c r="BA45" s="104">
        <v>0</v>
      </c>
      <c r="BB45" s="104" t="s">
        <v>110</v>
      </c>
      <c r="BC45" s="104">
        <v>0</v>
      </c>
      <c r="BD45" s="104">
        <v>0</v>
      </c>
      <c r="BE45" s="104">
        <v>0</v>
      </c>
      <c r="BF45" s="104">
        <v>0</v>
      </c>
      <c r="BG45" s="104">
        <v>0</v>
      </c>
      <c r="BH45" s="104">
        <v>0</v>
      </c>
      <c r="BI45" s="104">
        <v>0</v>
      </c>
      <c r="BJ45" s="104">
        <v>0</v>
      </c>
      <c r="BK45" s="104">
        <v>0</v>
      </c>
      <c r="BL45" s="104">
        <v>0</v>
      </c>
      <c r="BM45" s="104">
        <v>0</v>
      </c>
      <c r="BN45" s="104">
        <v>0</v>
      </c>
      <c r="BO45" s="104">
        <v>0</v>
      </c>
      <c r="BP45" s="104">
        <v>0</v>
      </c>
      <c r="BQ45" s="104">
        <v>0</v>
      </c>
      <c r="BR45" s="104">
        <v>0</v>
      </c>
      <c r="BS45" s="104">
        <v>0</v>
      </c>
      <c r="BT45" s="104">
        <v>0</v>
      </c>
      <c r="BU45" s="104">
        <v>0</v>
      </c>
      <c r="BV45" s="104">
        <v>0</v>
      </c>
      <c r="BW45" s="104">
        <v>0</v>
      </c>
      <c r="BX45" s="104">
        <v>0</v>
      </c>
      <c r="BY45" s="104">
        <v>0</v>
      </c>
      <c r="BZ45" s="104" t="s">
        <v>110</v>
      </c>
      <c r="CA45" s="104" t="s">
        <v>110</v>
      </c>
      <c r="CB45" s="104" t="s">
        <v>110</v>
      </c>
      <c r="CC45" s="104" t="s">
        <v>110</v>
      </c>
      <c r="CD45" s="104" t="s">
        <v>110</v>
      </c>
      <c r="CE45" s="104" t="s">
        <v>110</v>
      </c>
      <c r="CF45" s="104" t="s">
        <v>110</v>
      </c>
      <c r="CG45" s="104" t="s">
        <v>110</v>
      </c>
      <c r="CH45" s="104" t="s">
        <v>1286</v>
      </c>
      <c r="CI45" s="104">
        <v>0</v>
      </c>
      <c r="CJ45" s="104">
        <v>0</v>
      </c>
      <c r="CK45" s="104">
        <v>0</v>
      </c>
      <c r="CL45" s="104">
        <v>0</v>
      </c>
      <c r="CM45" s="104">
        <v>0</v>
      </c>
      <c r="CN45" s="104">
        <v>0</v>
      </c>
      <c r="CO45" s="104">
        <v>0</v>
      </c>
      <c r="CP45" s="104">
        <v>0</v>
      </c>
      <c r="CQ45" s="104">
        <v>0</v>
      </c>
      <c r="CR45" s="104">
        <v>0</v>
      </c>
      <c r="CS45" s="104">
        <v>0</v>
      </c>
      <c r="CT45" s="104">
        <v>0</v>
      </c>
      <c r="CU45" s="104">
        <v>0</v>
      </c>
      <c r="CV45" s="104">
        <v>0</v>
      </c>
      <c r="CW45" s="104">
        <v>0</v>
      </c>
    </row>
    <row r="46" spans="1:101" s="6" customFormat="1" ht="78.75">
      <c r="A46" s="66" t="s">
        <v>843</v>
      </c>
      <c r="B46" s="66" t="s">
        <v>980</v>
      </c>
      <c r="C46" s="80" t="s">
        <v>981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 t="s">
        <v>110</v>
      </c>
      <c r="S46" s="104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G46" s="104">
        <v>0</v>
      </c>
      <c r="AH46" s="104">
        <v>0</v>
      </c>
      <c r="AI46" s="104">
        <v>0</v>
      </c>
      <c r="AJ46" s="104">
        <v>0</v>
      </c>
      <c r="AK46" s="104">
        <v>0</v>
      </c>
      <c r="AL46" s="104">
        <v>0</v>
      </c>
      <c r="AM46" s="104">
        <v>0</v>
      </c>
      <c r="AN46" s="104">
        <v>0</v>
      </c>
      <c r="AO46" s="104">
        <v>0</v>
      </c>
      <c r="AP46" s="104">
        <v>0</v>
      </c>
      <c r="AQ46" s="104" t="s">
        <v>110</v>
      </c>
      <c r="AR46" s="104" t="s">
        <v>1286</v>
      </c>
      <c r="AS46" s="104" t="s">
        <v>110</v>
      </c>
      <c r="AT46" s="104" t="s">
        <v>110</v>
      </c>
      <c r="AU46" s="104" t="s">
        <v>110</v>
      </c>
      <c r="AV46" s="104">
        <v>0</v>
      </c>
      <c r="AW46" s="104">
        <v>0</v>
      </c>
      <c r="AX46" s="104">
        <v>0</v>
      </c>
      <c r="AY46" s="104">
        <v>0</v>
      </c>
      <c r="AZ46" s="104">
        <v>0</v>
      </c>
      <c r="BA46" s="104">
        <v>0</v>
      </c>
      <c r="BB46" s="104" t="s">
        <v>110</v>
      </c>
      <c r="BC46" s="104">
        <v>0</v>
      </c>
      <c r="BD46" s="104">
        <v>0</v>
      </c>
      <c r="BE46" s="104">
        <v>0</v>
      </c>
      <c r="BF46" s="104">
        <v>0</v>
      </c>
      <c r="BG46" s="104">
        <v>0</v>
      </c>
      <c r="BH46" s="104">
        <v>0</v>
      </c>
      <c r="BI46" s="104">
        <v>0</v>
      </c>
      <c r="BJ46" s="104">
        <v>0</v>
      </c>
      <c r="BK46" s="104">
        <v>0</v>
      </c>
      <c r="BL46" s="104">
        <v>0</v>
      </c>
      <c r="BM46" s="104">
        <v>0</v>
      </c>
      <c r="BN46" s="104">
        <v>0</v>
      </c>
      <c r="BO46" s="104">
        <v>0</v>
      </c>
      <c r="BP46" s="104">
        <v>0</v>
      </c>
      <c r="BQ46" s="104">
        <v>0</v>
      </c>
      <c r="BR46" s="104">
        <v>0</v>
      </c>
      <c r="BS46" s="104">
        <v>0</v>
      </c>
      <c r="BT46" s="104">
        <v>0</v>
      </c>
      <c r="BU46" s="104">
        <v>0</v>
      </c>
      <c r="BV46" s="104">
        <v>0</v>
      </c>
      <c r="BW46" s="104">
        <v>0</v>
      </c>
      <c r="BX46" s="104">
        <v>0</v>
      </c>
      <c r="BY46" s="104">
        <v>0</v>
      </c>
      <c r="BZ46" s="104" t="s">
        <v>110</v>
      </c>
      <c r="CA46" s="104" t="s">
        <v>110</v>
      </c>
      <c r="CB46" s="104" t="s">
        <v>110</v>
      </c>
      <c r="CC46" s="104" t="s">
        <v>110</v>
      </c>
      <c r="CD46" s="104" t="s">
        <v>110</v>
      </c>
      <c r="CE46" s="104" t="s">
        <v>110</v>
      </c>
      <c r="CF46" s="104" t="s">
        <v>110</v>
      </c>
      <c r="CG46" s="104" t="s">
        <v>110</v>
      </c>
      <c r="CH46" s="104" t="s">
        <v>1286</v>
      </c>
      <c r="CI46" s="104">
        <v>0</v>
      </c>
      <c r="CJ46" s="104">
        <v>0</v>
      </c>
      <c r="CK46" s="104">
        <v>0</v>
      </c>
      <c r="CL46" s="104">
        <v>0</v>
      </c>
      <c r="CM46" s="104">
        <v>0</v>
      </c>
      <c r="CN46" s="104">
        <v>0</v>
      </c>
      <c r="CO46" s="104">
        <v>0</v>
      </c>
      <c r="CP46" s="104">
        <v>0</v>
      </c>
      <c r="CQ46" s="104">
        <v>0</v>
      </c>
      <c r="CR46" s="104">
        <v>0</v>
      </c>
      <c r="CS46" s="104">
        <v>0</v>
      </c>
      <c r="CT46" s="104">
        <v>0</v>
      </c>
      <c r="CU46" s="104">
        <v>0</v>
      </c>
      <c r="CV46" s="104">
        <v>0</v>
      </c>
      <c r="CW46" s="104">
        <v>0</v>
      </c>
    </row>
    <row r="47" spans="1:101" s="6" customFormat="1" ht="78.75">
      <c r="A47" s="66" t="s">
        <v>843</v>
      </c>
      <c r="B47" s="66" t="s">
        <v>982</v>
      </c>
      <c r="C47" s="80" t="s">
        <v>983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 t="s">
        <v>110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G47" s="104">
        <v>0</v>
      </c>
      <c r="AH47" s="104">
        <v>0</v>
      </c>
      <c r="AI47" s="104">
        <v>0</v>
      </c>
      <c r="AJ47" s="104">
        <v>0</v>
      </c>
      <c r="AK47" s="104">
        <v>0</v>
      </c>
      <c r="AL47" s="104">
        <v>0</v>
      </c>
      <c r="AM47" s="104">
        <v>0</v>
      </c>
      <c r="AN47" s="104">
        <v>0</v>
      </c>
      <c r="AO47" s="104">
        <v>0</v>
      </c>
      <c r="AP47" s="104">
        <v>0</v>
      </c>
      <c r="AQ47" s="104" t="s">
        <v>110</v>
      </c>
      <c r="AR47" s="104" t="s">
        <v>1286</v>
      </c>
      <c r="AS47" s="104" t="s">
        <v>110</v>
      </c>
      <c r="AT47" s="104" t="s">
        <v>110</v>
      </c>
      <c r="AU47" s="104" t="s">
        <v>110</v>
      </c>
      <c r="AV47" s="104">
        <v>0</v>
      </c>
      <c r="AW47" s="104">
        <v>0</v>
      </c>
      <c r="AX47" s="104">
        <v>0</v>
      </c>
      <c r="AY47" s="104">
        <v>0</v>
      </c>
      <c r="AZ47" s="104">
        <v>0</v>
      </c>
      <c r="BA47" s="104">
        <v>0</v>
      </c>
      <c r="BB47" s="104" t="s">
        <v>110</v>
      </c>
      <c r="BC47" s="104">
        <v>0</v>
      </c>
      <c r="BD47" s="104">
        <v>0</v>
      </c>
      <c r="BE47" s="104">
        <v>0</v>
      </c>
      <c r="BF47" s="104">
        <v>0</v>
      </c>
      <c r="BG47" s="104">
        <v>0</v>
      </c>
      <c r="BH47" s="104">
        <v>0</v>
      </c>
      <c r="BI47" s="104">
        <v>0</v>
      </c>
      <c r="BJ47" s="104">
        <v>0</v>
      </c>
      <c r="BK47" s="104">
        <v>0</v>
      </c>
      <c r="BL47" s="104">
        <v>0</v>
      </c>
      <c r="BM47" s="104">
        <v>0</v>
      </c>
      <c r="BN47" s="104">
        <v>0</v>
      </c>
      <c r="BO47" s="104">
        <v>0</v>
      </c>
      <c r="BP47" s="104">
        <v>0</v>
      </c>
      <c r="BQ47" s="104">
        <v>0</v>
      </c>
      <c r="BR47" s="104">
        <v>0</v>
      </c>
      <c r="BS47" s="104">
        <v>0</v>
      </c>
      <c r="BT47" s="104">
        <v>0</v>
      </c>
      <c r="BU47" s="104">
        <v>0</v>
      </c>
      <c r="BV47" s="104">
        <v>0</v>
      </c>
      <c r="BW47" s="104">
        <v>0</v>
      </c>
      <c r="BX47" s="104">
        <v>0</v>
      </c>
      <c r="BY47" s="104">
        <v>0</v>
      </c>
      <c r="BZ47" s="104" t="s">
        <v>110</v>
      </c>
      <c r="CA47" s="104" t="s">
        <v>110</v>
      </c>
      <c r="CB47" s="104" t="s">
        <v>110</v>
      </c>
      <c r="CC47" s="104" t="s">
        <v>110</v>
      </c>
      <c r="CD47" s="104" t="s">
        <v>110</v>
      </c>
      <c r="CE47" s="104" t="s">
        <v>110</v>
      </c>
      <c r="CF47" s="104" t="s">
        <v>110</v>
      </c>
      <c r="CG47" s="104" t="s">
        <v>110</v>
      </c>
      <c r="CH47" s="104" t="s">
        <v>1286</v>
      </c>
      <c r="CI47" s="104">
        <v>0</v>
      </c>
      <c r="CJ47" s="104">
        <v>0</v>
      </c>
      <c r="CK47" s="104">
        <v>0</v>
      </c>
      <c r="CL47" s="104">
        <v>0</v>
      </c>
      <c r="CM47" s="104">
        <v>0</v>
      </c>
      <c r="CN47" s="104">
        <v>0</v>
      </c>
      <c r="CO47" s="104">
        <v>0</v>
      </c>
      <c r="CP47" s="104">
        <v>0</v>
      </c>
      <c r="CQ47" s="104">
        <v>0</v>
      </c>
      <c r="CR47" s="104">
        <v>0</v>
      </c>
      <c r="CS47" s="104">
        <v>0</v>
      </c>
      <c r="CT47" s="104">
        <v>0</v>
      </c>
      <c r="CU47" s="104">
        <v>0</v>
      </c>
      <c r="CV47" s="104">
        <v>0</v>
      </c>
      <c r="CW47" s="104">
        <v>0</v>
      </c>
    </row>
    <row r="48" spans="1:101" s="6" customFormat="1" ht="78.75">
      <c r="A48" s="57" t="s">
        <v>843</v>
      </c>
      <c r="B48" s="58" t="s">
        <v>984</v>
      </c>
      <c r="C48" s="29" t="s">
        <v>985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 t="s">
        <v>110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G48" s="104">
        <v>0</v>
      </c>
      <c r="AH48" s="104">
        <v>0</v>
      </c>
      <c r="AI48" s="104">
        <v>0</v>
      </c>
      <c r="AJ48" s="104">
        <v>0</v>
      </c>
      <c r="AK48" s="104">
        <v>0</v>
      </c>
      <c r="AL48" s="104">
        <v>0</v>
      </c>
      <c r="AM48" s="104">
        <v>0</v>
      </c>
      <c r="AN48" s="104">
        <v>0</v>
      </c>
      <c r="AO48" s="104">
        <v>0</v>
      </c>
      <c r="AP48" s="104">
        <v>0</v>
      </c>
      <c r="AQ48" s="104" t="s">
        <v>110</v>
      </c>
      <c r="AR48" s="104" t="s">
        <v>1286</v>
      </c>
      <c r="AS48" s="104" t="s">
        <v>110</v>
      </c>
      <c r="AT48" s="104" t="s">
        <v>110</v>
      </c>
      <c r="AU48" s="104" t="s">
        <v>110</v>
      </c>
      <c r="AV48" s="104">
        <v>0</v>
      </c>
      <c r="AW48" s="104">
        <v>0</v>
      </c>
      <c r="AX48" s="104">
        <v>0</v>
      </c>
      <c r="AY48" s="104">
        <v>0</v>
      </c>
      <c r="AZ48" s="104">
        <v>0</v>
      </c>
      <c r="BA48" s="104">
        <v>0</v>
      </c>
      <c r="BB48" s="104" t="s">
        <v>110</v>
      </c>
      <c r="BC48" s="104">
        <v>0</v>
      </c>
      <c r="BD48" s="104">
        <v>0</v>
      </c>
      <c r="BE48" s="104">
        <v>0</v>
      </c>
      <c r="BF48" s="104">
        <v>0</v>
      </c>
      <c r="BG48" s="104">
        <v>0</v>
      </c>
      <c r="BH48" s="104">
        <v>0</v>
      </c>
      <c r="BI48" s="104">
        <v>0</v>
      </c>
      <c r="BJ48" s="104">
        <v>0</v>
      </c>
      <c r="BK48" s="104">
        <v>0</v>
      </c>
      <c r="BL48" s="104">
        <v>0</v>
      </c>
      <c r="BM48" s="104">
        <v>0</v>
      </c>
      <c r="BN48" s="104">
        <v>0</v>
      </c>
      <c r="BO48" s="104">
        <v>0</v>
      </c>
      <c r="BP48" s="104">
        <v>0</v>
      </c>
      <c r="BQ48" s="104">
        <v>0</v>
      </c>
      <c r="BR48" s="104">
        <v>0</v>
      </c>
      <c r="BS48" s="104">
        <v>0</v>
      </c>
      <c r="BT48" s="104">
        <v>0</v>
      </c>
      <c r="BU48" s="104">
        <v>0</v>
      </c>
      <c r="BV48" s="104">
        <v>0</v>
      </c>
      <c r="BW48" s="104">
        <v>0</v>
      </c>
      <c r="BX48" s="104">
        <v>0</v>
      </c>
      <c r="BY48" s="104">
        <v>0</v>
      </c>
      <c r="BZ48" s="104" t="s">
        <v>110</v>
      </c>
      <c r="CA48" s="104" t="s">
        <v>110</v>
      </c>
      <c r="CB48" s="104" t="s">
        <v>110</v>
      </c>
      <c r="CC48" s="104" t="s">
        <v>110</v>
      </c>
      <c r="CD48" s="104" t="s">
        <v>110</v>
      </c>
      <c r="CE48" s="104" t="s">
        <v>110</v>
      </c>
      <c r="CF48" s="104" t="s">
        <v>110</v>
      </c>
      <c r="CG48" s="104" t="s">
        <v>110</v>
      </c>
      <c r="CH48" s="104" t="s">
        <v>1286</v>
      </c>
      <c r="CI48" s="104">
        <v>0</v>
      </c>
      <c r="CJ48" s="104">
        <v>0</v>
      </c>
      <c r="CK48" s="104">
        <v>0</v>
      </c>
      <c r="CL48" s="104">
        <v>0</v>
      </c>
      <c r="CM48" s="104">
        <v>0</v>
      </c>
      <c r="CN48" s="104">
        <v>0</v>
      </c>
      <c r="CO48" s="104">
        <v>0</v>
      </c>
      <c r="CP48" s="104">
        <v>0</v>
      </c>
      <c r="CQ48" s="104">
        <v>0</v>
      </c>
      <c r="CR48" s="104">
        <v>0</v>
      </c>
      <c r="CS48" s="104">
        <v>0</v>
      </c>
      <c r="CT48" s="104">
        <v>0</v>
      </c>
      <c r="CU48" s="104">
        <v>0</v>
      </c>
      <c r="CV48" s="104">
        <v>0</v>
      </c>
      <c r="CW48" s="104">
        <v>0</v>
      </c>
    </row>
    <row r="49" spans="1:101" s="6" customFormat="1" ht="78.75">
      <c r="A49" s="57" t="s">
        <v>843</v>
      </c>
      <c r="B49" s="58" t="s">
        <v>986</v>
      </c>
      <c r="C49" s="29" t="s">
        <v>987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 t="s">
        <v>110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G49" s="104">
        <v>0</v>
      </c>
      <c r="AH49" s="104">
        <v>0</v>
      </c>
      <c r="AI49" s="104">
        <v>0</v>
      </c>
      <c r="AJ49" s="104">
        <v>0</v>
      </c>
      <c r="AK49" s="104">
        <v>0</v>
      </c>
      <c r="AL49" s="104">
        <v>0</v>
      </c>
      <c r="AM49" s="104">
        <v>0</v>
      </c>
      <c r="AN49" s="104">
        <v>0</v>
      </c>
      <c r="AO49" s="104">
        <v>0</v>
      </c>
      <c r="AP49" s="104">
        <v>0</v>
      </c>
      <c r="AQ49" s="104" t="s">
        <v>110</v>
      </c>
      <c r="AR49" s="104" t="s">
        <v>1286</v>
      </c>
      <c r="AS49" s="104" t="s">
        <v>110</v>
      </c>
      <c r="AT49" s="104" t="s">
        <v>110</v>
      </c>
      <c r="AU49" s="104" t="s">
        <v>110</v>
      </c>
      <c r="AV49" s="104">
        <v>0</v>
      </c>
      <c r="AW49" s="104">
        <v>0</v>
      </c>
      <c r="AX49" s="104">
        <v>0</v>
      </c>
      <c r="AY49" s="104">
        <v>0</v>
      </c>
      <c r="AZ49" s="104">
        <v>0</v>
      </c>
      <c r="BA49" s="104">
        <v>0</v>
      </c>
      <c r="BB49" s="104" t="s">
        <v>110</v>
      </c>
      <c r="BC49" s="104">
        <v>0</v>
      </c>
      <c r="BD49" s="104">
        <v>0</v>
      </c>
      <c r="BE49" s="104">
        <v>0</v>
      </c>
      <c r="BF49" s="104">
        <v>0</v>
      </c>
      <c r="BG49" s="104">
        <v>0</v>
      </c>
      <c r="BH49" s="104">
        <v>0</v>
      </c>
      <c r="BI49" s="104">
        <v>0</v>
      </c>
      <c r="BJ49" s="104">
        <v>0</v>
      </c>
      <c r="BK49" s="104">
        <v>0</v>
      </c>
      <c r="BL49" s="104">
        <v>0</v>
      </c>
      <c r="BM49" s="104">
        <v>0</v>
      </c>
      <c r="BN49" s="104">
        <v>0</v>
      </c>
      <c r="BO49" s="104">
        <v>0</v>
      </c>
      <c r="BP49" s="104">
        <v>0</v>
      </c>
      <c r="BQ49" s="104">
        <v>0</v>
      </c>
      <c r="BR49" s="104">
        <v>0</v>
      </c>
      <c r="BS49" s="104">
        <v>0</v>
      </c>
      <c r="BT49" s="104">
        <v>0</v>
      </c>
      <c r="BU49" s="104">
        <v>0</v>
      </c>
      <c r="BV49" s="104">
        <v>0</v>
      </c>
      <c r="BW49" s="104">
        <v>0</v>
      </c>
      <c r="BX49" s="104">
        <v>0</v>
      </c>
      <c r="BY49" s="104">
        <v>0</v>
      </c>
      <c r="BZ49" s="104" t="s">
        <v>110</v>
      </c>
      <c r="CA49" s="104" t="s">
        <v>110</v>
      </c>
      <c r="CB49" s="104" t="s">
        <v>110</v>
      </c>
      <c r="CC49" s="104" t="s">
        <v>110</v>
      </c>
      <c r="CD49" s="104" t="s">
        <v>110</v>
      </c>
      <c r="CE49" s="104" t="s">
        <v>110</v>
      </c>
      <c r="CF49" s="104" t="s">
        <v>110</v>
      </c>
      <c r="CG49" s="104" t="s">
        <v>110</v>
      </c>
      <c r="CH49" s="104" t="s">
        <v>1286</v>
      </c>
      <c r="CI49" s="104">
        <v>0</v>
      </c>
      <c r="CJ49" s="104">
        <v>0</v>
      </c>
      <c r="CK49" s="104">
        <v>0</v>
      </c>
      <c r="CL49" s="104">
        <v>0</v>
      </c>
      <c r="CM49" s="104">
        <v>0</v>
      </c>
      <c r="CN49" s="104">
        <v>0</v>
      </c>
      <c r="CO49" s="104">
        <v>0</v>
      </c>
      <c r="CP49" s="104">
        <v>0</v>
      </c>
      <c r="CQ49" s="104">
        <v>0</v>
      </c>
      <c r="CR49" s="104">
        <v>0</v>
      </c>
      <c r="CS49" s="104">
        <v>0</v>
      </c>
      <c r="CT49" s="104">
        <v>0</v>
      </c>
      <c r="CU49" s="104">
        <v>0</v>
      </c>
      <c r="CV49" s="104">
        <v>0</v>
      </c>
      <c r="CW49" s="104">
        <v>0</v>
      </c>
    </row>
    <row r="50" spans="1:101" s="6" customFormat="1" ht="78.75">
      <c r="A50" s="57" t="s">
        <v>843</v>
      </c>
      <c r="B50" s="58" t="s">
        <v>988</v>
      </c>
      <c r="C50" s="29" t="s">
        <v>989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 t="s">
        <v>110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G50" s="104">
        <v>0</v>
      </c>
      <c r="AH50" s="104">
        <v>0</v>
      </c>
      <c r="AI50" s="104">
        <v>0</v>
      </c>
      <c r="AJ50" s="104">
        <v>0</v>
      </c>
      <c r="AK50" s="104">
        <v>0</v>
      </c>
      <c r="AL50" s="104">
        <v>0</v>
      </c>
      <c r="AM50" s="104">
        <v>0</v>
      </c>
      <c r="AN50" s="104">
        <v>0</v>
      </c>
      <c r="AO50" s="104">
        <v>0</v>
      </c>
      <c r="AP50" s="104">
        <v>0</v>
      </c>
      <c r="AQ50" s="104" t="s">
        <v>110</v>
      </c>
      <c r="AR50" s="104" t="s">
        <v>1286</v>
      </c>
      <c r="AS50" s="104" t="s">
        <v>110</v>
      </c>
      <c r="AT50" s="104" t="s">
        <v>110</v>
      </c>
      <c r="AU50" s="104" t="s">
        <v>110</v>
      </c>
      <c r="AV50" s="104">
        <v>0</v>
      </c>
      <c r="AW50" s="104">
        <v>0</v>
      </c>
      <c r="AX50" s="104">
        <v>0</v>
      </c>
      <c r="AY50" s="104">
        <v>0</v>
      </c>
      <c r="AZ50" s="104">
        <v>0</v>
      </c>
      <c r="BA50" s="104">
        <v>0</v>
      </c>
      <c r="BB50" s="104" t="s">
        <v>110</v>
      </c>
      <c r="BC50" s="104">
        <v>0</v>
      </c>
      <c r="BD50" s="104">
        <v>0</v>
      </c>
      <c r="BE50" s="104">
        <v>0</v>
      </c>
      <c r="BF50" s="104">
        <v>0</v>
      </c>
      <c r="BG50" s="104">
        <v>0</v>
      </c>
      <c r="BH50" s="104">
        <v>0</v>
      </c>
      <c r="BI50" s="104">
        <v>0</v>
      </c>
      <c r="BJ50" s="104">
        <v>0</v>
      </c>
      <c r="BK50" s="104">
        <v>0</v>
      </c>
      <c r="BL50" s="104">
        <v>0</v>
      </c>
      <c r="BM50" s="104">
        <v>0</v>
      </c>
      <c r="BN50" s="104">
        <v>0</v>
      </c>
      <c r="BO50" s="104">
        <v>0</v>
      </c>
      <c r="BP50" s="104">
        <v>0</v>
      </c>
      <c r="BQ50" s="104">
        <v>0</v>
      </c>
      <c r="BR50" s="104">
        <v>0</v>
      </c>
      <c r="BS50" s="104">
        <v>0</v>
      </c>
      <c r="BT50" s="104">
        <v>0</v>
      </c>
      <c r="BU50" s="104">
        <v>0</v>
      </c>
      <c r="BV50" s="104">
        <v>0</v>
      </c>
      <c r="BW50" s="104">
        <v>0</v>
      </c>
      <c r="BX50" s="104">
        <v>0</v>
      </c>
      <c r="BY50" s="104">
        <v>0</v>
      </c>
      <c r="BZ50" s="104" t="s">
        <v>110</v>
      </c>
      <c r="CA50" s="104" t="s">
        <v>110</v>
      </c>
      <c r="CB50" s="104" t="s">
        <v>110</v>
      </c>
      <c r="CC50" s="104" t="s">
        <v>110</v>
      </c>
      <c r="CD50" s="104" t="s">
        <v>110</v>
      </c>
      <c r="CE50" s="104" t="s">
        <v>110</v>
      </c>
      <c r="CF50" s="104" t="s">
        <v>110</v>
      </c>
      <c r="CG50" s="104" t="s">
        <v>110</v>
      </c>
      <c r="CH50" s="104" t="s">
        <v>1286</v>
      </c>
      <c r="CI50" s="104">
        <v>0</v>
      </c>
      <c r="CJ50" s="104">
        <v>0</v>
      </c>
      <c r="CK50" s="104">
        <v>0</v>
      </c>
      <c r="CL50" s="104">
        <v>0</v>
      </c>
      <c r="CM50" s="104">
        <v>0</v>
      </c>
      <c r="CN50" s="104">
        <v>0</v>
      </c>
      <c r="CO50" s="104">
        <v>0</v>
      </c>
      <c r="CP50" s="104">
        <v>0</v>
      </c>
      <c r="CQ50" s="104">
        <v>0</v>
      </c>
      <c r="CR50" s="104">
        <v>0</v>
      </c>
      <c r="CS50" s="104">
        <v>0</v>
      </c>
      <c r="CT50" s="104">
        <v>0</v>
      </c>
      <c r="CU50" s="104">
        <v>0</v>
      </c>
      <c r="CV50" s="104">
        <v>0</v>
      </c>
      <c r="CW50" s="104">
        <v>0</v>
      </c>
    </row>
    <row r="51" spans="1:101" s="56" customFormat="1" ht="78.75">
      <c r="A51" s="57" t="s">
        <v>843</v>
      </c>
      <c r="B51" s="58" t="s">
        <v>990</v>
      </c>
      <c r="C51" s="29" t="s">
        <v>991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 t="s">
        <v>110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G51" s="104">
        <v>0</v>
      </c>
      <c r="AH51" s="104">
        <v>0</v>
      </c>
      <c r="AI51" s="104">
        <v>0</v>
      </c>
      <c r="AJ51" s="104">
        <v>0</v>
      </c>
      <c r="AK51" s="104">
        <v>0</v>
      </c>
      <c r="AL51" s="104">
        <v>0</v>
      </c>
      <c r="AM51" s="104">
        <v>0</v>
      </c>
      <c r="AN51" s="104">
        <v>0</v>
      </c>
      <c r="AO51" s="104">
        <v>0</v>
      </c>
      <c r="AP51" s="104">
        <v>0</v>
      </c>
      <c r="AQ51" s="104" t="s">
        <v>110</v>
      </c>
      <c r="AR51" s="104" t="s">
        <v>1286</v>
      </c>
      <c r="AS51" s="104" t="s">
        <v>110</v>
      </c>
      <c r="AT51" s="104" t="s">
        <v>110</v>
      </c>
      <c r="AU51" s="104" t="s">
        <v>110</v>
      </c>
      <c r="AV51" s="104">
        <v>0</v>
      </c>
      <c r="AW51" s="104">
        <v>0</v>
      </c>
      <c r="AX51" s="104">
        <v>0</v>
      </c>
      <c r="AY51" s="104">
        <v>0</v>
      </c>
      <c r="AZ51" s="104">
        <v>0</v>
      </c>
      <c r="BA51" s="104">
        <v>0</v>
      </c>
      <c r="BB51" s="104" t="s">
        <v>110</v>
      </c>
      <c r="BC51" s="104">
        <v>0</v>
      </c>
      <c r="BD51" s="104">
        <v>0</v>
      </c>
      <c r="BE51" s="104">
        <v>0</v>
      </c>
      <c r="BF51" s="104">
        <v>0</v>
      </c>
      <c r="BG51" s="104">
        <v>0</v>
      </c>
      <c r="BH51" s="104">
        <v>0</v>
      </c>
      <c r="BI51" s="104">
        <v>0</v>
      </c>
      <c r="BJ51" s="104">
        <v>0</v>
      </c>
      <c r="BK51" s="104">
        <v>0</v>
      </c>
      <c r="BL51" s="104">
        <v>0</v>
      </c>
      <c r="BM51" s="104">
        <v>0</v>
      </c>
      <c r="BN51" s="104">
        <v>0</v>
      </c>
      <c r="BO51" s="104">
        <v>0</v>
      </c>
      <c r="BP51" s="104">
        <v>0</v>
      </c>
      <c r="BQ51" s="104">
        <v>0</v>
      </c>
      <c r="BR51" s="104">
        <v>0</v>
      </c>
      <c r="BS51" s="104">
        <v>0</v>
      </c>
      <c r="BT51" s="104">
        <v>0</v>
      </c>
      <c r="BU51" s="104">
        <v>0</v>
      </c>
      <c r="BV51" s="104">
        <v>0</v>
      </c>
      <c r="BW51" s="104">
        <v>0</v>
      </c>
      <c r="BX51" s="104">
        <v>0</v>
      </c>
      <c r="BY51" s="104">
        <v>0</v>
      </c>
      <c r="BZ51" s="104" t="s">
        <v>110</v>
      </c>
      <c r="CA51" s="104" t="s">
        <v>110</v>
      </c>
      <c r="CB51" s="104" t="s">
        <v>110</v>
      </c>
      <c r="CC51" s="104" t="s">
        <v>110</v>
      </c>
      <c r="CD51" s="104" t="s">
        <v>110</v>
      </c>
      <c r="CE51" s="104" t="s">
        <v>110</v>
      </c>
      <c r="CF51" s="104" t="s">
        <v>110</v>
      </c>
      <c r="CG51" s="104" t="s">
        <v>110</v>
      </c>
      <c r="CH51" s="104" t="s">
        <v>1286</v>
      </c>
      <c r="CI51" s="104">
        <v>0</v>
      </c>
      <c r="CJ51" s="104">
        <v>0</v>
      </c>
      <c r="CK51" s="104">
        <v>0</v>
      </c>
      <c r="CL51" s="104">
        <v>0</v>
      </c>
      <c r="CM51" s="104">
        <v>0</v>
      </c>
      <c r="CN51" s="104">
        <v>0</v>
      </c>
      <c r="CO51" s="104">
        <v>0</v>
      </c>
      <c r="CP51" s="104">
        <v>0</v>
      </c>
      <c r="CQ51" s="104">
        <v>0</v>
      </c>
      <c r="CR51" s="104">
        <v>0</v>
      </c>
      <c r="CS51" s="104">
        <v>0</v>
      </c>
      <c r="CT51" s="104">
        <v>0</v>
      </c>
      <c r="CU51" s="104">
        <v>0</v>
      </c>
      <c r="CV51" s="104">
        <v>0</v>
      </c>
      <c r="CW51" s="104">
        <v>0</v>
      </c>
    </row>
    <row r="52" spans="1:101" s="56" customFormat="1" ht="63">
      <c r="A52" s="57" t="s">
        <v>843</v>
      </c>
      <c r="B52" s="58" t="s">
        <v>992</v>
      </c>
      <c r="C52" s="29" t="s">
        <v>993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 t="s">
        <v>110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4">
        <v>0</v>
      </c>
      <c r="AI52" s="104">
        <v>0</v>
      </c>
      <c r="AJ52" s="104">
        <v>0</v>
      </c>
      <c r="AK52" s="104">
        <v>0</v>
      </c>
      <c r="AL52" s="104">
        <v>0</v>
      </c>
      <c r="AM52" s="104">
        <v>0</v>
      </c>
      <c r="AN52" s="104" t="s">
        <v>1286</v>
      </c>
      <c r="AO52" s="104">
        <v>0</v>
      </c>
      <c r="AP52" s="104">
        <v>0</v>
      </c>
      <c r="AQ52" s="104" t="s">
        <v>110</v>
      </c>
      <c r="AR52" s="104" t="s">
        <v>1286</v>
      </c>
      <c r="AS52" s="104" t="s">
        <v>110</v>
      </c>
      <c r="AT52" s="104">
        <v>0.192</v>
      </c>
      <c r="AU52" s="104" t="s">
        <v>110</v>
      </c>
      <c r="AV52" s="104">
        <v>0</v>
      </c>
      <c r="AW52" s="104">
        <v>0</v>
      </c>
      <c r="AX52" s="104">
        <v>0</v>
      </c>
      <c r="AY52" s="104">
        <v>0</v>
      </c>
      <c r="AZ52" s="104">
        <v>0</v>
      </c>
      <c r="BA52" s="104">
        <v>0</v>
      </c>
      <c r="BB52" s="104" t="s">
        <v>110</v>
      </c>
      <c r="BC52" s="104">
        <v>0</v>
      </c>
      <c r="BD52" s="104">
        <v>0</v>
      </c>
      <c r="BE52" s="104">
        <v>0</v>
      </c>
      <c r="BF52" s="104">
        <v>0</v>
      </c>
      <c r="BG52" s="104">
        <v>0</v>
      </c>
      <c r="BH52" s="104">
        <v>0</v>
      </c>
      <c r="BI52" s="104">
        <v>0</v>
      </c>
      <c r="BJ52" s="104">
        <v>0</v>
      </c>
      <c r="BK52" s="104">
        <v>0</v>
      </c>
      <c r="BL52" s="104">
        <v>0</v>
      </c>
      <c r="BM52" s="104">
        <v>0</v>
      </c>
      <c r="BN52" s="104">
        <v>0</v>
      </c>
      <c r="BO52" s="104">
        <v>0</v>
      </c>
      <c r="BP52" s="104">
        <v>0</v>
      </c>
      <c r="BQ52" s="104">
        <v>0</v>
      </c>
      <c r="BR52" s="104">
        <v>0</v>
      </c>
      <c r="BS52" s="104">
        <v>0</v>
      </c>
      <c r="BT52" s="104">
        <v>0</v>
      </c>
      <c r="BU52" s="104">
        <v>0</v>
      </c>
      <c r="BV52" s="104">
        <v>0</v>
      </c>
      <c r="BW52" s="104">
        <v>0</v>
      </c>
      <c r="BX52" s="104">
        <v>0</v>
      </c>
      <c r="BY52" s="104">
        <v>0</v>
      </c>
      <c r="BZ52" s="104" t="s">
        <v>110</v>
      </c>
      <c r="CA52" s="104" t="s">
        <v>110</v>
      </c>
      <c r="CB52" s="104" t="s">
        <v>110</v>
      </c>
      <c r="CC52" s="104" t="s">
        <v>110</v>
      </c>
      <c r="CD52" s="104" t="s">
        <v>110</v>
      </c>
      <c r="CE52" s="104" t="s">
        <v>110</v>
      </c>
      <c r="CF52" s="104" t="s">
        <v>110</v>
      </c>
      <c r="CG52" s="104" t="s">
        <v>110</v>
      </c>
      <c r="CH52" s="104" t="s">
        <v>1286</v>
      </c>
      <c r="CI52" s="104">
        <v>0</v>
      </c>
      <c r="CJ52" s="104">
        <v>0</v>
      </c>
      <c r="CK52" s="104">
        <v>0</v>
      </c>
      <c r="CL52" s="104">
        <v>69.726439769999971</v>
      </c>
      <c r="CM52" s="104">
        <v>0</v>
      </c>
      <c r="CN52" s="104">
        <v>0</v>
      </c>
      <c r="CO52" s="104">
        <v>0</v>
      </c>
      <c r="CP52" s="104">
        <v>0</v>
      </c>
      <c r="CQ52" s="104">
        <v>0</v>
      </c>
      <c r="CR52" s="104">
        <v>0</v>
      </c>
      <c r="CS52" s="104">
        <v>0</v>
      </c>
      <c r="CT52" s="104">
        <v>0</v>
      </c>
      <c r="CU52" s="104">
        <v>0</v>
      </c>
      <c r="CV52" s="104">
        <v>0</v>
      </c>
      <c r="CW52" s="104">
        <v>0</v>
      </c>
    </row>
    <row r="53" spans="1:101" s="56" customFormat="1" ht="47.25">
      <c r="A53" s="57" t="s">
        <v>843</v>
      </c>
      <c r="B53" s="69" t="s">
        <v>994</v>
      </c>
      <c r="C53" s="29" t="s">
        <v>995</v>
      </c>
      <c r="D53" s="104" t="s">
        <v>110</v>
      </c>
      <c r="E53" s="104">
        <v>0</v>
      </c>
      <c r="F53" s="104" t="s">
        <v>110</v>
      </c>
      <c r="G53" s="104">
        <v>0</v>
      </c>
      <c r="H53" s="104" t="s">
        <v>110</v>
      </c>
      <c r="I53" s="104">
        <v>0</v>
      </c>
      <c r="J53" s="104" t="s">
        <v>110</v>
      </c>
      <c r="K53" s="104">
        <v>0</v>
      </c>
      <c r="L53" s="104" t="s">
        <v>110</v>
      </c>
      <c r="M53" s="104">
        <v>0</v>
      </c>
      <c r="N53" s="104" t="s">
        <v>110</v>
      </c>
      <c r="O53" s="104">
        <v>0</v>
      </c>
      <c r="P53" s="104" t="s">
        <v>110</v>
      </c>
      <c r="Q53" s="104">
        <v>0</v>
      </c>
      <c r="R53" s="104" t="s">
        <v>110</v>
      </c>
      <c r="S53" s="104">
        <v>0</v>
      </c>
      <c r="T53" s="104" t="s">
        <v>110</v>
      </c>
      <c r="U53" s="104">
        <v>0</v>
      </c>
      <c r="V53" s="104" t="s">
        <v>110</v>
      </c>
      <c r="W53" s="104">
        <v>0</v>
      </c>
      <c r="X53" s="104" t="s">
        <v>110</v>
      </c>
      <c r="Y53" s="104">
        <v>0</v>
      </c>
      <c r="Z53" s="104" t="s">
        <v>110</v>
      </c>
      <c r="AA53" s="104">
        <v>0</v>
      </c>
      <c r="AB53" s="104" t="s">
        <v>110</v>
      </c>
      <c r="AC53" s="104">
        <v>0</v>
      </c>
      <c r="AD53" s="104" t="s">
        <v>110</v>
      </c>
      <c r="AE53" s="104">
        <v>0</v>
      </c>
      <c r="AF53" s="104" t="s">
        <v>110</v>
      </c>
      <c r="AG53" s="104">
        <v>0</v>
      </c>
      <c r="AH53" s="104" t="s">
        <v>110</v>
      </c>
      <c r="AI53" s="104">
        <v>0.73250000000000004</v>
      </c>
      <c r="AJ53" s="104" t="s">
        <v>110</v>
      </c>
      <c r="AK53" s="104">
        <v>0</v>
      </c>
      <c r="AL53" s="104" t="s">
        <v>110</v>
      </c>
      <c r="AM53" s="104">
        <v>0</v>
      </c>
      <c r="AN53" s="104" t="s">
        <v>110</v>
      </c>
      <c r="AO53" s="104">
        <v>0</v>
      </c>
      <c r="AP53" s="104" t="s">
        <v>110</v>
      </c>
      <c r="AQ53" s="104" t="s">
        <v>110</v>
      </c>
      <c r="AR53" s="104" t="s">
        <v>110</v>
      </c>
      <c r="AS53" s="104">
        <v>0.32</v>
      </c>
      <c r="AT53" s="104" t="s">
        <v>110</v>
      </c>
      <c r="AU53" s="104" t="s">
        <v>110</v>
      </c>
      <c r="AV53" s="104" t="s">
        <v>110</v>
      </c>
      <c r="AW53" s="104">
        <v>0</v>
      </c>
      <c r="AX53" s="104" t="s">
        <v>110</v>
      </c>
      <c r="AY53" s="104">
        <v>0</v>
      </c>
      <c r="AZ53" s="104" t="s">
        <v>110</v>
      </c>
      <c r="BA53" s="104">
        <v>0</v>
      </c>
      <c r="BB53" s="104" t="s">
        <v>110</v>
      </c>
      <c r="BC53" s="104">
        <v>0</v>
      </c>
      <c r="BD53" s="104" t="s">
        <v>110</v>
      </c>
      <c r="BE53" s="104">
        <v>0</v>
      </c>
      <c r="BF53" s="104" t="s">
        <v>110</v>
      </c>
      <c r="BG53" s="104">
        <v>0</v>
      </c>
      <c r="BH53" s="104" t="s">
        <v>110</v>
      </c>
      <c r="BI53" s="104">
        <v>0</v>
      </c>
      <c r="BJ53" s="104" t="s">
        <v>110</v>
      </c>
      <c r="BK53" s="104">
        <v>0</v>
      </c>
      <c r="BL53" s="104" t="s">
        <v>110</v>
      </c>
      <c r="BM53" s="104">
        <v>0</v>
      </c>
      <c r="BN53" s="104" t="s">
        <v>110</v>
      </c>
      <c r="BO53" s="104">
        <v>0</v>
      </c>
      <c r="BP53" s="104" t="s">
        <v>110</v>
      </c>
      <c r="BQ53" s="104">
        <v>0</v>
      </c>
      <c r="BR53" s="104" t="s">
        <v>110</v>
      </c>
      <c r="BS53" s="104">
        <v>0</v>
      </c>
      <c r="BT53" s="104" t="s">
        <v>110</v>
      </c>
      <c r="BU53" s="104">
        <v>0</v>
      </c>
      <c r="BV53" s="104" t="s">
        <v>110</v>
      </c>
      <c r="BW53" s="104">
        <v>0</v>
      </c>
      <c r="BX53" s="104" t="s">
        <v>110</v>
      </c>
      <c r="BY53" s="104">
        <v>0</v>
      </c>
      <c r="BZ53" s="104" t="s">
        <v>110</v>
      </c>
      <c r="CA53" s="104" t="s">
        <v>110</v>
      </c>
      <c r="CB53" s="104" t="s">
        <v>110</v>
      </c>
      <c r="CC53" s="104" t="s">
        <v>110</v>
      </c>
      <c r="CD53" s="104" t="s">
        <v>110</v>
      </c>
      <c r="CE53" s="104" t="s">
        <v>110</v>
      </c>
      <c r="CF53" s="104" t="s">
        <v>110</v>
      </c>
      <c r="CG53" s="104" t="s">
        <v>110</v>
      </c>
      <c r="CH53" s="104" t="s">
        <v>110</v>
      </c>
      <c r="CI53" s="104">
        <v>1</v>
      </c>
      <c r="CJ53" s="104" t="s">
        <v>110</v>
      </c>
      <c r="CK53" s="104">
        <v>0</v>
      </c>
      <c r="CL53" s="104" t="s">
        <v>110</v>
      </c>
      <c r="CM53" s="104">
        <v>0</v>
      </c>
      <c r="CN53" s="104" t="s">
        <v>110</v>
      </c>
      <c r="CO53" s="104">
        <v>0</v>
      </c>
      <c r="CP53" s="104" t="s">
        <v>110</v>
      </c>
      <c r="CQ53" s="104">
        <v>0</v>
      </c>
      <c r="CR53" s="104" t="s">
        <v>110</v>
      </c>
      <c r="CS53" s="104">
        <v>0</v>
      </c>
      <c r="CT53" s="104" t="s">
        <v>110</v>
      </c>
      <c r="CU53" s="104">
        <v>0</v>
      </c>
      <c r="CV53" s="104" t="s">
        <v>110</v>
      </c>
      <c r="CW53" s="104">
        <v>0</v>
      </c>
    </row>
    <row r="54" spans="1:101" s="56" customFormat="1" ht="31.5">
      <c r="A54" s="378" t="s">
        <v>283</v>
      </c>
      <c r="B54" s="379" t="s">
        <v>996</v>
      </c>
      <c r="C54" s="15" t="s">
        <v>234</v>
      </c>
      <c r="D54" s="15">
        <f>D55+D56</f>
        <v>0</v>
      </c>
      <c r="E54" s="15">
        <f t="shared" ref="E54:BP54" si="157">E55+E56</f>
        <v>0</v>
      </c>
      <c r="F54" s="15">
        <f t="shared" si="157"/>
        <v>0</v>
      </c>
      <c r="G54" s="15">
        <f t="shared" si="157"/>
        <v>0</v>
      </c>
      <c r="H54" s="15">
        <f t="shared" si="157"/>
        <v>0</v>
      </c>
      <c r="I54" s="15">
        <f t="shared" si="157"/>
        <v>0</v>
      </c>
      <c r="J54" s="15">
        <f t="shared" si="157"/>
        <v>0</v>
      </c>
      <c r="K54" s="15">
        <f t="shared" si="157"/>
        <v>0</v>
      </c>
      <c r="L54" s="15">
        <f t="shared" si="157"/>
        <v>0</v>
      </c>
      <c r="M54" s="15">
        <f t="shared" si="157"/>
        <v>0</v>
      </c>
      <c r="N54" s="15">
        <f t="shared" si="157"/>
        <v>0</v>
      </c>
      <c r="O54" s="15">
        <f t="shared" si="157"/>
        <v>0</v>
      </c>
      <c r="P54" s="15">
        <f t="shared" si="157"/>
        <v>0</v>
      </c>
      <c r="Q54" s="15">
        <f t="shared" si="157"/>
        <v>0</v>
      </c>
      <c r="R54" s="15">
        <f t="shared" si="157"/>
        <v>0</v>
      </c>
      <c r="S54" s="15">
        <f t="shared" si="157"/>
        <v>0</v>
      </c>
      <c r="T54" s="15">
        <f t="shared" si="157"/>
        <v>0</v>
      </c>
      <c r="U54" s="15">
        <f t="shared" si="157"/>
        <v>0</v>
      </c>
      <c r="V54" s="15">
        <f t="shared" si="157"/>
        <v>0</v>
      </c>
      <c r="W54" s="15">
        <f t="shared" si="157"/>
        <v>0</v>
      </c>
      <c r="X54" s="15">
        <f t="shared" si="157"/>
        <v>0</v>
      </c>
      <c r="Y54" s="15">
        <f t="shared" si="157"/>
        <v>0</v>
      </c>
      <c r="Z54" s="15">
        <f t="shared" si="157"/>
        <v>0</v>
      </c>
      <c r="AA54" s="15">
        <f t="shared" si="157"/>
        <v>0</v>
      </c>
      <c r="AB54" s="15">
        <f t="shared" si="157"/>
        <v>0</v>
      </c>
      <c r="AC54" s="15">
        <f t="shared" si="157"/>
        <v>0</v>
      </c>
      <c r="AD54" s="15">
        <f t="shared" si="157"/>
        <v>0</v>
      </c>
      <c r="AE54" s="15">
        <f t="shared" si="157"/>
        <v>0</v>
      </c>
      <c r="AF54" s="15">
        <f t="shared" si="157"/>
        <v>0</v>
      </c>
      <c r="AG54" s="15">
        <f t="shared" si="157"/>
        <v>0</v>
      </c>
      <c r="AH54" s="15">
        <f t="shared" si="157"/>
        <v>0</v>
      </c>
      <c r="AI54" s="15">
        <f t="shared" si="157"/>
        <v>0</v>
      </c>
      <c r="AJ54" s="15">
        <f t="shared" si="157"/>
        <v>0</v>
      </c>
      <c r="AK54" s="15">
        <f t="shared" si="157"/>
        <v>0</v>
      </c>
      <c r="AL54" s="15">
        <f t="shared" si="157"/>
        <v>0</v>
      </c>
      <c r="AM54" s="15">
        <f t="shared" si="157"/>
        <v>0</v>
      </c>
      <c r="AN54" s="15">
        <f t="shared" si="157"/>
        <v>0</v>
      </c>
      <c r="AO54" s="15">
        <f t="shared" si="157"/>
        <v>0</v>
      </c>
      <c r="AP54" s="15">
        <f t="shared" si="157"/>
        <v>0</v>
      </c>
      <c r="AQ54" s="15">
        <f t="shared" si="157"/>
        <v>0</v>
      </c>
      <c r="AR54" s="15">
        <f t="shared" si="157"/>
        <v>0</v>
      </c>
      <c r="AS54" s="15">
        <f t="shared" si="157"/>
        <v>0</v>
      </c>
      <c r="AT54" s="15" t="s">
        <v>110</v>
      </c>
      <c r="AU54" s="15" t="s">
        <v>110</v>
      </c>
      <c r="AV54" s="15">
        <f t="shared" si="157"/>
        <v>0</v>
      </c>
      <c r="AW54" s="15">
        <f t="shared" si="157"/>
        <v>0</v>
      </c>
      <c r="AX54" s="15">
        <f t="shared" si="157"/>
        <v>0</v>
      </c>
      <c r="AY54" s="15">
        <f t="shared" si="157"/>
        <v>0</v>
      </c>
      <c r="AZ54" s="15">
        <f t="shared" si="157"/>
        <v>0</v>
      </c>
      <c r="BA54" s="15">
        <f t="shared" si="157"/>
        <v>0</v>
      </c>
      <c r="BB54" s="15">
        <f t="shared" si="157"/>
        <v>0</v>
      </c>
      <c r="BC54" s="15">
        <f t="shared" si="157"/>
        <v>0</v>
      </c>
      <c r="BD54" s="15">
        <f t="shared" si="157"/>
        <v>0</v>
      </c>
      <c r="BE54" s="15">
        <f t="shared" si="157"/>
        <v>0</v>
      </c>
      <c r="BF54" s="15">
        <f t="shared" si="157"/>
        <v>0</v>
      </c>
      <c r="BG54" s="15">
        <f t="shared" si="157"/>
        <v>0</v>
      </c>
      <c r="BH54" s="15">
        <f t="shared" si="157"/>
        <v>0</v>
      </c>
      <c r="BI54" s="15">
        <f t="shared" si="157"/>
        <v>0</v>
      </c>
      <c r="BJ54" s="15">
        <f t="shared" si="157"/>
        <v>0</v>
      </c>
      <c r="BK54" s="15">
        <f t="shared" si="157"/>
        <v>0</v>
      </c>
      <c r="BL54" s="15">
        <f t="shared" si="157"/>
        <v>0</v>
      </c>
      <c r="BM54" s="15">
        <f t="shared" si="157"/>
        <v>0</v>
      </c>
      <c r="BN54" s="15">
        <f t="shared" si="157"/>
        <v>0</v>
      </c>
      <c r="BO54" s="15">
        <f t="shared" si="157"/>
        <v>0</v>
      </c>
      <c r="BP54" s="15">
        <f t="shared" si="157"/>
        <v>0</v>
      </c>
      <c r="BQ54" s="15">
        <f t="shared" ref="BQ54:CW54" si="158">BQ55+BQ56</f>
        <v>0</v>
      </c>
      <c r="BR54" s="15">
        <f t="shared" si="158"/>
        <v>0</v>
      </c>
      <c r="BS54" s="15">
        <f t="shared" si="158"/>
        <v>0</v>
      </c>
      <c r="BT54" s="15">
        <f t="shared" si="158"/>
        <v>0</v>
      </c>
      <c r="BU54" s="15">
        <f t="shared" si="158"/>
        <v>0</v>
      </c>
      <c r="BV54" s="15">
        <f t="shared" si="158"/>
        <v>0</v>
      </c>
      <c r="BW54" s="15">
        <f t="shared" si="158"/>
        <v>0</v>
      </c>
      <c r="BX54" s="15">
        <f t="shared" si="158"/>
        <v>0</v>
      </c>
      <c r="BY54" s="15">
        <f t="shared" si="158"/>
        <v>0</v>
      </c>
      <c r="BZ54" s="15" t="s">
        <v>110</v>
      </c>
      <c r="CA54" s="15" t="s">
        <v>110</v>
      </c>
      <c r="CB54" s="15">
        <f t="shared" si="158"/>
        <v>0</v>
      </c>
      <c r="CC54" s="15">
        <f t="shared" si="158"/>
        <v>0</v>
      </c>
      <c r="CD54" s="15">
        <f t="shared" si="158"/>
        <v>0</v>
      </c>
      <c r="CE54" s="15">
        <f t="shared" si="158"/>
        <v>0</v>
      </c>
      <c r="CF54" s="15">
        <f t="shared" si="158"/>
        <v>0</v>
      </c>
      <c r="CG54" s="15">
        <f t="shared" si="158"/>
        <v>0</v>
      </c>
      <c r="CH54" s="15">
        <f t="shared" si="158"/>
        <v>0</v>
      </c>
      <c r="CI54" s="15">
        <f t="shared" si="158"/>
        <v>0</v>
      </c>
      <c r="CJ54" s="15">
        <f t="shared" si="158"/>
        <v>0</v>
      </c>
      <c r="CK54" s="15">
        <f t="shared" si="158"/>
        <v>0</v>
      </c>
      <c r="CL54" s="15">
        <f t="shared" si="158"/>
        <v>0</v>
      </c>
      <c r="CM54" s="15">
        <f t="shared" si="158"/>
        <v>0</v>
      </c>
      <c r="CN54" s="15">
        <f t="shared" si="158"/>
        <v>0</v>
      </c>
      <c r="CO54" s="15">
        <f t="shared" si="158"/>
        <v>0</v>
      </c>
      <c r="CP54" s="15">
        <f t="shared" si="158"/>
        <v>0</v>
      </c>
      <c r="CQ54" s="15">
        <f t="shared" si="158"/>
        <v>0</v>
      </c>
      <c r="CR54" s="15">
        <f t="shared" si="158"/>
        <v>0</v>
      </c>
      <c r="CS54" s="15">
        <f t="shared" si="158"/>
        <v>0</v>
      </c>
      <c r="CT54" s="15">
        <f t="shared" si="158"/>
        <v>0</v>
      </c>
      <c r="CU54" s="15">
        <f t="shared" si="158"/>
        <v>0</v>
      </c>
      <c r="CV54" s="15">
        <f t="shared" si="158"/>
        <v>0</v>
      </c>
      <c r="CW54" s="15">
        <f t="shared" si="158"/>
        <v>0</v>
      </c>
    </row>
    <row r="55" spans="1:101" s="56" customFormat="1" ht="47.25">
      <c r="A55" s="378" t="s">
        <v>864</v>
      </c>
      <c r="B55" s="379" t="s">
        <v>997</v>
      </c>
      <c r="C55" s="15" t="s">
        <v>234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 t="s">
        <v>110</v>
      </c>
      <c r="AU55" s="15" t="s">
        <v>110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 t="s">
        <v>110</v>
      </c>
      <c r="CA55" s="15" t="s">
        <v>110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</row>
    <row r="56" spans="1:101" s="56" customFormat="1" ht="31.5">
      <c r="A56" s="378" t="s">
        <v>865</v>
      </c>
      <c r="B56" s="379" t="s">
        <v>998</v>
      </c>
      <c r="C56" s="15" t="s">
        <v>234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 t="s">
        <v>110</v>
      </c>
      <c r="AU56" s="15" t="s">
        <v>110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 t="s">
        <v>110</v>
      </c>
      <c r="CA56" s="15" t="s">
        <v>110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</row>
    <row r="57" spans="1:101" s="56" customFormat="1" ht="31.5">
      <c r="A57" s="378" t="s">
        <v>285</v>
      </c>
      <c r="B57" s="379" t="s">
        <v>999</v>
      </c>
      <c r="C57" s="15" t="s">
        <v>234</v>
      </c>
      <c r="D57" s="15">
        <f t="shared" ref="D57:BO57" si="159">D58+D81+D82+D83+D84</f>
        <v>0</v>
      </c>
      <c r="E57" s="15">
        <f t="shared" si="159"/>
        <v>0</v>
      </c>
      <c r="F57" s="15">
        <f t="shared" si="159"/>
        <v>0</v>
      </c>
      <c r="G57" s="15">
        <f t="shared" si="159"/>
        <v>0</v>
      </c>
      <c r="H57" s="15">
        <f t="shared" si="159"/>
        <v>0</v>
      </c>
      <c r="I57" s="15">
        <f t="shared" si="159"/>
        <v>0</v>
      </c>
      <c r="J57" s="15">
        <f t="shared" si="159"/>
        <v>0</v>
      </c>
      <c r="K57" s="15">
        <f t="shared" si="159"/>
        <v>0</v>
      </c>
      <c r="L57" s="15">
        <f t="shared" si="159"/>
        <v>0</v>
      </c>
      <c r="M57" s="15">
        <f t="shared" si="159"/>
        <v>0</v>
      </c>
      <c r="N57" s="15">
        <f t="shared" si="159"/>
        <v>0</v>
      </c>
      <c r="O57" s="15">
        <f t="shared" si="159"/>
        <v>0</v>
      </c>
      <c r="P57" s="15">
        <f t="shared" si="159"/>
        <v>0</v>
      </c>
      <c r="Q57" s="15">
        <f t="shared" si="159"/>
        <v>0</v>
      </c>
      <c r="R57" s="15">
        <f t="shared" si="159"/>
        <v>0</v>
      </c>
      <c r="S57" s="15">
        <f t="shared" si="159"/>
        <v>0</v>
      </c>
      <c r="T57" s="15">
        <f t="shared" si="159"/>
        <v>0</v>
      </c>
      <c r="U57" s="15">
        <f t="shared" si="159"/>
        <v>0</v>
      </c>
      <c r="V57" s="15">
        <f t="shared" si="159"/>
        <v>0</v>
      </c>
      <c r="W57" s="15">
        <f t="shared" si="159"/>
        <v>0</v>
      </c>
      <c r="X57" s="15">
        <f t="shared" si="159"/>
        <v>0</v>
      </c>
      <c r="Y57" s="15">
        <f t="shared" si="159"/>
        <v>0</v>
      </c>
      <c r="Z57" s="15">
        <f t="shared" si="159"/>
        <v>0</v>
      </c>
      <c r="AA57" s="15">
        <f t="shared" si="159"/>
        <v>0</v>
      </c>
      <c r="AB57" s="15">
        <f t="shared" si="159"/>
        <v>0</v>
      </c>
      <c r="AC57" s="15">
        <f t="shared" si="159"/>
        <v>0</v>
      </c>
      <c r="AD57" s="15">
        <f t="shared" si="159"/>
        <v>69.754000000000005</v>
      </c>
      <c r="AE57" s="15">
        <f t="shared" si="159"/>
        <v>49.726000000000006</v>
      </c>
      <c r="AF57" s="15">
        <f t="shared" si="159"/>
        <v>0</v>
      </c>
      <c r="AG57" s="15">
        <f t="shared" si="159"/>
        <v>0</v>
      </c>
      <c r="AH57" s="15">
        <f t="shared" si="159"/>
        <v>0</v>
      </c>
      <c r="AI57" s="15">
        <f t="shared" si="159"/>
        <v>0</v>
      </c>
      <c r="AJ57" s="15">
        <f t="shared" si="159"/>
        <v>0</v>
      </c>
      <c r="AK57" s="15">
        <f t="shared" si="159"/>
        <v>0</v>
      </c>
      <c r="AL57" s="15">
        <f t="shared" si="159"/>
        <v>0</v>
      </c>
      <c r="AM57" s="15">
        <f t="shared" si="159"/>
        <v>0</v>
      </c>
      <c r="AN57" s="15">
        <f t="shared" si="159"/>
        <v>0</v>
      </c>
      <c r="AO57" s="15">
        <f t="shared" si="159"/>
        <v>0</v>
      </c>
      <c r="AP57" s="15">
        <f t="shared" si="159"/>
        <v>2774.4</v>
      </c>
      <c r="AQ57" s="15">
        <f t="shared" si="159"/>
        <v>3121.2000000000003</v>
      </c>
      <c r="AR57" s="15">
        <f t="shared" si="159"/>
        <v>0</v>
      </c>
      <c r="AS57" s="15">
        <f t="shared" si="159"/>
        <v>0</v>
      </c>
      <c r="AT57" s="15" t="s">
        <v>110</v>
      </c>
      <c r="AU57" s="15" t="s">
        <v>110</v>
      </c>
      <c r="AV57" s="15">
        <f t="shared" si="159"/>
        <v>0</v>
      </c>
      <c r="AW57" s="15">
        <f t="shared" si="159"/>
        <v>0</v>
      </c>
      <c r="AX57" s="15">
        <f t="shared" si="159"/>
        <v>0</v>
      </c>
      <c r="AY57" s="15">
        <f t="shared" si="159"/>
        <v>0</v>
      </c>
      <c r="AZ57" s="15">
        <f t="shared" si="159"/>
        <v>0</v>
      </c>
      <c r="BA57" s="15">
        <f t="shared" si="159"/>
        <v>0</v>
      </c>
      <c r="BB57" s="15">
        <f t="shared" si="159"/>
        <v>0</v>
      </c>
      <c r="BC57" s="15">
        <f t="shared" si="159"/>
        <v>0</v>
      </c>
      <c r="BD57" s="15">
        <f t="shared" si="159"/>
        <v>0</v>
      </c>
      <c r="BE57" s="15">
        <f t="shared" si="159"/>
        <v>0</v>
      </c>
      <c r="BF57" s="15">
        <f t="shared" si="159"/>
        <v>0</v>
      </c>
      <c r="BG57" s="15">
        <f t="shared" si="159"/>
        <v>0</v>
      </c>
      <c r="BH57" s="15">
        <f t="shared" si="159"/>
        <v>0</v>
      </c>
      <c r="BI57" s="15">
        <f t="shared" si="159"/>
        <v>0</v>
      </c>
      <c r="BJ57" s="15">
        <f t="shared" si="159"/>
        <v>0</v>
      </c>
      <c r="BK57" s="15">
        <f t="shared" si="159"/>
        <v>0</v>
      </c>
      <c r="BL57" s="15">
        <f t="shared" si="159"/>
        <v>0</v>
      </c>
      <c r="BM57" s="15">
        <f t="shared" si="159"/>
        <v>0</v>
      </c>
      <c r="BN57" s="15">
        <f t="shared" si="159"/>
        <v>0</v>
      </c>
      <c r="BO57" s="15">
        <f t="shared" si="159"/>
        <v>0</v>
      </c>
      <c r="BP57" s="15">
        <f t="shared" ref="BP57:CB57" si="160">BP58+BP81+BP82+BP83+BP84</f>
        <v>0</v>
      </c>
      <c r="BQ57" s="15">
        <f t="shared" si="160"/>
        <v>0</v>
      </c>
      <c r="BR57" s="15">
        <f t="shared" si="160"/>
        <v>0</v>
      </c>
      <c r="BS57" s="15">
        <f t="shared" si="160"/>
        <v>0</v>
      </c>
      <c r="BT57" s="15">
        <f t="shared" si="160"/>
        <v>0</v>
      </c>
      <c r="BU57" s="15">
        <f t="shared" si="160"/>
        <v>0</v>
      </c>
      <c r="BV57" s="15">
        <f t="shared" si="160"/>
        <v>0</v>
      </c>
      <c r="BW57" s="15">
        <f t="shared" si="160"/>
        <v>0</v>
      </c>
      <c r="BX57" s="15">
        <f t="shared" si="160"/>
        <v>0</v>
      </c>
      <c r="BY57" s="15">
        <f t="shared" si="160"/>
        <v>0</v>
      </c>
      <c r="BZ57" s="15" t="s">
        <v>110</v>
      </c>
      <c r="CA57" s="15" t="s">
        <v>110</v>
      </c>
      <c r="CB57" s="15">
        <f t="shared" si="160"/>
        <v>0</v>
      </c>
      <c r="CC57" s="15">
        <f>CC58+CC81+CC82+CC83+CC84</f>
        <v>0</v>
      </c>
      <c r="CD57" s="15">
        <f t="shared" ref="CD57:CW57" si="161">CD58+CD81+CD82+CD83+CD84</f>
        <v>0</v>
      </c>
      <c r="CE57" s="15">
        <f t="shared" si="161"/>
        <v>0</v>
      </c>
      <c r="CF57" s="15">
        <f t="shared" si="161"/>
        <v>0</v>
      </c>
      <c r="CG57" s="15">
        <f t="shared" si="161"/>
        <v>0</v>
      </c>
      <c r="CH57" s="15">
        <f t="shared" si="161"/>
        <v>9</v>
      </c>
      <c r="CI57" s="15">
        <f t="shared" si="161"/>
        <v>10</v>
      </c>
      <c r="CJ57" s="15">
        <f t="shared" si="161"/>
        <v>0</v>
      </c>
      <c r="CK57" s="15">
        <f t="shared" si="161"/>
        <v>0</v>
      </c>
      <c r="CL57" s="15">
        <f t="shared" si="161"/>
        <v>185.03679489000001</v>
      </c>
      <c r="CM57" s="15">
        <f t="shared" si="161"/>
        <v>766.90101790400013</v>
      </c>
      <c r="CN57" s="15">
        <f t="shared" si="161"/>
        <v>0</v>
      </c>
      <c r="CO57" s="15">
        <f t="shared" si="161"/>
        <v>17.310042173999999</v>
      </c>
      <c r="CP57" s="15">
        <f t="shared" si="161"/>
        <v>0</v>
      </c>
      <c r="CQ57" s="15">
        <f t="shared" si="161"/>
        <v>0</v>
      </c>
      <c r="CR57" s="15">
        <f t="shared" si="161"/>
        <v>0</v>
      </c>
      <c r="CS57" s="15">
        <f t="shared" si="161"/>
        <v>0</v>
      </c>
      <c r="CT57" s="15">
        <f t="shared" si="161"/>
        <v>0</v>
      </c>
      <c r="CU57" s="15">
        <f t="shared" si="161"/>
        <v>0</v>
      </c>
      <c r="CV57" s="15">
        <f t="shared" si="161"/>
        <v>0</v>
      </c>
      <c r="CW57" s="15">
        <f t="shared" si="161"/>
        <v>0</v>
      </c>
    </row>
    <row r="58" spans="1:101" s="56" customFormat="1" ht="18.75">
      <c r="A58" s="374" t="s">
        <v>1000</v>
      </c>
      <c r="B58" s="374" t="s">
        <v>1001</v>
      </c>
      <c r="C58" s="375" t="s">
        <v>234</v>
      </c>
      <c r="D58" s="376">
        <f t="shared" ref="D58:K58" si="162">D59+D67+D68</f>
        <v>0</v>
      </c>
      <c r="E58" s="376">
        <f t="shared" si="162"/>
        <v>0</v>
      </c>
      <c r="F58" s="376">
        <f t="shared" si="162"/>
        <v>0</v>
      </c>
      <c r="G58" s="376">
        <f t="shared" si="162"/>
        <v>0</v>
      </c>
      <c r="H58" s="376">
        <f t="shared" si="162"/>
        <v>0</v>
      </c>
      <c r="I58" s="376">
        <f t="shared" si="162"/>
        <v>0</v>
      </c>
      <c r="J58" s="376">
        <f t="shared" si="162"/>
        <v>0</v>
      </c>
      <c r="K58" s="376">
        <f t="shared" si="162"/>
        <v>0</v>
      </c>
      <c r="L58" s="376">
        <f>L59+L67+L68</f>
        <v>0</v>
      </c>
      <c r="M58" s="376">
        <f t="shared" ref="M58" si="163">M59+M67+M68</f>
        <v>0</v>
      </c>
      <c r="N58" s="376">
        <f t="shared" ref="N58" si="164">N59+N67+N68</f>
        <v>0</v>
      </c>
      <c r="O58" s="376">
        <f t="shared" ref="O58" si="165">O59+O67+O68</f>
        <v>0</v>
      </c>
      <c r="P58" s="376">
        <f t="shared" ref="P58" si="166">P59+P67+P68</f>
        <v>0</v>
      </c>
      <c r="Q58" s="376">
        <f t="shared" ref="Q58" si="167">Q59+Q67+Q68</f>
        <v>0</v>
      </c>
      <c r="R58" s="376">
        <f t="shared" ref="R58" si="168">R59+R67+R68</f>
        <v>0</v>
      </c>
      <c r="S58" s="376">
        <f t="shared" ref="S58" si="169">S59+S67+S68</f>
        <v>0</v>
      </c>
      <c r="T58" s="376">
        <f t="shared" ref="T58:U58" si="170">T59+T67+T68</f>
        <v>0</v>
      </c>
      <c r="U58" s="376">
        <f t="shared" si="170"/>
        <v>0</v>
      </c>
      <c r="V58" s="376">
        <f t="shared" ref="V58" si="171">V59+V67+V68</f>
        <v>0</v>
      </c>
      <c r="W58" s="376">
        <f t="shared" ref="W58" si="172">W59+W67+W68</f>
        <v>0</v>
      </c>
      <c r="X58" s="376">
        <f t="shared" ref="X58" si="173">X59+X67+X68</f>
        <v>0</v>
      </c>
      <c r="Y58" s="376">
        <f t="shared" ref="Y58" si="174">Y59+Y67+Y68</f>
        <v>0</v>
      </c>
      <c r="Z58" s="376">
        <f t="shared" ref="Z58" si="175">Z59+Z67+Z68</f>
        <v>0</v>
      </c>
      <c r="AA58" s="376">
        <f t="shared" ref="AA58" si="176">AA59+AA67+AA68</f>
        <v>0</v>
      </c>
      <c r="AB58" s="376">
        <f t="shared" ref="AB58" si="177">AB59+AB67+AB68</f>
        <v>0</v>
      </c>
      <c r="AC58" s="376">
        <f t="shared" ref="AC58:AD58" si="178">AC59+AC67+AC68</f>
        <v>0</v>
      </c>
      <c r="AD58" s="376">
        <f t="shared" si="178"/>
        <v>69.754000000000005</v>
      </c>
      <c r="AE58" s="376">
        <f t="shared" ref="AE58" si="179">AE59+AE67+AE68</f>
        <v>49.726000000000006</v>
      </c>
      <c r="AF58" s="376">
        <f t="shared" ref="AF58" si="180">AF59+AF67+AF68</f>
        <v>0</v>
      </c>
      <c r="AG58" s="376">
        <f t="shared" ref="AG58" si="181">AG59+AG67+AG68</f>
        <v>0</v>
      </c>
      <c r="AH58" s="376">
        <f t="shared" ref="AH58" si="182">AH59+AH67+AH68</f>
        <v>0</v>
      </c>
      <c r="AI58" s="376">
        <f t="shared" ref="AI58" si="183">AI59+AI67+AI68</f>
        <v>0</v>
      </c>
      <c r="AJ58" s="376">
        <f t="shared" ref="AJ58" si="184">AJ59+AJ67+AJ68</f>
        <v>0</v>
      </c>
      <c r="AK58" s="376">
        <f t="shared" ref="AK58" si="185">AK59+AK67+AK68</f>
        <v>0</v>
      </c>
      <c r="AL58" s="376">
        <f t="shared" ref="AL58:AM58" si="186">AL59+AL67+AL68</f>
        <v>0</v>
      </c>
      <c r="AM58" s="376">
        <f t="shared" si="186"/>
        <v>0</v>
      </c>
      <c r="AN58" s="376">
        <f t="shared" ref="AN58" si="187">AN59+AN67+AN68</f>
        <v>0</v>
      </c>
      <c r="AO58" s="376">
        <f t="shared" ref="AO58" si="188">AO59+AO67+AO68</f>
        <v>0</v>
      </c>
      <c r="AP58" s="376">
        <f t="shared" ref="AP58" si="189">AP59+AP67+AP68</f>
        <v>2774.4</v>
      </c>
      <c r="AQ58" s="376">
        <f t="shared" ref="AQ58" si="190">AQ59+AQ67+AQ68</f>
        <v>3121.2000000000003</v>
      </c>
      <c r="AR58" s="376">
        <f t="shared" ref="AR58" si="191">AR59+AR67+AR68</f>
        <v>0</v>
      </c>
      <c r="AS58" s="376">
        <f t="shared" ref="AS58" si="192">AS59+AS67+AS68</f>
        <v>0</v>
      </c>
      <c r="AT58" s="15" t="s">
        <v>110</v>
      </c>
      <c r="AU58" s="15" t="s">
        <v>110</v>
      </c>
      <c r="AV58" s="376">
        <f t="shared" ref="AV58" si="193">AV59+AV67+AV68</f>
        <v>0</v>
      </c>
      <c r="AW58" s="376">
        <f t="shared" ref="AW58" si="194">AW59+AW67+AW68</f>
        <v>0</v>
      </c>
      <c r="AX58" s="376">
        <f t="shared" ref="AX58" si="195">AX59+AX67+AX68</f>
        <v>0</v>
      </c>
      <c r="AY58" s="376">
        <f t="shared" ref="AY58" si="196">AY59+AY67+AY68</f>
        <v>0</v>
      </c>
      <c r="AZ58" s="376">
        <f t="shared" ref="AZ58" si="197">AZ59+AZ67+AZ68</f>
        <v>0</v>
      </c>
      <c r="BA58" s="376">
        <f t="shared" ref="BA58" si="198">BA59+BA67+BA68</f>
        <v>0</v>
      </c>
      <c r="BB58" s="376">
        <f t="shared" ref="BB58" si="199">BB59+BB67+BB68</f>
        <v>0</v>
      </c>
      <c r="BC58" s="376">
        <f t="shared" ref="BC58" si="200">BC59+BC67+BC68</f>
        <v>0</v>
      </c>
      <c r="BD58" s="376">
        <f t="shared" ref="BD58:BE58" si="201">BD59+BD67+BD68</f>
        <v>0</v>
      </c>
      <c r="BE58" s="376">
        <f t="shared" si="201"/>
        <v>0</v>
      </c>
      <c r="BF58" s="376">
        <f t="shared" ref="BF58" si="202">BF59+BF67+BF68</f>
        <v>0</v>
      </c>
      <c r="BG58" s="376">
        <f t="shared" ref="BG58" si="203">BG59+BG67+BG68</f>
        <v>0</v>
      </c>
      <c r="BH58" s="376">
        <f t="shared" ref="BH58" si="204">BH59+BH67+BH68</f>
        <v>0</v>
      </c>
      <c r="BI58" s="376">
        <f t="shared" ref="BI58" si="205">BI59+BI67+BI68</f>
        <v>0</v>
      </c>
      <c r="BJ58" s="376">
        <f t="shared" ref="BJ58" si="206">BJ59+BJ67+BJ68</f>
        <v>0</v>
      </c>
      <c r="BK58" s="376">
        <f t="shared" ref="BK58" si="207">BK59+BK67+BK68</f>
        <v>0</v>
      </c>
      <c r="BL58" s="376">
        <f t="shared" ref="BL58" si="208">BL59+BL67+BL68</f>
        <v>0</v>
      </c>
      <c r="BM58" s="376">
        <f t="shared" ref="BM58:BN58" si="209">BM59+BM67+BM68</f>
        <v>0</v>
      </c>
      <c r="BN58" s="376">
        <f t="shared" si="209"/>
        <v>0</v>
      </c>
      <c r="BO58" s="376">
        <f t="shared" ref="BO58" si="210">BO59+BO67+BO68</f>
        <v>0</v>
      </c>
      <c r="BP58" s="376">
        <f t="shared" ref="BP58" si="211">BP59+BP67+BP68</f>
        <v>0</v>
      </c>
      <c r="BQ58" s="376">
        <f t="shared" ref="BQ58" si="212">BQ59+BQ67+BQ68</f>
        <v>0</v>
      </c>
      <c r="BR58" s="376">
        <f t="shared" ref="BR58" si="213">BR59+BR67+BR68</f>
        <v>0</v>
      </c>
      <c r="BS58" s="376">
        <f t="shared" ref="BS58" si="214">BS59+BS67+BS68</f>
        <v>0</v>
      </c>
      <c r="BT58" s="376">
        <f t="shared" ref="BT58" si="215">BT59+BT67+BT68</f>
        <v>0</v>
      </c>
      <c r="BU58" s="376">
        <f t="shared" ref="BU58" si="216">BU59+BU67+BU68</f>
        <v>0</v>
      </c>
      <c r="BV58" s="376">
        <f t="shared" ref="BV58:BW58" si="217">BV59+BV67+BV68</f>
        <v>0</v>
      </c>
      <c r="BW58" s="376">
        <f t="shared" si="217"/>
        <v>0</v>
      </c>
      <c r="BX58" s="376">
        <f t="shared" ref="BX58" si="218">BX59+BX67+BX68</f>
        <v>0</v>
      </c>
      <c r="BY58" s="376">
        <f t="shared" ref="BY58" si="219">BY59+BY67+BY68</f>
        <v>0</v>
      </c>
      <c r="BZ58" s="376" t="s">
        <v>110</v>
      </c>
      <c r="CA58" s="376" t="s">
        <v>110</v>
      </c>
      <c r="CB58" s="376">
        <f t="shared" ref="CB58" si="220">CB59+CB67+CB68</f>
        <v>0</v>
      </c>
      <c r="CC58" s="376">
        <f t="shared" ref="CC58" si="221">CC59+CC67+CC68</f>
        <v>0</v>
      </c>
      <c r="CD58" s="376">
        <f t="shared" ref="CD58" si="222">CD59+CD67+CD68</f>
        <v>0</v>
      </c>
      <c r="CE58" s="376">
        <f t="shared" ref="CE58:CF58" si="223">CE59+CE67+CE68</f>
        <v>0</v>
      </c>
      <c r="CF58" s="376">
        <f t="shared" si="223"/>
        <v>0</v>
      </c>
      <c r="CG58" s="376">
        <f t="shared" ref="CG58" si="224">CG59+CG67+CG68</f>
        <v>0</v>
      </c>
      <c r="CH58" s="376">
        <f t="shared" ref="CH58" si="225">CH59+CH67+CH68</f>
        <v>9</v>
      </c>
      <c r="CI58" s="376">
        <f t="shared" ref="CI58" si="226">CI59+CI67+CI68</f>
        <v>10</v>
      </c>
      <c r="CJ58" s="376">
        <f t="shared" ref="CJ58" si="227">CJ59+CJ67+CJ68</f>
        <v>0</v>
      </c>
      <c r="CK58" s="376">
        <f t="shared" ref="CK58" si="228">CK59+CK67+CK68</f>
        <v>0</v>
      </c>
      <c r="CL58" s="376">
        <f t="shared" ref="CL58" si="229">CL59+CL67+CL68</f>
        <v>185.03679489000001</v>
      </c>
      <c r="CM58" s="376">
        <f t="shared" ref="CM58" si="230">CM59+CM67+CM68</f>
        <v>766.90101790400013</v>
      </c>
      <c r="CN58" s="376">
        <f t="shared" ref="CN58:CO58" si="231">CN59+CN67+CN68</f>
        <v>0</v>
      </c>
      <c r="CO58" s="376">
        <f t="shared" si="231"/>
        <v>17.310042173999999</v>
      </c>
      <c r="CP58" s="376">
        <f t="shared" ref="CP58" si="232">CP59+CP67+CP68</f>
        <v>0</v>
      </c>
      <c r="CQ58" s="376">
        <f t="shared" ref="CQ58" si="233">CQ59+CQ67+CQ68</f>
        <v>0</v>
      </c>
      <c r="CR58" s="376">
        <f t="shared" ref="CR58" si="234">CR59+CR67+CR68</f>
        <v>0</v>
      </c>
      <c r="CS58" s="376">
        <f t="shared" ref="CS58" si="235">CS59+CS67+CS68</f>
        <v>0</v>
      </c>
      <c r="CT58" s="376">
        <f t="shared" ref="CT58" si="236">CT59+CT67+CT68</f>
        <v>0</v>
      </c>
      <c r="CU58" s="376">
        <f t="shared" ref="CU58" si="237">CU59+CU67+CU68</f>
        <v>0</v>
      </c>
      <c r="CV58" s="376">
        <f t="shared" ref="CV58" si="238">CV59+CV67+CV68</f>
        <v>0</v>
      </c>
      <c r="CW58" s="376">
        <f t="shared" ref="CW58" si="239">CW59+CW67+CW68</f>
        <v>0</v>
      </c>
    </row>
    <row r="59" spans="1:101" s="56" customFormat="1" ht="78.75">
      <c r="A59" s="374" t="s">
        <v>1000</v>
      </c>
      <c r="B59" s="374" t="s">
        <v>1002</v>
      </c>
      <c r="C59" s="375" t="s">
        <v>234</v>
      </c>
      <c r="D59" s="376">
        <f t="shared" ref="D59:AC59" si="240">SUM(D60:D66)</f>
        <v>0</v>
      </c>
      <c r="E59" s="376">
        <f t="shared" si="240"/>
        <v>0</v>
      </c>
      <c r="F59" s="376">
        <f t="shared" si="240"/>
        <v>0</v>
      </c>
      <c r="G59" s="376">
        <f t="shared" si="240"/>
        <v>0</v>
      </c>
      <c r="H59" s="376">
        <f t="shared" si="240"/>
        <v>0</v>
      </c>
      <c r="I59" s="376">
        <f t="shared" si="240"/>
        <v>0</v>
      </c>
      <c r="J59" s="376">
        <f t="shared" si="240"/>
        <v>0</v>
      </c>
      <c r="K59" s="376">
        <f t="shared" si="240"/>
        <v>0</v>
      </c>
      <c r="L59" s="376">
        <f t="shared" si="240"/>
        <v>0</v>
      </c>
      <c r="M59" s="376">
        <f t="shared" si="240"/>
        <v>0</v>
      </c>
      <c r="N59" s="376">
        <f t="shared" si="240"/>
        <v>0</v>
      </c>
      <c r="O59" s="376">
        <f t="shared" si="240"/>
        <v>0</v>
      </c>
      <c r="P59" s="376">
        <f t="shared" si="240"/>
        <v>0</v>
      </c>
      <c r="Q59" s="376">
        <f t="shared" si="240"/>
        <v>0</v>
      </c>
      <c r="R59" s="376">
        <f t="shared" si="240"/>
        <v>0</v>
      </c>
      <c r="S59" s="376">
        <f t="shared" si="240"/>
        <v>0</v>
      </c>
      <c r="T59" s="376">
        <f t="shared" si="240"/>
        <v>0</v>
      </c>
      <c r="U59" s="376">
        <f t="shared" si="240"/>
        <v>0</v>
      </c>
      <c r="V59" s="376">
        <f t="shared" si="240"/>
        <v>0</v>
      </c>
      <c r="W59" s="376">
        <f t="shared" si="240"/>
        <v>0</v>
      </c>
      <c r="X59" s="376">
        <f t="shared" si="240"/>
        <v>0</v>
      </c>
      <c r="Y59" s="376">
        <f t="shared" si="240"/>
        <v>0</v>
      </c>
      <c r="Z59" s="376">
        <f t="shared" si="240"/>
        <v>0</v>
      </c>
      <c r="AA59" s="376">
        <f t="shared" si="240"/>
        <v>0</v>
      </c>
      <c r="AB59" s="376">
        <f t="shared" si="240"/>
        <v>0</v>
      </c>
      <c r="AC59" s="376">
        <f t="shared" si="240"/>
        <v>0</v>
      </c>
      <c r="AD59" s="376">
        <f>SUM(AD60:AD66)</f>
        <v>49.398000000000003</v>
      </c>
      <c r="AE59" s="376">
        <f t="shared" ref="AE59:AJ59" si="241">SUM(AE60:AE66)</f>
        <v>49.726000000000006</v>
      </c>
      <c r="AF59" s="376">
        <f t="shared" si="241"/>
        <v>0</v>
      </c>
      <c r="AG59" s="376">
        <f t="shared" si="241"/>
        <v>0</v>
      </c>
      <c r="AH59" s="376">
        <f t="shared" si="241"/>
        <v>0</v>
      </c>
      <c r="AI59" s="376">
        <f t="shared" si="241"/>
        <v>0</v>
      </c>
      <c r="AJ59" s="376">
        <f t="shared" si="241"/>
        <v>0</v>
      </c>
      <c r="AK59" s="376">
        <f t="shared" ref="AK59" si="242">SUM(AK60:AK66)</f>
        <v>0</v>
      </c>
      <c r="AL59" s="376">
        <f t="shared" ref="AL59" si="243">SUM(AL60:AL66)</f>
        <v>0</v>
      </c>
      <c r="AM59" s="376">
        <f t="shared" ref="AM59" si="244">SUM(AM60:AM66)</f>
        <v>0</v>
      </c>
      <c r="AN59" s="376">
        <f t="shared" ref="AN59" si="245">SUM(AN60:AN66)</f>
        <v>0</v>
      </c>
      <c r="AO59" s="376">
        <f t="shared" ref="AO59:AP59" si="246">SUM(AO60:AO66)</f>
        <v>0</v>
      </c>
      <c r="AP59" s="376">
        <f t="shared" si="246"/>
        <v>693.6</v>
      </c>
      <c r="AQ59" s="376">
        <f t="shared" ref="AQ59" si="247">SUM(AQ60:AQ66)</f>
        <v>693.6</v>
      </c>
      <c r="AR59" s="376">
        <f t="shared" ref="AR59" si="248">SUM(AR60:AR66)</f>
        <v>0</v>
      </c>
      <c r="AS59" s="376">
        <f t="shared" ref="AS59" si="249">SUM(AS60:AS66)</f>
        <v>0</v>
      </c>
      <c r="AT59" s="15" t="s">
        <v>110</v>
      </c>
      <c r="AU59" s="15" t="s">
        <v>110</v>
      </c>
      <c r="AV59" s="376">
        <f t="shared" ref="AV59" si="250">SUM(AV60:AV66)</f>
        <v>0</v>
      </c>
      <c r="AW59" s="376">
        <f t="shared" ref="AW59" si="251">SUM(AW60:AW66)</f>
        <v>0</v>
      </c>
      <c r="AX59" s="376">
        <f t="shared" ref="AX59" si="252">SUM(AX60:AX66)</f>
        <v>0</v>
      </c>
      <c r="AY59" s="376">
        <f t="shared" ref="AY59" si="253">SUM(AY60:AY66)</f>
        <v>0</v>
      </c>
      <c r="AZ59" s="376">
        <f t="shared" ref="AZ59" si="254">SUM(AZ60:AZ66)</f>
        <v>0</v>
      </c>
      <c r="BA59" s="376">
        <f t="shared" ref="BA59:BB59" si="255">SUM(BA60:BA66)</f>
        <v>0</v>
      </c>
      <c r="BB59" s="376">
        <f t="shared" si="255"/>
        <v>0</v>
      </c>
      <c r="BC59" s="376">
        <f t="shared" ref="BC59" si="256">SUM(BC60:BC66)</f>
        <v>0</v>
      </c>
      <c r="BD59" s="376">
        <f t="shared" ref="BD59" si="257">SUM(BD60:BD66)</f>
        <v>0</v>
      </c>
      <c r="BE59" s="376">
        <f t="shared" ref="BE59" si="258">SUM(BE60:BE66)</f>
        <v>0</v>
      </c>
      <c r="BF59" s="376">
        <f t="shared" ref="BF59" si="259">SUM(BF60:BF66)</f>
        <v>0</v>
      </c>
      <c r="BG59" s="376">
        <f t="shared" ref="BG59:BH59" si="260">SUM(BG60:BG66)</f>
        <v>0</v>
      </c>
      <c r="BH59" s="376">
        <f t="shared" si="260"/>
        <v>0</v>
      </c>
      <c r="BI59" s="376">
        <f t="shared" ref="BI59" si="261">SUM(BI60:BI66)</f>
        <v>0</v>
      </c>
      <c r="BJ59" s="376">
        <f t="shared" ref="BJ59" si="262">SUM(BJ60:BJ66)</f>
        <v>0</v>
      </c>
      <c r="BK59" s="376">
        <f t="shared" ref="BK59" si="263">SUM(BK60:BK66)</f>
        <v>0</v>
      </c>
      <c r="BL59" s="376">
        <f t="shared" ref="BL59" si="264">SUM(BL60:BL66)</f>
        <v>0</v>
      </c>
      <c r="BM59" s="376">
        <f t="shared" ref="BM59:BN59" si="265">SUM(BM60:BM66)</f>
        <v>0</v>
      </c>
      <c r="BN59" s="376">
        <f t="shared" si="265"/>
        <v>0</v>
      </c>
      <c r="BO59" s="376">
        <f t="shared" ref="BO59" si="266">SUM(BO60:BO66)</f>
        <v>0</v>
      </c>
      <c r="BP59" s="376">
        <f t="shared" ref="BP59" si="267">SUM(BP60:BP66)</f>
        <v>0</v>
      </c>
      <c r="BQ59" s="376">
        <f t="shared" ref="BQ59" si="268">SUM(BQ60:BQ66)</f>
        <v>0</v>
      </c>
      <c r="BR59" s="376">
        <f t="shared" ref="BR59" si="269">SUM(BR60:BR66)</f>
        <v>0</v>
      </c>
      <c r="BS59" s="376">
        <f t="shared" ref="BS59:BT59" si="270">SUM(BS60:BS66)</f>
        <v>0</v>
      </c>
      <c r="BT59" s="376">
        <f t="shared" si="270"/>
        <v>0</v>
      </c>
      <c r="BU59" s="376">
        <f t="shared" ref="BU59" si="271">SUM(BU60:BU66)</f>
        <v>0</v>
      </c>
      <c r="BV59" s="376">
        <f t="shared" ref="BV59" si="272">SUM(BV60:BV66)</f>
        <v>0</v>
      </c>
      <c r="BW59" s="376">
        <f t="shared" ref="BW59" si="273">SUM(BW60:BW66)</f>
        <v>0</v>
      </c>
      <c r="BX59" s="376">
        <f t="shared" ref="BX59" si="274">SUM(BX60:BX66)</f>
        <v>0</v>
      </c>
      <c r="BY59" s="376">
        <f t="shared" ref="BY59" si="275">SUM(BY60:BY66)</f>
        <v>0</v>
      </c>
      <c r="BZ59" s="376" t="s">
        <v>110</v>
      </c>
      <c r="CA59" s="376" t="s">
        <v>110</v>
      </c>
      <c r="CB59" s="376">
        <f t="shared" ref="CB59" si="276">SUM(CB60:CB66)</f>
        <v>0</v>
      </c>
      <c r="CC59" s="376">
        <f t="shared" ref="CC59" si="277">SUM(CC60:CC66)</f>
        <v>0</v>
      </c>
      <c r="CD59" s="376">
        <f t="shared" ref="CD59" si="278">SUM(CD60:CD66)</f>
        <v>0</v>
      </c>
      <c r="CE59" s="376">
        <f t="shared" ref="CE59:CF59" si="279">SUM(CE60:CE66)</f>
        <v>0</v>
      </c>
      <c r="CF59" s="376">
        <f t="shared" si="279"/>
        <v>0</v>
      </c>
      <c r="CG59" s="376">
        <f t="shared" ref="CG59" si="280">SUM(CG60:CG66)</f>
        <v>0</v>
      </c>
      <c r="CH59" s="376">
        <f t="shared" ref="CH59" si="281">SUM(CH60:CH66)</f>
        <v>2</v>
      </c>
      <c r="CI59" s="376">
        <f t="shared" ref="CI59" si="282">SUM(CI60:CI66)</f>
        <v>2</v>
      </c>
      <c r="CJ59" s="376">
        <f t="shared" ref="CJ59" si="283">SUM(CJ60:CJ66)</f>
        <v>0</v>
      </c>
      <c r="CK59" s="376">
        <f t="shared" ref="CK59:CL59" si="284">SUM(CK60:CK66)</f>
        <v>0</v>
      </c>
      <c r="CL59" s="376">
        <f t="shared" si="284"/>
        <v>138.48146077000001</v>
      </c>
      <c r="CM59" s="376">
        <f t="shared" ref="CM59" si="285">SUM(CM60:CM66)</f>
        <v>665.90015373000006</v>
      </c>
      <c r="CN59" s="376">
        <f t="shared" ref="CN59" si="286">SUM(CN60:CN66)</f>
        <v>0</v>
      </c>
      <c r="CO59" s="376">
        <f t="shared" ref="CO59" si="287">SUM(CO60:CO66)</f>
        <v>0</v>
      </c>
      <c r="CP59" s="376">
        <f t="shared" ref="CP59" si="288">SUM(CP60:CP66)</f>
        <v>0</v>
      </c>
      <c r="CQ59" s="376">
        <f t="shared" ref="CQ59:CR59" si="289">SUM(CQ60:CQ66)</f>
        <v>0</v>
      </c>
      <c r="CR59" s="376">
        <f t="shared" si="289"/>
        <v>0</v>
      </c>
      <c r="CS59" s="376">
        <f t="shared" ref="CS59" si="290">SUM(CS60:CS66)</f>
        <v>0</v>
      </c>
      <c r="CT59" s="376">
        <f t="shared" ref="CT59" si="291">SUM(CT60:CT66)</f>
        <v>0</v>
      </c>
      <c r="CU59" s="376">
        <f t="shared" ref="CU59" si="292">SUM(CU60:CU66)</f>
        <v>0</v>
      </c>
      <c r="CV59" s="376">
        <f t="shared" ref="CV59" si="293">SUM(CV60:CV66)</f>
        <v>0</v>
      </c>
      <c r="CW59" s="376">
        <f t="shared" ref="CW59" si="294">SUM(CW60:CW66)</f>
        <v>0</v>
      </c>
    </row>
    <row r="60" spans="1:101" s="6" customFormat="1" ht="94.5">
      <c r="A60" s="66" t="s">
        <v>1000</v>
      </c>
      <c r="B60" s="79" t="s">
        <v>1003</v>
      </c>
      <c r="C60" s="80" t="s">
        <v>1004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G60" s="104">
        <v>0</v>
      </c>
      <c r="AH60" s="104">
        <v>0</v>
      </c>
      <c r="AI60" s="104">
        <v>0</v>
      </c>
      <c r="AJ60" s="104">
        <v>0</v>
      </c>
      <c r="AK60" s="104">
        <v>0</v>
      </c>
      <c r="AL60" s="104">
        <v>0</v>
      </c>
      <c r="AM60" s="104">
        <v>0</v>
      </c>
      <c r="AN60" s="104">
        <v>0</v>
      </c>
      <c r="AO60" s="104">
        <v>0</v>
      </c>
      <c r="AP60" s="104" t="s">
        <v>1286</v>
      </c>
      <c r="AQ60" s="104">
        <v>0</v>
      </c>
      <c r="AR60" s="104">
        <v>0</v>
      </c>
      <c r="AS60" s="104">
        <v>0</v>
      </c>
      <c r="AT60" s="104">
        <v>0</v>
      </c>
      <c r="AU60" s="104" t="s">
        <v>110</v>
      </c>
      <c r="AV60" s="104">
        <v>0</v>
      </c>
      <c r="AW60" s="104">
        <v>0</v>
      </c>
      <c r="AX60" s="104">
        <v>0</v>
      </c>
      <c r="AY60" s="104">
        <v>0</v>
      </c>
      <c r="AZ60" s="104">
        <v>0</v>
      </c>
      <c r="BA60" s="104">
        <v>0</v>
      </c>
      <c r="BB60" s="104">
        <v>0</v>
      </c>
      <c r="BC60" s="104">
        <v>0</v>
      </c>
      <c r="BD60" s="104">
        <v>0</v>
      </c>
      <c r="BE60" s="104">
        <v>0</v>
      </c>
      <c r="BF60" s="104">
        <v>0</v>
      </c>
      <c r="BG60" s="104">
        <v>0</v>
      </c>
      <c r="BH60" s="104">
        <v>0</v>
      </c>
      <c r="BI60" s="104">
        <v>0</v>
      </c>
      <c r="BJ60" s="104">
        <v>0</v>
      </c>
      <c r="BK60" s="104">
        <v>0</v>
      </c>
      <c r="BL60" s="104">
        <v>0</v>
      </c>
      <c r="BM60" s="104">
        <v>0</v>
      </c>
      <c r="BN60" s="104">
        <v>0</v>
      </c>
      <c r="BO60" s="104">
        <v>0</v>
      </c>
      <c r="BP60" s="104">
        <v>0</v>
      </c>
      <c r="BQ60" s="104">
        <v>0</v>
      </c>
      <c r="BR60" s="104">
        <v>0</v>
      </c>
      <c r="BS60" s="104">
        <v>0</v>
      </c>
      <c r="BT60" s="104">
        <v>0</v>
      </c>
      <c r="BU60" s="104">
        <v>0</v>
      </c>
      <c r="BV60" s="104">
        <v>0</v>
      </c>
      <c r="BW60" s="104">
        <v>0</v>
      </c>
      <c r="BX60" s="104">
        <v>0</v>
      </c>
      <c r="BY60" s="104">
        <v>0</v>
      </c>
      <c r="BZ60" s="104" t="s">
        <v>110</v>
      </c>
      <c r="CA60" s="104" t="s">
        <v>110</v>
      </c>
      <c r="CB60" s="104" t="s">
        <v>110</v>
      </c>
      <c r="CC60" s="104" t="s">
        <v>110</v>
      </c>
      <c r="CD60" s="104" t="s">
        <v>110</v>
      </c>
      <c r="CE60" s="104" t="s">
        <v>110</v>
      </c>
      <c r="CF60" s="104" t="s">
        <v>110</v>
      </c>
      <c r="CG60" s="104" t="s">
        <v>110</v>
      </c>
      <c r="CH60" s="104" t="s">
        <v>1286</v>
      </c>
      <c r="CI60" s="104">
        <v>0</v>
      </c>
      <c r="CJ60" s="104">
        <v>0</v>
      </c>
      <c r="CK60" s="104">
        <v>0</v>
      </c>
      <c r="CL60" s="104">
        <v>2.8430084799999999</v>
      </c>
      <c r="CM60" s="104">
        <v>2.8430084799999999</v>
      </c>
      <c r="CN60" s="104">
        <v>0</v>
      </c>
      <c r="CO60" s="104">
        <v>0</v>
      </c>
      <c r="CP60" s="104">
        <v>0</v>
      </c>
      <c r="CQ60" s="104">
        <v>0</v>
      </c>
      <c r="CR60" s="104">
        <v>0</v>
      </c>
      <c r="CS60" s="104">
        <v>0</v>
      </c>
      <c r="CT60" s="104">
        <v>0</v>
      </c>
      <c r="CU60" s="104">
        <v>0</v>
      </c>
      <c r="CV60" s="104">
        <v>0</v>
      </c>
      <c r="CW60" s="104">
        <v>0</v>
      </c>
    </row>
    <row r="61" spans="1:101" s="6" customFormat="1" ht="94.5">
      <c r="A61" s="66" t="s">
        <v>1000</v>
      </c>
      <c r="B61" s="79" t="s">
        <v>1005</v>
      </c>
      <c r="C61" s="80" t="s">
        <v>1006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G61" s="104">
        <v>0</v>
      </c>
      <c r="AH61" s="104">
        <v>0</v>
      </c>
      <c r="AI61" s="104">
        <v>0</v>
      </c>
      <c r="AJ61" s="104">
        <v>0</v>
      </c>
      <c r="AK61" s="104">
        <v>0</v>
      </c>
      <c r="AL61" s="104">
        <v>0</v>
      </c>
      <c r="AM61" s="104">
        <v>0</v>
      </c>
      <c r="AN61" s="104">
        <v>0</v>
      </c>
      <c r="AO61" s="104">
        <v>0</v>
      </c>
      <c r="AP61" s="104" t="s">
        <v>1286</v>
      </c>
      <c r="AQ61" s="104">
        <v>0</v>
      </c>
      <c r="AR61" s="104">
        <v>0</v>
      </c>
      <c r="AS61" s="104">
        <v>0</v>
      </c>
      <c r="AT61" s="104">
        <v>0</v>
      </c>
      <c r="AU61" s="104" t="s">
        <v>110</v>
      </c>
      <c r="AV61" s="104">
        <v>0</v>
      </c>
      <c r="AW61" s="104">
        <v>0</v>
      </c>
      <c r="AX61" s="104">
        <v>0</v>
      </c>
      <c r="AY61" s="104">
        <v>0</v>
      </c>
      <c r="AZ61" s="104">
        <v>0</v>
      </c>
      <c r="BA61" s="104">
        <v>0</v>
      </c>
      <c r="BB61" s="104">
        <v>0</v>
      </c>
      <c r="BC61" s="104">
        <v>0</v>
      </c>
      <c r="BD61" s="104">
        <v>0</v>
      </c>
      <c r="BE61" s="104">
        <v>0</v>
      </c>
      <c r="BF61" s="104">
        <v>0</v>
      </c>
      <c r="BG61" s="104">
        <v>0</v>
      </c>
      <c r="BH61" s="104">
        <v>0</v>
      </c>
      <c r="BI61" s="104">
        <v>0</v>
      </c>
      <c r="BJ61" s="104">
        <v>0</v>
      </c>
      <c r="BK61" s="104">
        <v>0</v>
      </c>
      <c r="BL61" s="104">
        <v>0</v>
      </c>
      <c r="BM61" s="104">
        <v>0</v>
      </c>
      <c r="BN61" s="104">
        <v>0</v>
      </c>
      <c r="BO61" s="104">
        <v>0</v>
      </c>
      <c r="BP61" s="104">
        <v>0</v>
      </c>
      <c r="BQ61" s="104">
        <v>0</v>
      </c>
      <c r="BR61" s="104">
        <v>0</v>
      </c>
      <c r="BS61" s="104">
        <v>0</v>
      </c>
      <c r="BT61" s="104">
        <v>0</v>
      </c>
      <c r="BU61" s="104">
        <v>0</v>
      </c>
      <c r="BV61" s="104">
        <v>0</v>
      </c>
      <c r="BW61" s="104">
        <v>0</v>
      </c>
      <c r="BX61" s="104">
        <v>0</v>
      </c>
      <c r="BY61" s="104">
        <v>0</v>
      </c>
      <c r="BZ61" s="104" t="s">
        <v>110</v>
      </c>
      <c r="CA61" s="104" t="s">
        <v>110</v>
      </c>
      <c r="CB61" s="104" t="s">
        <v>110</v>
      </c>
      <c r="CC61" s="104" t="s">
        <v>110</v>
      </c>
      <c r="CD61" s="104" t="s">
        <v>110</v>
      </c>
      <c r="CE61" s="104" t="s">
        <v>110</v>
      </c>
      <c r="CF61" s="104" t="s">
        <v>110</v>
      </c>
      <c r="CG61" s="104" t="s">
        <v>110</v>
      </c>
      <c r="CH61" s="104" t="s">
        <v>1286</v>
      </c>
      <c r="CI61" s="104">
        <v>0</v>
      </c>
      <c r="CJ61" s="104">
        <v>0</v>
      </c>
      <c r="CK61" s="104">
        <v>0</v>
      </c>
      <c r="CL61" s="104">
        <v>0.11303015</v>
      </c>
      <c r="CM61" s="104">
        <v>0.11303014999999991</v>
      </c>
      <c r="CN61" s="104">
        <v>0</v>
      </c>
      <c r="CO61" s="104">
        <v>0</v>
      </c>
      <c r="CP61" s="104">
        <v>0</v>
      </c>
      <c r="CQ61" s="104">
        <v>0</v>
      </c>
      <c r="CR61" s="104">
        <v>0</v>
      </c>
      <c r="CS61" s="104">
        <v>0</v>
      </c>
      <c r="CT61" s="104">
        <v>0</v>
      </c>
      <c r="CU61" s="104">
        <v>0</v>
      </c>
      <c r="CV61" s="104">
        <v>0</v>
      </c>
      <c r="CW61" s="104">
        <v>0</v>
      </c>
    </row>
    <row r="62" spans="1:101" s="6" customFormat="1" ht="78.75">
      <c r="A62" s="66" t="s">
        <v>1000</v>
      </c>
      <c r="B62" s="79" t="s">
        <v>1007</v>
      </c>
      <c r="C62" s="80" t="s">
        <v>1008</v>
      </c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R62" s="104">
        <v>0</v>
      </c>
      <c r="S62" s="104">
        <v>0</v>
      </c>
      <c r="T62" s="104">
        <v>0</v>
      </c>
      <c r="U62" s="104">
        <v>0</v>
      </c>
      <c r="V62" s="104">
        <v>0</v>
      </c>
      <c r="W62" s="104">
        <v>0</v>
      </c>
      <c r="X62" s="104">
        <v>0</v>
      </c>
      <c r="Y62" s="104"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G62" s="104">
        <v>0</v>
      </c>
      <c r="AH62" s="104">
        <v>0</v>
      </c>
      <c r="AI62" s="104">
        <v>0</v>
      </c>
      <c r="AJ62" s="104">
        <v>0</v>
      </c>
      <c r="AK62" s="104">
        <v>0</v>
      </c>
      <c r="AL62" s="104">
        <v>0</v>
      </c>
      <c r="AM62" s="104">
        <v>0</v>
      </c>
      <c r="AN62" s="104">
        <v>0</v>
      </c>
      <c r="AO62" s="104">
        <v>0</v>
      </c>
      <c r="AP62" s="104" t="s">
        <v>1286</v>
      </c>
      <c r="AQ62" s="104">
        <v>0</v>
      </c>
      <c r="AR62" s="104">
        <v>0</v>
      </c>
      <c r="AS62" s="104">
        <v>0</v>
      </c>
      <c r="AT62" s="104">
        <v>0</v>
      </c>
      <c r="AU62" s="104" t="s">
        <v>110</v>
      </c>
      <c r="AV62" s="104">
        <v>0</v>
      </c>
      <c r="AW62" s="104">
        <v>0</v>
      </c>
      <c r="AX62" s="104">
        <v>0</v>
      </c>
      <c r="AY62" s="104">
        <v>0</v>
      </c>
      <c r="AZ62" s="104">
        <v>0</v>
      </c>
      <c r="BA62" s="104">
        <v>0</v>
      </c>
      <c r="BB62" s="104">
        <v>0</v>
      </c>
      <c r="BC62" s="104">
        <v>0</v>
      </c>
      <c r="BD62" s="104">
        <v>0</v>
      </c>
      <c r="BE62" s="104">
        <v>0</v>
      </c>
      <c r="BF62" s="104">
        <v>0</v>
      </c>
      <c r="BG62" s="104">
        <v>0</v>
      </c>
      <c r="BH62" s="104">
        <v>0</v>
      </c>
      <c r="BI62" s="104">
        <v>0</v>
      </c>
      <c r="BJ62" s="104">
        <v>0</v>
      </c>
      <c r="BK62" s="104">
        <v>0</v>
      </c>
      <c r="BL62" s="104">
        <v>0</v>
      </c>
      <c r="BM62" s="104">
        <v>0</v>
      </c>
      <c r="BN62" s="104">
        <v>0</v>
      </c>
      <c r="BO62" s="104">
        <v>0</v>
      </c>
      <c r="BP62" s="104">
        <v>0</v>
      </c>
      <c r="BQ62" s="104">
        <v>0</v>
      </c>
      <c r="BR62" s="104">
        <v>0</v>
      </c>
      <c r="BS62" s="104">
        <v>0</v>
      </c>
      <c r="BT62" s="104">
        <v>0</v>
      </c>
      <c r="BU62" s="104">
        <v>0</v>
      </c>
      <c r="BV62" s="104">
        <v>0</v>
      </c>
      <c r="BW62" s="104">
        <v>0</v>
      </c>
      <c r="BX62" s="104">
        <v>0</v>
      </c>
      <c r="BY62" s="104">
        <v>0</v>
      </c>
      <c r="BZ62" s="104" t="s">
        <v>110</v>
      </c>
      <c r="CA62" s="104" t="s">
        <v>110</v>
      </c>
      <c r="CB62" s="104" t="s">
        <v>110</v>
      </c>
      <c r="CC62" s="104" t="s">
        <v>110</v>
      </c>
      <c r="CD62" s="104" t="s">
        <v>110</v>
      </c>
      <c r="CE62" s="104" t="s">
        <v>110</v>
      </c>
      <c r="CF62" s="104" t="s">
        <v>110</v>
      </c>
      <c r="CG62" s="104" t="s">
        <v>110</v>
      </c>
      <c r="CH62" s="104" t="s">
        <v>1286</v>
      </c>
      <c r="CI62" s="104">
        <v>0</v>
      </c>
      <c r="CJ62" s="104">
        <v>0</v>
      </c>
      <c r="CK62" s="104">
        <v>0</v>
      </c>
      <c r="CL62" s="104">
        <v>49.822049159999999</v>
      </c>
      <c r="CM62" s="104">
        <v>49.822049159999992</v>
      </c>
      <c r="CN62" s="104">
        <v>0</v>
      </c>
      <c r="CO62" s="104">
        <v>0</v>
      </c>
      <c r="CP62" s="104">
        <v>0</v>
      </c>
      <c r="CQ62" s="104">
        <v>0</v>
      </c>
      <c r="CR62" s="104">
        <v>0</v>
      </c>
      <c r="CS62" s="104">
        <v>0</v>
      </c>
      <c r="CT62" s="104">
        <v>0</v>
      </c>
      <c r="CU62" s="104">
        <v>0</v>
      </c>
      <c r="CV62" s="104">
        <v>0</v>
      </c>
      <c r="CW62" s="104">
        <v>0</v>
      </c>
    </row>
    <row r="63" spans="1:101" s="6" customFormat="1" ht="78.75">
      <c r="A63" s="66" t="s">
        <v>1000</v>
      </c>
      <c r="B63" s="79" t="s">
        <v>1009</v>
      </c>
      <c r="C63" s="80" t="s">
        <v>1010</v>
      </c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4">
        <v>0</v>
      </c>
      <c r="R63" s="104">
        <v>0</v>
      </c>
      <c r="S63" s="104">
        <v>0</v>
      </c>
      <c r="T63" s="104">
        <v>0</v>
      </c>
      <c r="U63" s="104">
        <v>0</v>
      </c>
      <c r="V63" s="104">
        <v>0</v>
      </c>
      <c r="W63" s="104">
        <v>0</v>
      </c>
      <c r="X63" s="104">
        <v>0</v>
      </c>
      <c r="Y63" s="104"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G63" s="104">
        <v>0</v>
      </c>
      <c r="AH63" s="104">
        <v>0</v>
      </c>
      <c r="AI63" s="104">
        <v>0</v>
      </c>
      <c r="AJ63" s="104">
        <v>0</v>
      </c>
      <c r="AK63" s="104">
        <v>0</v>
      </c>
      <c r="AL63" s="104">
        <v>0</v>
      </c>
      <c r="AM63" s="104">
        <v>0</v>
      </c>
      <c r="AN63" s="104">
        <v>0</v>
      </c>
      <c r="AO63" s="104">
        <v>0</v>
      </c>
      <c r="AP63" s="104" t="s">
        <v>1286</v>
      </c>
      <c r="AQ63" s="104">
        <v>0</v>
      </c>
      <c r="AR63" s="104">
        <v>0</v>
      </c>
      <c r="AS63" s="104">
        <v>0</v>
      </c>
      <c r="AT63" s="104">
        <v>0</v>
      </c>
      <c r="AU63" s="104" t="s">
        <v>110</v>
      </c>
      <c r="AV63" s="104">
        <v>0</v>
      </c>
      <c r="AW63" s="104">
        <v>0</v>
      </c>
      <c r="AX63" s="104">
        <v>0</v>
      </c>
      <c r="AY63" s="104">
        <v>0</v>
      </c>
      <c r="AZ63" s="104">
        <v>0</v>
      </c>
      <c r="BA63" s="104">
        <v>0</v>
      </c>
      <c r="BB63" s="104">
        <v>0</v>
      </c>
      <c r="BC63" s="104">
        <v>0</v>
      </c>
      <c r="BD63" s="104">
        <v>0</v>
      </c>
      <c r="BE63" s="104">
        <v>0</v>
      </c>
      <c r="BF63" s="104">
        <v>0</v>
      </c>
      <c r="BG63" s="104">
        <v>0</v>
      </c>
      <c r="BH63" s="104">
        <v>0</v>
      </c>
      <c r="BI63" s="104">
        <v>0</v>
      </c>
      <c r="BJ63" s="104">
        <v>0</v>
      </c>
      <c r="BK63" s="104">
        <v>0</v>
      </c>
      <c r="BL63" s="104">
        <v>0</v>
      </c>
      <c r="BM63" s="104">
        <v>0</v>
      </c>
      <c r="BN63" s="104">
        <v>0</v>
      </c>
      <c r="BO63" s="104">
        <v>0</v>
      </c>
      <c r="BP63" s="104">
        <v>0</v>
      </c>
      <c r="BQ63" s="104">
        <v>0</v>
      </c>
      <c r="BR63" s="104">
        <v>0</v>
      </c>
      <c r="BS63" s="104">
        <v>0</v>
      </c>
      <c r="BT63" s="104">
        <v>0</v>
      </c>
      <c r="BU63" s="104">
        <v>0</v>
      </c>
      <c r="BV63" s="104">
        <v>0</v>
      </c>
      <c r="BW63" s="104">
        <v>0</v>
      </c>
      <c r="BX63" s="104">
        <v>0</v>
      </c>
      <c r="BY63" s="104">
        <v>0</v>
      </c>
      <c r="BZ63" s="104" t="s">
        <v>110</v>
      </c>
      <c r="CA63" s="104" t="s">
        <v>110</v>
      </c>
      <c r="CB63" s="104" t="s">
        <v>110</v>
      </c>
      <c r="CC63" s="104" t="s">
        <v>110</v>
      </c>
      <c r="CD63" s="104" t="s">
        <v>110</v>
      </c>
      <c r="CE63" s="104" t="s">
        <v>110</v>
      </c>
      <c r="CF63" s="104" t="s">
        <v>110</v>
      </c>
      <c r="CG63" s="104" t="s">
        <v>110</v>
      </c>
      <c r="CH63" s="104" t="s">
        <v>1286</v>
      </c>
      <c r="CI63" s="104">
        <v>0</v>
      </c>
      <c r="CJ63" s="104">
        <v>0</v>
      </c>
      <c r="CK63" s="104">
        <v>0</v>
      </c>
      <c r="CL63" s="104">
        <v>43.706641449999999</v>
      </c>
      <c r="CM63" s="104">
        <v>43.706641449999992</v>
      </c>
      <c r="CN63" s="104">
        <v>0</v>
      </c>
      <c r="CO63" s="104">
        <v>0</v>
      </c>
      <c r="CP63" s="104">
        <v>0</v>
      </c>
      <c r="CQ63" s="104">
        <v>0</v>
      </c>
      <c r="CR63" s="104">
        <v>0</v>
      </c>
      <c r="CS63" s="104">
        <v>0</v>
      </c>
      <c r="CT63" s="104">
        <v>0</v>
      </c>
      <c r="CU63" s="104">
        <v>0</v>
      </c>
      <c r="CV63" s="104">
        <v>0</v>
      </c>
      <c r="CW63" s="104">
        <v>0</v>
      </c>
    </row>
    <row r="64" spans="1:101" s="6" customFormat="1" ht="78.75">
      <c r="A64" s="66" t="s">
        <v>1000</v>
      </c>
      <c r="B64" s="79" t="s">
        <v>1011</v>
      </c>
      <c r="C64" s="80" t="s">
        <v>1012</v>
      </c>
      <c r="D64" s="104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  <c r="R64" s="104">
        <v>0</v>
      </c>
      <c r="S64" s="104">
        <v>0</v>
      </c>
      <c r="T64" s="104">
        <v>0</v>
      </c>
      <c r="U64" s="104">
        <v>0</v>
      </c>
      <c r="V64" s="104">
        <v>0</v>
      </c>
      <c r="W64" s="104">
        <v>0</v>
      </c>
      <c r="X64" s="104">
        <v>0</v>
      </c>
      <c r="Y64" s="104"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G64" s="104">
        <v>0</v>
      </c>
      <c r="AH64" s="104">
        <v>0</v>
      </c>
      <c r="AI64" s="104">
        <v>0</v>
      </c>
      <c r="AJ64" s="104">
        <v>0</v>
      </c>
      <c r="AK64" s="104">
        <v>0</v>
      </c>
      <c r="AL64" s="104">
        <v>0</v>
      </c>
      <c r="AM64" s="104">
        <v>0</v>
      </c>
      <c r="AN64" s="104">
        <v>0</v>
      </c>
      <c r="AO64" s="104">
        <v>0</v>
      </c>
      <c r="AP64" s="104" t="s">
        <v>1286</v>
      </c>
      <c r="AQ64" s="104">
        <v>0</v>
      </c>
      <c r="AR64" s="104">
        <v>0</v>
      </c>
      <c r="AS64" s="104">
        <v>0</v>
      </c>
      <c r="AT64" s="104">
        <v>0</v>
      </c>
      <c r="AU64" s="104" t="s">
        <v>110</v>
      </c>
      <c r="AV64" s="104">
        <v>0</v>
      </c>
      <c r="AW64" s="104">
        <v>0</v>
      </c>
      <c r="AX64" s="104">
        <v>0</v>
      </c>
      <c r="AY64" s="104">
        <v>0</v>
      </c>
      <c r="AZ64" s="104">
        <v>0</v>
      </c>
      <c r="BA64" s="104">
        <v>0</v>
      </c>
      <c r="BB64" s="104">
        <v>0</v>
      </c>
      <c r="BC64" s="104">
        <v>0</v>
      </c>
      <c r="BD64" s="104">
        <v>0</v>
      </c>
      <c r="BE64" s="104">
        <v>0</v>
      </c>
      <c r="BF64" s="104">
        <v>0</v>
      </c>
      <c r="BG64" s="104">
        <v>0</v>
      </c>
      <c r="BH64" s="104">
        <v>0</v>
      </c>
      <c r="BI64" s="104">
        <v>0</v>
      </c>
      <c r="BJ64" s="104">
        <v>0</v>
      </c>
      <c r="BK64" s="104">
        <v>0</v>
      </c>
      <c r="BL64" s="104">
        <v>0</v>
      </c>
      <c r="BM64" s="104">
        <v>0</v>
      </c>
      <c r="BN64" s="104">
        <v>0</v>
      </c>
      <c r="BO64" s="104">
        <v>0</v>
      </c>
      <c r="BP64" s="104">
        <v>0</v>
      </c>
      <c r="BQ64" s="104">
        <v>0</v>
      </c>
      <c r="BR64" s="104">
        <v>0</v>
      </c>
      <c r="BS64" s="104">
        <v>0</v>
      </c>
      <c r="BT64" s="104">
        <v>0</v>
      </c>
      <c r="BU64" s="104">
        <v>0</v>
      </c>
      <c r="BV64" s="104">
        <v>0</v>
      </c>
      <c r="BW64" s="104">
        <v>0</v>
      </c>
      <c r="BX64" s="104">
        <v>0</v>
      </c>
      <c r="BY64" s="104">
        <v>0</v>
      </c>
      <c r="BZ64" s="104" t="s">
        <v>110</v>
      </c>
      <c r="CA64" s="104" t="s">
        <v>110</v>
      </c>
      <c r="CB64" s="104" t="s">
        <v>110</v>
      </c>
      <c r="CC64" s="104" t="s">
        <v>110</v>
      </c>
      <c r="CD64" s="104" t="s">
        <v>110</v>
      </c>
      <c r="CE64" s="104" t="s">
        <v>110</v>
      </c>
      <c r="CF64" s="104" t="s">
        <v>110</v>
      </c>
      <c r="CG64" s="104" t="s">
        <v>110</v>
      </c>
      <c r="CH64" s="104" t="s">
        <v>1286</v>
      </c>
      <c r="CI64" s="104">
        <v>0</v>
      </c>
      <c r="CJ64" s="104">
        <v>0</v>
      </c>
      <c r="CK64" s="104">
        <v>0</v>
      </c>
      <c r="CL64" s="104">
        <v>41.996731529999998</v>
      </c>
      <c r="CM64" s="104">
        <v>41.996731530000012</v>
      </c>
      <c r="CN64" s="104">
        <v>0</v>
      </c>
      <c r="CO64" s="104">
        <v>0</v>
      </c>
      <c r="CP64" s="104">
        <v>0</v>
      </c>
      <c r="CQ64" s="104">
        <v>0</v>
      </c>
      <c r="CR64" s="104">
        <v>0</v>
      </c>
      <c r="CS64" s="104">
        <v>0</v>
      </c>
      <c r="CT64" s="104">
        <v>0</v>
      </c>
      <c r="CU64" s="104">
        <v>0</v>
      </c>
      <c r="CV64" s="104">
        <v>0</v>
      </c>
      <c r="CW64" s="104">
        <v>0</v>
      </c>
    </row>
    <row r="65" spans="1:101" s="6" customFormat="1" ht="94.5">
      <c r="A65" s="57" t="s">
        <v>1000</v>
      </c>
      <c r="B65" s="69" t="s">
        <v>1013</v>
      </c>
      <c r="C65" s="29" t="s">
        <v>1014</v>
      </c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4">
        <v>0</v>
      </c>
      <c r="R65" s="104">
        <v>0</v>
      </c>
      <c r="S65" s="104">
        <v>0</v>
      </c>
      <c r="T65" s="104">
        <v>0</v>
      </c>
      <c r="U65" s="104">
        <v>0</v>
      </c>
      <c r="V65" s="104">
        <v>0</v>
      </c>
      <c r="W65" s="104">
        <v>0</v>
      </c>
      <c r="X65" s="104">
        <v>0</v>
      </c>
      <c r="Y65" s="104"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3.4590000000000001</v>
      </c>
      <c r="AE65" s="104">
        <v>3.4590000000000001</v>
      </c>
      <c r="AF65" s="104">
        <v>0</v>
      </c>
      <c r="AG65" s="104">
        <v>0</v>
      </c>
      <c r="AH65" s="104">
        <v>0</v>
      </c>
      <c r="AI65" s="104">
        <v>0</v>
      </c>
      <c r="AJ65" s="104">
        <v>0</v>
      </c>
      <c r="AK65" s="104">
        <v>0</v>
      </c>
      <c r="AL65" s="104">
        <v>0</v>
      </c>
      <c r="AM65" s="104">
        <v>0</v>
      </c>
      <c r="AN65" s="104">
        <v>0</v>
      </c>
      <c r="AO65" s="104">
        <v>0</v>
      </c>
      <c r="AP65" s="104">
        <v>346.8</v>
      </c>
      <c r="AQ65" s="104">
        <v>346.8</v>
      </c>
      <c r="AR65" s="104">
        <v>0</v>
      </c>
      <c r="AS65" s="104">
        <v>0</v>
      </c>
      <c r="AT65" s="104">
        <v>0</v>
      </c>
      <c r="AU65" s="104" t="s">
        <v>110</v>
      </c>
      <c r="AV65" s="104">
        <v>0</v>
      </c>
      <c r="AW65" s="104">
        <v>0</v>
      </c>
      <c r="AX65" s="104">
        <v>0</v>
      </c>
      <c r="AY65" s="104">
        <v>0</v>
      </c>
      <c r="AZ65" s="104">
        <v>0</v>
      </c>
      <c r="BA65" s="104">
        <v>0</v>
      </c>
      <c r="BB65" s="104">
        <v>0</v>
      </c>
      <c r="BC65" s="104">
        <v>0</v>
      </c>
      <c r="BD65" s="104">
        <v>0</v>
      </c>
      <c r="BE65" s="104">
        <v>0</v>
      </c>
      <c r="BF65" s="104">
        <v>0</v>
      </c>
      <c r="BG65" s="104">
        <v>0</v>
      </c>
      <c r="BH65" s="104">
        <v>0</v>
      </c>
      <c r="BI65" s="104">
        <v>0</v>
      </c>
      <c r="BJ65" s="104">
        <v>0</v>
      </c>
      <c r="BK65" s="104">
        <v>0</v>
      </c>
      <c r="BL65" s="104">
        <v>0</v>
      </c>
      <c r="BM65" s="104">
        <v>0</v>
      </c>
      <c r="BN65" s="104">
        <v>0</v>
      </c>
      <c r="BO65" s="104">
        <v>0</v>
      </c>
      <c r="BP65" s="104">
        <v>0</v>
      </c>
      <c r="BQ65" s="104">
        <v>0</v>
      </c>
      <c r="BR65" s="104">
        <v>0</v>
      </c>
      <c r="BS65" s="104">
        <v>0</v>
      </c>
      <c r="BT65" s="104">
        <v>0</v>
      </c>
      <c r="BU65" s="104">
        <v>0</v>
      </c>
      <c r="BV65" s="104">
        <v>0</v>
      </c>
      <c r="BW65" s="104">
        <v>0</v>
      </c>
      <c r="BX65" s="104">
        <v>0</v>
      </c>
      <c r="BY65" s="104">
        <v>0</v>
      </c>
      <c r="BZ65" s="104" t="s">
        <v>110</v>
      </c>
      <c r="CA65" s="104" t="s">
        <v>110</v>
      </c>
      <c r="CB65" s="104" t="s">
        <v>110</v>
      </c>
      <c r="CC65" s="104" t="s">
        <v>110</v>
      </c>
      <c r="CD65" s="104" t="s">
        <v>110</v>
      </c>
      <c r="CE65" s="104" t="s">
        <v>110</v>
      </c>
      <c r="CF65" s="104" t="s">
        <v>110</v>
      </c>
      <c r="CG65" s="104" t="s">
        <v>110</v>
      </c>
      <c r="CH65" s="104">
        <v>1</v>
      </c>
      <c r="CI65" s="104">
        <v>1</v>
      </c>
      <c r="CJ65" s="104">
        <v>0</v>
      </c>
      <c r="CK65" s="104">
        <v>0</v>
      </c>
      <c r="CL65" s="104">
        <v>0</v>
      </c>
      <c r="CM65" s="104">
        <v>94.878141980000009</v>
      </c>
      <c r="CN65" s="104">
        <v>0</v>
      </c>
      <c r="CO65" s="104">
        <v>0</v>
      </c>
      <c r="CP65" s="104">
        <v>0</v>
      </c>
      <c r="CQ65" s="104">
        <v>0</v>
      </c>
      <c r="CR65" s="104">
        <v>0</v>
      </c>
      <c r="CS65" s="104">
        <v>0</v>
      </c>
      <c r="CT65" s="104">
        <v>0</v>
      </c>
      <c r="CU65" s="104">
        <v>0</v>
      </c>
      <c r="CV65" s="104">
        <v>0</v>
      </c>
      <c r="CW65" s="104">
        <v>0</v>
      </c>
    </row>
    <row r="66" spans="1:101" s="6" customFormat="1" ht="94.5">
      <c r="A66" s="57" t="s">
        <v>1000</v>
      </c>
      <c r="B66" s="69" t="s">
        <v>1015</v>
      </c>
      <c r="C66" s="29" t="s">
        <v>1016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45.939</v>
      </c>
      <c r="AE66" s="104">
        <v>46.267000000000003</v>
      </c>
      <c r="AF66" s="104">
        <v>0</v>
      </c>
      <c r="AG66" s="104">
        <v>0</v>
      </c>
      <c r="AH66" s="104">
        <v>0</v>
      </c>
      <c r="AI66" s="104">
        <v>0</v>
      </c>
      <c r="AJ66" s="104">
        <v>0</v>
      </c>
      <c r="AK66" s="104">
        <v>0</v>
      </c>
      <c r="AL66" s="104">
        <v>0</v>
      </c>
      <c r="AM66" s="104">
        <v>0</v>
      </c>
      <c r="AN66" s="104">
        <v>0</v>
      </c>
      <c r="AO66" s="104">
        <v>0</v>
      </c>
      <c r="AP66" s="104">
        <v>346.8</v>
      </c>
      <c r="AQ66" s="104">
        <v>346.8</v>
      </c>
      <c r="AR66" s="104">
        <v>0</v>
      </c>
      <c r="AS66" s="104">
        <v>0</v>
      </c>
      <c r="AT66" s="104">
        <v>0</v>
      </c>
      <c r="AU66" s="104" t="s">
        <v>110</v>
      </c>
      <c r="AV66" s="104">
        <v>0</v>
      </c>
      <c r="AW66" s="104">
        <v>0</v>
      </c>
      <c r="AX66" s="104">
        <v>0</v>
      </c>
      <c r="AY66" s="104">
        <v>0</v>
      </c>
      <c r="AZ66" s="104">
        <v>0</v>
      </c>
      <c r="BA66" s="104">
        <v>0</v>
      </c>
      <c r="BB66" s="104">
        <v>0</v>
      </c>
      <c r="BC66" s="104">
        <v>0</v>
      </c>
      <c r="BD66" s="104">
        <v>0</v>
      </c>
      <c r="BE66" s="104">
        <v>0</v>
      </c>
      <c r="BF66" s="104">
        <v>0</v>
      </c>
      <c r="BG66" s="104">
        <v>0</v>
      </c>
      <c r="BH66" s="104">
        <v>0</v>
      </c>
      <c r="BI66" s="104">
        <v>0</v>
      </c>
      <c r="BJ66" s="104">
        <v>0</v>
      </c>
      <c r="BK66" s="104">
        <v>0</v>
      </c>
      <c r="BL66" s="104">
        <v>0</v>
      </c>
      <c r="BM66" s="104">
        <v>0</v>
      </c>
      <c r="BN66" s="104">
        <v>0</v>
      </c>
      <c r="BO66" s="104">
        <v>0</v>
      </c>
      <c r="BP66" s="104">
        <v>0</v>
      </c>
      <c r="BQ66" s="104">
        <v>0</v>
      </c>
      <c r="BR66" s="104">
        <v>0</v>
      </c>
      <c r="BS66" s="104">
        <v>0</v>
      </c>
      <c r="BT66" s="104">
        <v>0</v>
      </c>
      <c r="BU66" s="104">
        <v>0</v>
      </c>
      <c r="BV66" s="104">
        <v>0</v>
      </c>
      <c r="BW66" s="104">
        <v>0</v>
      </c>
      <c r="BX66" s="104">
        <v>0</v>
      </c>
      <c r="BY66" s="104">
        <v>0</v>
      </c>
      <c r="BZ66" s="104" t="s">
        <v>110</v>
      </c>
      <c r="CA66" s="104" t="s">
        <v>110</v>
      </c>
      <c r="CB66" s="104" t="s">
        <v>110</v>
      </c>
      <c r="CC66" s="104" t="s">
        <v>110</v>
      </c>
      <c r="CD66" s="104" t="s">
        <v>110</v>
      </c>
      <c r="CE66" s="104" t="s">
        <v>110</v>
      </c>
      <c r="CF66" s="104" t="s">
        <v>110</v>
      </c>
      <c r="CG66" s="104" t="s">
        <v>110</v>
      </c>
      <c r="CH66" s="104">
        <v>1</v>
      </c>
      <c r="CI66" s="104">
        <v>1</v>
      </c>
      <c r="CJ66" s="104">
        <v>0</v>
      </c>
      <c r="CK66" s="104">
        <v>0</v>
      </c>
      <c r="CL66" s="104">
        <v>0</v>
      </c>
      <c r="CM66" s="104">
        <v>432.54055098000003</v>
      </c>
      <c r="CN66" s="104">
        <v>0</v>
      </c>
      <c r="CO66" s="104">
        <v>0</v>
      </c>
      <c r="CP66" s="104">
        <v>0</v>
      </c>
      <c r="CQ66" s="104">
        <v>0</v>
      </c>
      <c r="CR66" s="104">
        <v>0</v>
      </c>
      <c r="CS66" s="104">
        <v>0</v>
      </c>
      <c r="CT66" s="104">
        <v>0</v>
      </c>
      <c r="CU66" s="104">
        <v>0</v>
      </c>
      <c r="CV66" s="104">
        <v>0</v>
      </c>
      <c r="CW66" s="104">
        <v>0</v>
      </c>
    </row>
    <row r="67" spans="1:101" s="56" customFormat="1" ht="63">
      <c r="A67" s="378" t="s">
        <v>1000</v>
      </c>
      <c r="B67" s="379" t="s">
        <v>1017</v>
      </c>
      <c r="C67" s="15" t="s">
        <v>234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 t="s">
        <v>110</v>
      </c>
      <c r="AU67" s="15" t="s">
        <v>110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 t="s">
        <v>110</v>
      </c>
      <c r="CA67" s="15" t="s">
        <v>110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</row>
    <row r="68" spans="1:101" s="56" customFormat="1" ht="63">
      <c r="A68" s="378" t="s">
        <v>1000</v>
      </c>
      <c r="B68" s="379" t="s">
        <v>1018</v>
      </c>
      <c r="C68" s="15" t="s">
        <v>234</v>
      </c>
      <c r="D68" s="15">
        <f t="shared" ref="D68:AC68" si="295">SUM(D69:D80)</f>
        <v>0</v>
      </c>
      <c r="E68" s="15">
        <f t="shared" si="295"/>
        <v>0</v>
      </c>
      <c r="F68" s="15">
        <f t="shared" si="295"/>
        <v>0</v>
      </c>
      <c r="G68" s="15">
        <f t="shared" si="295"/>
        <v>0</v>
      </c>
      <c r="H68" s="15">
        <f t="shared" si="295"/>
        <v>0</v>
      </c>
      <c r="I68" s="15">
        <f t="shared" si="295"/>
        <v>0</v>
      </c>
      <c r="J68" s="15">
        <f t="shared" si="295"/>
        <v>0</v>
      </c>
      <c r="K68" s="15">
        <f t="shared" si="295"/>
        <v>0</v>
      </c>
      <c r="L68" s="15">
        <f t="shared" si="295"/>
        <v>0</v>
      </c>
      <c r="M68" s="15">
        <f t="shared" si="295"/>
        <v>0</v>
      </c>
      <c r="N68" s="15">
        <f t="shared" si="295"/>
        <v>0</v>
      </c>
      <c r="O68" s="15">
        <f t="shared" si="295"/>
        <v>0</v>
      </c>
      <c r="P68" s="15">
        <f t="shared" si="295"/>
        <v>0</v>
      </c>
      <c r="Q68" s="15">
        <f t="shared" si="295"/>
        <v>0</v>
      </c>
      <c r="R68" s="15">
        <f t="shared" si="295"/>
        <v>0</v>
      </c>
      <c r="S68" s="15">
        <f t="shared" si="295"/>
        <v>0</v>
      </c>
      <c r="T68" s="15">
        <f t="shared" si="295"/>
        <v>0</v>
      </c>
      <c r="U68" s="15">
        <f t="shared" si="295"/>
        <v>0</v>
      </c>
      <c r="V68" s="15">
        <f t="shared" si="295"/>
        <v>0</v>
      </c>
      <c r="W68" s="15">
        <f t="shared" si="295"/>
        <v>0</v>
      </c>
      <c r="X68" s="15">
        <f t="shared" si="295"/>
        <v>0</v>
      </c>
      <c r="Y68" s="15">
        <f t="shared" si="295"/>
        <v>0</v>
      </c>
      <c r="Z68" s="15">
        <f t="shared" si="295"/>
        <v>0</v>
      </c>
      <c r="AA68" s="15">
        <f t="shared" si="295"/>
        <v>0</v>
      </c>
      <c r="AB68" s="15">
        <f t="shared" si="295"/>
        <v>0</v>
      </c>
      <c r="AC68" s="15">
        <f t="shared" si="295"/>
        <v>0</v>
      </c>
      <c r="AD68" s="15">
        <f>SUM(AD69:AD80)</f>
        <v>20.356000000000002</v>
      </c>
      <c r="AE68" s="15">
        <f t="shared" ref="AE68:CP68" si="296">SUM(AE69:AE80)</f>
        <v>0</v>
      </c>
      <c r="AF68" s="15">
        <f t="shared" si="296"/>
        <v>0</v>
      </c>
      <c r="AG68" s="15">
        <f t="shared" si="296"/>
        <v>0</v>
      </c>
      <c r="AH68" s="15">
        <f t="shared" si="296"/>
        <v>0</v>
      </c>
      <c r="AI68" s="15">
        <f t="shared" si="296"/>
        <v>0</v>
      </c>
      <c r="AJ68" s="15">
        <f t="shared" si="296"/>
        <v>0</v>
      </c>
      <c r="AK68" s="15">
        <f t="shared" si="296"/>
        <v>0</v>
      </c>
      <c r="AL68" s="15">
        <f t="shared" si="296"/>
        <v>0</v>
      </c>
      <c r="AM68" s="15">
        <f t="shared" si="296"/>
        <v>0</v>
      </c>
      <c r="AN68" s="15">
        <f t="shared" si="296"/>
        <v>0</v>
      </c>
      <c r="AO68" s="15">
        <f t="shared" si="296"/>
        <v>0</v>
      </c>
      <c r="AP68" s="15">
        <f t="shared" si="296"/>
        <v>2080.8000000000002</v>
      </c>
      <c r="AQ68" s="15">
        <f t="shared" si="296"/>
        <v>2427.6000000000004</v>
      </c>
      <c r="AR68" s="15">
        <f t="shared" si="296"/>
        <v>0</v>
      </c>
      <c r="AS68" s="15">
        <f t="shared" si="296"/>
        <v>0</v>
      </c>
      <c r="AT68" s="15" t="s">
        <v>110</v>
      </c>
      <c r="AU68" s="15" t="s">
        <v>110</v>
      </c>
      <c r="AV68" s="15">
        <f t="shared" si="296"/>
        <v>0</v>
      </c>
      <c r="AW68" s="15">
        <f t="shared" si="296"/>
        <v>0</v>
      </c>
      <c r="AX68" s="15">
        <f t="shared" si="296"/>
        <v>0</v>
      </c>
      <c r="AY68" s="15">
        <f t="shared" si="296"/>
        <v>0</v>
      </c>
      <c r="AZ68" s="15">
        <f t="shared" si="296"/>
        <v>0</v>
      </c>
      <c r="BA68" s="15">
        <f t="shared" si="296"/>
        <v>0</v>
      </c>
      <c r="BB68" s="15">
        <f t="shared" si="296"/>
        <v>0</v>
      </c>
      <c r="BC68" s="15">
        <f t="shared" si="296"/>
        <v>0</v>
      </c>
      <c r="BD68" s="15">
        <f t="shared" si="296"/>
        <v>0</v>
      </c>
      <c r="BE68" s="15">
        <f t="shared" si="296"/>
        <v>0</v>
      </c>
      <c r="BF68" s="15">
        <f t="shared" si="296"/>
        <v>0</v>
      </c>
      <c r="BG68" s="15">
        <f t="shared" si="296"/>
        <v>0</v>
      </c>
      <c r="BH68" s="15">
        <f t="shared" si="296"/>
        <v>0</v>
      </c>
      <c r="BI68" s="15">
        <f t="shared" si="296"/>
        <v>0</v>
      </c>
      <c r="BJ68" s="15">
        <f t="shared" si="296"/>
        <v>0</v>
      </c>
      <c r="BK68" s="15">
        <f t="shared" si="296"/>
        <v>0</v>
      </c>
      <c r="BL68" s="15">
        <f t="shared" si="296"/>
        <v>0</v>
      </c>
      <c r="BM68" s="15">
        <f t="shared" si="296"/>
        <v>0</v>
      </c>
      <c r="BN68" s="15">
        <f t="shared" si="296"/>
        <v>0</v>
      </c>
      <c r="BO68" s="15">
        <f t="shared" si="296"/>
        <v>0</v>
      </c>
      <c r="BP68" s="15">
        <f t="shared" si="296"/>
        <v>0</v>
      </c>
      <c r="BQ68" s="15">
        <f t="shared" si="296"/>
        <v>0</v>
      </c>
      <c r="BR68" s="15">
        <f t="shared" si="296"/>
        <v>0</v>
      </c>
      <c r="BS68" s="15">
        <f t="shared" si="296"/>
        <v>0</v>
      </c>
      <c r="BT68" s="15">
        <f t="shared" si="296"/>
        <v>0</v>
      </c>
      <c r="BU68" s="15">
        <f t="shared" si="296"/>
        <v>0</v>
      </c>
      <c r="BV68" s="15">
        <f t="shared" si="296"/>
        <v>0</v>
      </c>
      <c r="BW68" s="15">
        <f t="shared" si="296"/>
        <v>0</v>
      </c>
      <c r="BX68" s="15">
        <f t="shared" si="296"/>
        <v>0</v>
      </c>
      <c r="BY68" s="15">
        <f t="shared" si="296"/>
        <v>0</v>
      </c>
      <c r="BZ68" s="15" t="s">
        <v>110</v>
      </c>
      <c r="CA68" s="15" t="s">
        <v>110</v>
      </c>
      <c r="CB68" s="15">
        <f t="shared" si="296"/>
        <v>0</v>
      </c>
      <c r="CC68" s="15">
        <f t="shared" si="296"/>
        <v>0</v>
      </c>
      <c r="CD68" s="15">
        <f t="shared" si="296"/>
        <v>0</v>
      </c>
      <c r="CE68" s="15">
        <f t="shared" si="296"/>
        <v>0</v>
      </c>
      <c r="CF68" s="15">
        <f t="shared" si="296"/>
        <v>0</v>
      </c>
      <c r="CG68" s="15">
        <f t="shared" si="296"/>
        <v>0</v>
      </c>
      <c r="CH68" s="15">
        <f t="shared" si="296"/>
        <v>7</v>
      </c>
      <c r="CI68" s="15">
        <f t="shared" si="296"/>
        <v>8</v>
      </c>
      <c r="CJ68" s="15">
        <f t="shared" si="296"/>
        <v>0</v>
      </c>
      <c r="CK68" s="15">
        <f t="shared" si="296"/>
        <v>0</v>
      </c>
      <c r="CL68" s="15">
        <f t="shared" si="296"/>
        <v>46.555334119999998</v>
      </c>
      <c r="CM68" s="15">
        <f t="shared" si="296"/>
        <v>101.00086417400001</v>
      </c>
      <c r="CN68" s="15">
        <f t="shared" si="296"/>
        <v>0</v>
      </c>
      <c r="CO68" s="15">
        <f t="shared" si="296"/>
        <v>17.310042173999999</v>
      </c>
      <c r="CP68" s="15">
        <f t="shared" si="296"/>
        <v>0</v>
      </c>
      <c r="CQ68" s="15">
        <f t="shared" ref="CQ68:CW68" si="297">SUM(CQ69:CQ80)</f>
        <v>0</v>
      </c>
      <c r="CR68" s="15">
        <f t="shared" si="297"/>
        <v>0</v>
      </c>
      <c r="CS68" s="15">
        <f t="shared" si="297"/>
        <v>0</v>
      </c>
      <c r="CT68" s="15">
        <f t="shared" si="297"/>
        <v>0</v>
      </c>
      <c r="CU68" s="15">
        <f t="shared" si="297"/>
        <v>0</v>
      </c>
      <c r="CV68" s="15">
        <f t="shared" si="297"/>
        <v>0</v>
      </c>
      <c r="CW68" s="15">
        <f t="shared" si="297"/>
        <v>0</v>
      </c>
    </row>
    <row r="69" spans="1:101" s="6" customFormat="1" ht="78.75">
      <c r="A69" s="57" t="s">
        <v>1000</v>
      </c>
      <c r="B69" s="69" t="s">
        <v>1019</v>
      </c>
      <c r="C69" s="29" t="s">
        <v>1020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G69" s="104">
        <v>0</v>
      </c>
      <c r="AH69" s="104">
        <v>0</v>
      </c>
      <c r="AI69" s="104">
        <v>0</v>
      </c>
      <c r="AJ69" s="104">
        <v>0</v>
      </c>
      <c r="AK69" s="104">
        <v>0</v>
      </c>
      <c r="AL69" s="104">
        <v>0</v>
      </c>
      <c r="AM69" s="104">
        <v>0</v>
      </c>
      <c r="AN69" s="104">
        <v>0</v>
      </c>
      <c r="AO69" s="104">
        <v>0</v>
      </c>
      <c r="AP69" s="104" t="s">
        <v>1286</v>
      </c>
      <c r="AQ69" s="104">
        <v>0</v>
      </c>
      <c r="AR69" s="104">
        <v>0</v>
      </c>
      <c r="AS69" s="104">
        <v>0</v>
      </c>
      <c r="AT69" s="104">
        <v>0</v>
      </c>
      <c r="AU69" s="104" t="s">
        <v>110</v>
      </c>
      <c r="AV69" s="104">
        <v>0</v>
      </c>
      <c r="AW69" s="104">
        <v>0</v>
      </c>
      <c r="AX69" s="104">
        <v>0</v>
      </c>
      <c r="AY69" s="104">
        <v>0</v>
      </c>
      <c r="AZ69" s="104">
        <v>0</v>
      </c>
      <c r="BA69" s="104">
        <v>0</v>
      </c>
      <c r="BB69" s="104">
        <v>0</v>
      </c>
      <c r="BC69" s="104">
        <v>0</v>
      </c>
      <c r="BD69" s="104">
        <v>0</v>
      </c>
      <c r="BE69" s="104">
        <v>0</v>
      </c>
      <c r="BF69" s="104">
        <v>0</v>
      </c>
      <c r="BG69" s="104">
        <v>0</v>
      </c>
      <c r="BH69" s="104">
        <v>0</v>
      </c>
      <c r="BI69" s="104">
        <v>0</v>
      </c>
      <c r="BJ69" s="104">
        <v>0</v>
      </c>
      <c r="BK69" s="104">
        <v>0</v>
      </c>
      <c r="BL69" s="104">
        <v>0</v>
      </c>
      <c r="BM69" s="104">
        <v>0</v>
      </c>
      <c r="BN69" s="104">
        <v>0</v>
      </c>
      <c r="BO69" s="104">
        <v>0</v>
      </c>
      <c r="BP69" s="104">
        <v>0</v>
      </c>
      <c r="BQ69" s="104">
        <v>0</v>
      </c>
      <c r="BR69" s="104">
        <v>0</v>
      </c>
      <c r="BS69" s="104">
        <v>0</v>
      </c>
      <c r="BT69" s="104">
        <v>0</v>
      </c>
      <c r="BU69" s="104">
        <v>0</v>
      </c>
      <c r="BV69" s="104">
        <v>0</v>
      </c>
      <c r="BW69" s="104">
        <v>0</v>
      </c>
      <c r="BX69" s="104">
        <v>0</v>
      </c>
      <c r="BY69" s="104">
        <v>0</v>
      </c>
      <c r="BZ69" s="104" t="s">
        <v>110</v>
      </c>
      <c r="CA69" s="104" t="s">
        <v>110</v>
      </c>
      <c r="CB69" s="104" t="s">
        <v>110</v>
      </c>
      <c r="CC69" s="104" t="s">
        <v>110</v>
      </c>
      <c r="CD69" s="104" t="s">
        <v>110</v>
      </c>
      <c r="CE69" s="104" t="s">
        <v>110</v>
      </c>
      <c r="CF69" s="104" t="s">
        <v>110</v>
      </c>
      <c r="CG69" s="104" t="s">
        <v>110</v>
      </c>
      <c r="CH69" s="104" t="s">
        <v>1286</v>
      </c>
      <c r="CI69" s="104">
        <v>0</v>
      </c>
      <c r="CJ69" s="104">
        <v>0</v>
      </c>
      <c r="CK69" s="104">
        <v>0</v>
      </c>
      <c r="CL69" s="104">
        <v>37.096047519999999</v>
      </c>
      <c r="CM69" s="104">
        <v>37.096047519999999</v>
      </c>
      <c r="CN69" s="104">
        <v>0</v>
      </c>
      <c r="CO69" s="104">
        <v>0</v>
      </c>
      <c r="CP69" s="104">
        <v>0</v>
      </c>
      <c r="CQ69" s="104">
        <v>0</v>
      </c>
      <c r="CR69" s="104">
        <v>0</v>
      </c>
      <c r="CS69" s="104">
        <v>0</v>
      </c>
      <c r="CT69" s="104">
        <v>0</v>
      </c>
      <c r="CU69" s="104">
        <v>0</v>
      </c>
      <c r="CV69" s="104">
        <v>0</v>
      </c>
      <c r="CW69" s="104">
        <v>0</v>
      </c>
    </row>
    <row r="70" spans="1:101" s="6" customFormat="1" ht="78.75">
      <c r="A70" s="66" t="s">
        <v>1000</v>
      </c>
      <c r="B70" s="79" t="s">
        <v>1021</v>
      </c>
      <c r="C70" s="80" t="s">
        <v>1022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G70" s="104">
        <v>0</v>
      </c>
      <c r="AH70" s="104">
        <v>0</v>
      </c>
      <c r="AI70" s="104">
        <v>0</v>
      </c>
      <c r="AJ70" s="104">
        <v>0</v>
      </c>
      <c r="AK70" s="104">
        <v>0</v>
      </c>
      <c r="AL70" s="104">
        <v>0</v>
      </c>
      <c r="AM70" s="104">
        <v>0</v>
      </c>
      <c r="AN70" s="104">
        <v>0</v>
      </c>
      <c r="AO70" s="104">
        <v>0</v>
      </c>
      <c r="AP70" s="104" t="s">
        <v>1286</v>
      </c>
      <c r="AQ70" s="104">
        <v>0</v>
      </c>
      <c r="AR70" s="104">
        <v>0</v>
      </c>
      <c r="AS70" s="104">
        <v>0</v>
      </c>
      <c r="AT70" s="104">
        <v>0</v>
      </c>
      <c r="AU70" s="104" t="s">
        <v>110</v>
      </c>
      <c r="AV70" s="104">
        <v>0</v>
      </c>
      <c r="AW70" s="104">
        <v>0</v>
      </c>
      <c r="AX70" s="104">
        <v>0</v>
      </c>
      <c r="AY70" s="104">
        <v>0</v>
      </c>
      <c r="AZ70" s="104">
        <v>0</v>
      </c>
      <c r="BA70" s="104">
        <v>0</v>
      </c>
      <c r="BB70" s="104">
        <v>0</v>
      </c>
      <c r="BC70" s="104">
        <v>0</v>
      </c>
      <c r="BD70" s="104">
        <v>0</v>
      </c>
      <c r="BE70" s="104">
        <v>0</v>
      </c>
      <c r="BF70" s="104">
        <v>0</v>
      </c>
      <c r="BG70" s="104">
        <v>0</v>
      </c>
      <c r="BH70" s="104">
        <v>0</v>
      </c>
      <c r="BI70" s="104">
        <v>0</v>
      </c>
      <c r="BJ70" s="104">
        <v>0</v>
      </c>
      <c r="BK70" s="104">
        <v>0</v>
      </c>
      <c r="BL70" s="104">
        <v>0</v>
      </c>
      <c r="BM70" s="104">
        <v>0</v>
      </c>
      <c r="BN70" s="104">
        <v>0</v>
      </c>
      <c r="BO70" s="104">
        <v>0</v>
      </c>
      <c r="BP70" s="104">
        <v>0</v>
      </c>
      <c r="BQ70" s="104">
        <v>0</v>
      </c>
      <c r="BR70" s="104">
        <v>0</v>
      </c>
      <c r="BS70" s="104">
        <v>0</v>
      </c>
      <c r="BT70" s="104">
        <v>0</v>
      </c>
      <c r="BU70" s="104">
        <v>0</v>
      </c>
      <c r="BV70" s="104">
        <v>0</v>
      </c>
      <c r="BW70" s="104">
        <v>0</v>
      </c>
      <c r="BX70" s="104">
        <v>0</v>
      </c>
      <c r="BY70" s="104">
        <v>0</v>
      </c>
      <c r="BZ70" s="104" t="s">
        <v>110</v>
      </c>
      <c r="CA70" s="104" t="s">
        <v>110</v>
      </c>
      <c r="CB70" s="104" t="s">
        <v>110</v>
      </c>
      <c r="CC70" s="104" t="s">
        <v>110</v>
      </c>
      <c r="CD70" s="104" t="s">
        <v>110</v>
      </c>
      <c r="CE70" s="104" t="s">
        <v>110</v>
      </c>
      <c r="CF70" s="104" t="s">
        <v>110</v>
      </c>
      <c r="CG70" s="104" t="s">
        <v>110</v>
      </c>
      <c r="CH70" s="104" t="s">
        <v>1286</v>
      </c>
      <c r="CI70" s="104">
        <v>0</v>
      </c>
      <c r="CJ70" s="104">
        <v>0</v>
      </c>
      <c r="CK70" s="104">
        <v>0</v>
      </c>
      <c r="CL70" s="104">
        <v>8.3999398799999998</v>
      </c>
      <c r="CM70" s="104">
        <v>8.3999398799999998</v>
      </c>
      <c r="CN70" s="104">
        <v>0</v>
      </c>
      <c r="CO70" s="104">
        <v>0</v>
      </c>
      <c r="CP70" s="104">
        <v>0</v>
      </c>
      <c r="CQ70" s="104">
        <v>0</v>
      </c>
      <c r="CR70" s="104">
        <v>0</v>
      </c>
      <c r="CS70" s="104">
        <v>0</v>
      </c>
      <c r="CT70" s="104">
        <v>0</v>
      </c>
      <c r="CU70" s="104">
        <v>0</v>
      </c>
      <c r="CV70" s="104">
        <v>0</v>
      </c>
      <c r="CW70" s="104">
        <v>0</v>
      </c>
    </row>
    <row r="71" spans="1:101" s="6" customFormat="1" ht="78.75">
      <c r="A71" s="66" t="s">
        <v>1000</v>
      </c>
      <c r="B71" s="79" t="s">
        <v>1023</v>
      </c>
      <c r="C71" s="80" t="s">
        <v>1024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G71" s="104">
        <v>0</v>
      </c>
      <c r="AH71" s="104">
        <v>0</v>
      </c>
      <c r="AI71" s="104">
        <v>0</v>
      </c>
      <c r="AJ71" s="104">
        <v>0</v>
      </c>
      <c r="AK71" s="104">
        <v>0</v>
      </c>
      <c r="AL71" s="104">
        <v>0</v>
      </c>
      <c r="AM71" s="104">
        <v>0</v>
      </c>
      <c r="AN71" s="104">
        <v>0</v>
      </c>
      <c r="AO71" s="104">
        <v>0</v>
      </c>
      <c r="AP71" s="104">
        <v>346.8</v>
      </c>
      <c r="AQ71" s="104">
        <v>346.8</v>
      </c>
      <c r="AR71" s="104">
        <v>0</v>
      </c>
      <c r="AS71" s="104">
        <v>0</v>
      </c>
      <c r="AT71" s="104">
        <v>0</v>
      </c>
      <c r="AU71" s="104" t="s">
        <v>110</v>
      </c>
      <c r="AV71" s="104">
        <v>0</v>
      </c>
      <c r="AW71" s="104">
        <v>0</v>
      </c>
      <c r="AX71" s="104">
        <v>0</v>
      </c>
      <c r="AY71" s="104">
        <v>0</v>
      </c>
      <c r="AZ71" s="104">
        <v>0</v>
      </c>
      <c r="BA71" s="104">
        <v>0</v>
      </c>
      <c r="BB71" s="104">
        <v>0</v>
      </c>
      <c r="BC71" s="104">
        <v>0</v>
      </c>
      <c r="BD71" s="104">
        <v>0</v>
      </c>
      <c r="BE71" s="104">
        <v>0</v>
      </c>
      <c r="BF71" s="104">
        <v>0</v>
      </c>
      <c r="BG71" s="104">
        <v>0</v>
      </c>
      <c r="BH71" s="104">
        <v>0</v>
      </c>
      <c r="BI71" s="104">
        <v>0</v>
      </c>
      <c r="BJ71" s="104">
        <v>0</v>
      </c>
      <c r="BK71" s="104">
        <v>0</v>
      </c>
      <c r="BL71" s="104">
        <v>0</v>
      </c>
      <c r="BM71" s="104">
        <v>0</v>
      </c>
      <c r="BN71" s="104">
        <v>0</v>
      </c>
      <c r="BO71" s="104">
        <v>0</v>
      </c>
      <c r="BP71" s="104">
        <v>0</v>
      </c>
      <c r="BQ71" s="104">
        <v>0</v>
      </c>
      <c r="BR71" s="104">
        <v>0</v>
      </c>
      <c r="BS71" s="104">
        <v>0</v>
      </c>
      <c r="BT71" s="104">
        <v>0</v>
      </c>
      <c r="BU71" s="104">
        <v>0</v>
      </c>
      <c r="BV71" s="104">
        <v>0</v>
      </c>
      <c r="BW71" s="104">
        <v>0</v>
      </c>
      <c r="BX71" s="104">
        <v>0</v>
      </c>
      <c r="BY71" s="104">
        <v>0</v>
      </c>
      <c r="BZ71" s="104" t="s">
        <v>110</v>
      </c>
      <c r="CA71" s="104" t="s">
        <v>110</v>
      </c>
      <c r="CB71" s="104" t="s">
        <v>110</v>
      </c>
      <c r="CC71" s="104" t="s">
        <v>110</v>
      </c>
      <c r="CD71" s="104" t="s">
        <v>110</v>
      </c>
      <c r="CE71" s="104" t="s">
        <v>110</v>
      </c>
      <c r="CF71" s="104" t="s">
        <v>110</v>
      </c>
      <c r="CG71" s="104" t="s">
        <v>110</v>
      </c>
      <c r="CH71" s="104">
        <v>1</v>
      </c>
      <c r="CI71" s="104">
        <v>1</v>
      </c>
      <c r="CJ71" s="104">
        <v>0</v>
      </c>
      <c r="CK71" s="104">
        <v>0</v>
      </c>
      <c r="CL71" s="104">
        <v>0</v>
      </c>
      <c r="CM71" s="104">
        <v>3.0191074599999994</v>
      </c>
      <c r="CN71" s="104">
        <v>0</v>
      </c>
      <c r="CO71" s="104">
        <v>0</v>
      </c>
      <c r="CP71" s="104">
        <v>0</v>
      </c>
      <c r="CQ71" s="104">
        <v>0</v>
      </c>
      <c r="CR71" s="104">
        <v>0</v>
      </c>
      <c r="CS71" s="104">
        <v>0</v>
      </c>
      <c r="CT71" s="104">
        <v>0</v>
      </c>
      <c r="CU71" s="104">
        <v>0</v>
      </c>
      <c r="CV71" s="104">
        <v>0</v>
      </c>
      <c r="CW71" s="104">
        <v>0</v>
      </c>
    </row>
    <row r="72" spans="1:101" s="6" customFormat="1" ht="94.5">
      <c r="A72" s="66" t="s">
        <v>1000</v>
      </c>
      <c r="B72" s="79" t="s">
        <v>1025</v>
      </c>
      <c r="C72" s="80" t="s">
        <v>1026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G72" s="104">
        <v>0</v>
      </c>
      <c r="AH72" s="104">
        <v>0</v>
      </c>
      <c r="AI72" s="104">
        <v>0</v>
      </c>
      <c r="AJ72" s="104">
        <v>0</v>
      </c>
      <c r="AK72" s="104">
        <v>0</v>
      </c>
      <c r="AL72" s="104">
        <v>0</v>
      </c>
      <c r="AM72" s="104">
        <v>0</v>
      </c>
      <c r="AN72" s="104">
        <v>0</v>
      </c>
      <c r="AO72" s="104">
        <v>0</v>
      </c>
      <c r="AP72" s="104">
        <v>346.8</v>
      </c>
      <c r="AQ72" s="104">
        <v>346.8</v>
      </c>
      <c r="AR72" s="104">
        <v>0</v>
      </c>
      <c r="AS72" s="104">
        <v>0</v>
      </c>
      <c r="AT72" s="104">
        <v>0</v>
      </c>
      <c r="AU72" s="104" t="s">
        <v>110</v>
      </c>
      <c r="AV72" s="104">
        <v>0</v>
      </c>
      <c r="AW72" s="104">
        <v>0</v>
      </c>
      <c r="AX72" s="104">
        <v>0</v>
      </c>
      <c r="AY72" s="104">
        <v>0</v>
      </c>
      <c r="AZ72" s="104">
        <v>0</v>
      </c>
      <c r="BA72" s="104">
        <v>0</v>
      </c>
      <c r="BB72" s="104">
        <v>0</v>
      </c>
      <c r="BC72" s="104">
        <v>0</v>
      </c>
      <c r="BD72" s="104">
        <v>0</v>
      </c>
      <c r="BE72" s="104">
        <v>0</v>
      </c>
      <c r="BF72" s="104">
        <v>0</v>
      </c>
      <c r="BG72" s="104">
        <v>0</v>
      </c>
      <c r="BH72" s="104">
        <v>0</v>
      </c>
      <c r="BI72" s="104">
        <v>0</v>
      </c>
      <c r="BJ72" s="104">
        <v>0</v>
      </c>
      <c r="BK72" s="104">
        <v>0</v>
      </c>
      <c r="BL72" s="104">
        <v>0</v>
      </c>
      <c r="BM72" s="104">
        <v>0</v>
      </c>
      <c r="BN72" s="104">
        <v>0</v>
      </c>
      <c r="BO72" s="104">
        <v>0</v>
      </c>
      <c r="BP72" s="104">
        <v>0</v>
      </c>
      <c r="BQ72" s="104">
        <v>0</v>
      </c>
      <c r="BR72" s="104">
        <v>0</v>
      </c>
      <c r="BS72" s="104">
        <v>0</v>
      </c>
      <c r="BT72" s="104">
        <v>0</v>
      </c>
      <c r="BU72" s="104">
        <v>0</v>
      </c>
      <c r="BV72" s="104">
        <v>0</v>
      </c>
      <c r="BW72" s="104">
        <v>0</v>
      </c>
      <c r="BX72" s="104">
        <v>0</v>
      </c>
      <c r="BY72" s="104">
        <v>0</v>
      </c>
      <c r="BZ72" s="104" t="s">
        <v>110</v>
      </c>
      <c r="CA72" s="104" t="s">
        <v>110</v>
      </c>
      <c r="CB72" s="104" t="s">
        <v>110</v>
      </c>
      <c r="CC72" s="104" t="s">
        <v>110</v>
      </c>
      <c r="CD72" s="104" t="s">
        <v>110</v>
      </c>
      <c r="CE72" s="104" t="s">
        <v>110</v>
      </c>
      <c r="CF72" s="104" t="s">
        <v>110</v>
      </c>
      <c r="CG72" s="104" t="s">
        <v>110</v>
      </c>
      <c r="CH72" s="104">
        <v>1</v>
      </c>
      <c r="CI72" s="104">
        <v>1</v>
      </c>
      <c r="CJ72" s="104">
        <v>0</v>
      </c>
      <c r="CK72" s="104">
        <v>0</v>
      </c>
      <c r="CL72" s="104">
        <v>0</v>
      </c>
      <c r="CM72" s="104">
        <v>4.91047104</v>
      </c>
      <c r="CN72" s="104">
        <v>0</v>
      </c>
      <c r="CO72" s="104">
        <v>0</v>
      </c>
      <c r="CP72" s="104">
        <v>0</v>
      </c>
      <c r="CQ72" s="104">
        <v>0</v>
      </c>
      <c r="CR72" s="104">
        <v>0</v>
      </c>
      <c r="CS72" s="104">
        <v>0</v>
      </c>
      <c r="CT72" s="104">
        <v>0</v>
      </c>
      <c r="CU72" s="104">
        <v>0</v>
      </c>
      <c r="CV72" s="104">
        <v>0</v>
      </c>
      <c r="CW72" s="104">
        <v>0</v>
      </c>
    </row>
    <row r="73" spans="1:101" s="6" customFormat="1" ht="102" customHeight="1">
      <c r="A73" s="57" t="s">
        <v>1000</v>
      </c>
      <c r="B73" s="69" t="s">
        <v>1027</v>
      </c>
      <c r="C73" s="29" t="s">
        <v>1028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G73" s="104">
        <v>0</v>
      </c>
      <c r="AH73" s="104">
        <v>0</v>
      </c>
      <c r="AI73" s="104">
        <v>0</v>
      </c>
      <c r="AJ73" s="104">
        <v>0</v>
      </c>
      <c r="AK73" s="104">
        <v>0</v>
      </c>
      <c r="AL73" s="104">
        <v>0</v>
      </c>
      <c r="AM73" s="104">
        <v>0</v>
      </c>
      <c r="AN73" s="104">
        <v>0</v>
      </c>
      <c r="AO73" s="104">
        <v>0</v>
      </c>
      <c r="AP73" s="104" t="s">
        <v>1286</v>
      </c>
      <c r="AQ73" s="104">
        <v>0</v>
      </c>
      <c r="AR73" s="104">
        <v>0</v>
      </c>
      <c r="AS73" s="104">
        <v>0</v>
      </c>
      <c r="AT73" s="104">
        <v>0</v>
      </c>
      <c r="AU73" s="104" t="s">
        <v>110</v>
      </c>
      <c r="AV73" s="104">
        <v>0</v>
      </c>
      <c r="AW73" s="104">
        <v>0</v>
      </c>
      <c r="AX73" s="104">
        <v>0</v>
      </c>
      <c r="AY73" s="104">
        <v>0</v>
      </c>
      <c r="AZ73" s="104">
        <v>0</v>
      </c>
      <c r="BA73" s="104">
        <v>0</v>
      </c>
      <c r="BB73" s="104">
        <v>0</v>
      </c>
      <c r="BC73" s="104">
        <v>0</v>
      </c>
      <c r="BD73" s="104">
        <v>0</v>
      </c>
      <c r="BE73" s="104">
        <v>0</v>
      </c>
      <c r="BF73" s="104">
        <v>0</v>
      </c>
      <c r="BG73" s="104">
        <v>0</v>
      </c>
      <c r="BH73" s="104">
        <v>0</v>
      </c>
      <c r="BI73" s="104">
        <v>0</v>
      </c>
      <c r="BJ73" s="104">
        <v>0</v>
      </c>
      <c r="BK73" s="104">
        <v>0</v>
      </c>
      <c r="BL73" s="104">
        <v>0</v>
      </c>
      <c r="BM73" s="104">
        <v>0</v>
      </c>
      <c r="BN73" s="104">
        <v>0</v>
      </c>
      <c r="BO73" s="104">
        <v>0</v>
      </c>
      <c r="BP73" s="104">
        <v>0</v>
      </c>
      <c r="BQ73" s="104">
        <v>0</v>
      </c>
      <c r="BR73" s="104">
        <v>0</v>
      </c>
      <c r="BS73" s="104">
        <v>0</v>
      </c>
      <c r="BT73" s="104">
        <v>0</v>
      </c>
      <c r="BU73" s="104">
        <v>0</v>
      </c>
      <c r="BV73" s="104">
        <v>0</v>
      </c>
      <c r="BW73" s="104">
        <v>0</v>
      </c>
      <c r="BX73" s="104">
        <v>0</v>
      </c>
      <c r="BY73" s="104">
        <v>0</v>
      </c>
      <c r="BZ73" s="104" t="s">
        <v>110</v>
      </c>
      <c r="CA73" s="104" t="s">
        <v>110</v>
      </c>
      <c r="CB73" s="104" t="s">
        <v>110</v>
      </c>
      <c r="CC73" s="104" t="s">
        <v>110</v>
      </c>
      <c r="CD73" s="104" t="s">
        <v>110</v>
      </c>
      <c r="CE73" s="104" t="s">
        <v>110</v>
      </c>
      <c r="CF73" s="104" t="s">
        <v>110</v>
      </c>
      <c r="CG73" s="104" t="s">
        <v>110</v>
      </c>
      <c r="CH73" s="104" t="s">
        <v>1286</v>
      </c>
      <c r="CI73" s="104">
        <v>0</v>
      </c>
      <c r="CJ73" s="104">
        <v>0</v>
      </c>
      <c r="CK73" s="104">
        <v>0</v>
      </c>
      <c r="CL73" s="104">
        <v>0.42197287</v>
      </c>
      <c r="CM73" s="104">
        <v>0.42197286999999994</v>
      </c>
      <c r="CN73" s="104">
        <v>0</v>
      </c>
      <c r="CO73" s="104">
        <v>0</v>
      </c>
      <c r="CP73" s="104">
        <v>0</v>
      </c>
      <c r="CQ73" s="104">
        <v>0</v>
      </c>
      <c r="CR73" s="104">
        <v>0</v>
      </c>
      <c r="CS73" s="104">
        <v>0</v>
      </c>
      <c r="CT73" s="104">
        <v>0</v>
      </c>
      <c r="CU73" s="104">
        <v>0</v>
      </c>
      <c r="CV73" s="104">
        <v>0</v>
      </c>
      <c r="CW73" s="104">
        <v>0</v>
      </c>
    </row>
    <row r="74" spans="1:101" s="6" customFormat="1" ht="102" customHeight="1">
      <c r="A74" s="57" t="s">
        <v>1000</v>
      </c>
      <c r="B74" s="69" t="s">
        <v>1029</v>
      </c>
      <c r="C74" s="29" t="s">
        <v>1030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G74" s="104">
        <v>0</v>
      </c>
      <c r="AH74" s="104">
        <v>0</v>
      </c>
      <c r="AI74" s="104">
        <v>0</v>
      </c>
      <c r="AJ74" s="104">
        <v>0</v>
      </c>
      <c r="AK74" s="104">
        <v>0</v>
      </c>
      <c r="AL74" s="104">
        <v>0</v>
      </c>
      <c r="AM74" s="104">
        <v>0</v>
      </c>
      <c r="AN74" s="104">
        <v>0</v>
      </c>
      <c r="AO74" s="104">
        <v>0</v>
      </c>
      <c r="AP74" s="104" t="s">
        <v>1286</v>
      </c>
      <c r="AQ74" s="104">
        <v>0</v>
      </c>
      <c r="AR74" s="104">
        <v>0</v>
      </c>
      <c r="AS74" s="104">
        <v>0</v>
      </c>
      <c r="AT74" s="104">
        <v>0</v>
      </c>
      <c r="AU74" s="104" t="s">
        <v>110</v>
      </c>
      <c r="AV74" s="104">
        <v>0</v>
      </c>
      <c r="AW74" s="104">
        <v>0</v>
      </c>
      <c r="AX74" s="104">
        <v>0</v>
      </c>
      <c r="AY74" s="104">
        <v>0</v>
      </c>
      <c r="AZ74" s="104">
        <v>0</v>
      </c>
      <c r="BA74" s="104">
        <v>0</v>
      </c>
      <c r="BB74" s="104">
        <v>0</v>
      </c>
      <c r="BC74" s="104">
        <v>0</v>
      </c>
      <c r="BD74" s="104">
        <v>0</v>
      </c>
      <c r="BE74" s="104">
        <v>0</v>
      </c>
      <c r="BF74" s="104">
        <v>0</v>
      </c>
      <c r="BG74" s="104">
        <v>0</v>
      </c>
      <c r="BH74" s="104">
        <v>0</v>
      </c>
      <c r="BI74" s="104">
        <v>0</v>
      </c>
      <c r="BJ74" s="104">
        <v>0</v>
      </c>
      <c r="BK74" s="104">
        <v>0</v>
      </c>
      <c r="BL74" s="104">
        <v>0</v>
      </c>
      <c r="BM74" s="104">
        <v>0</v>
      </c>
      <c r="BN74" s="104">
        <v>0</v>
      </c>
      <c r="BO74" s="104">
        <v>0</v>
      </c>
      <c r="BP74" s="104">
        <v>0</v>
      </c>
      <c r="BQ74" s="104">
        <v>0</v>
      </c>
      <c r="BR74" s="104">
        <v>0</v>
      </c>
      <c r="BS74" s="104">
        <v>0</v>
      </c>
      <c r="BT74" s="104">
        <v>0</v>
      </c>
      <c r="BU74" s="104">
        <v>0</v>
      </c>
      <c r="BV74" s="104">
        <v>0</v>
      </c>
      <c r="BW74" s="104">
        <v>0</v>
      </c>
      <c r="BX74" s="104">
        <v>0</v>
      </c>
      <c r="BY74" s="104">
        <v>0</v>
      </c>
      <c r="BZ74" s="104" t="s">
        <v>110</v>
      </c>
      <c r="CA74" s="104" t="s">
        <v>110</v>
      </c>
      <c r="CB74" s="104" t="s">
        <v>110</v>
      </c>
      <c r="CC74" s="104" t="s">
        <v>110</v>
      </c>
      <c r="CD74" s="104" t="s">
        <v>110</v>
      </c>
      <c r="CE74" s="104" t="s">
        <v>110</v>
      </c>
      <c r="CF74" s="104" t="s">
        <v>110</v>
      </c>
      <c r="CG74" s="104" t="s">
        <v>110</v>
      </c>
      <c r="CH74" s="104" t="s">
        <v>1286</v>
      </c>
      <c r="CI74" s="104">
        <v>0</v>
      </c>
      <c r="CJ74" s="104">
        <v>0</v>
      </c>
      <c r="CK74" s="104">
        <v>0</v>
      </c>
      <c r="CL74" s="104">
        <v>0.63737385000000002</v>
      </c>
      <c r="CM74" s="104">
        <v>0.63737385000000013</v>
      </c>
      <c r="CN74" s="104">
        <v>0</v>
      </c>
      <c r="CO74" s="104">
        <v>0</v>
      </c>
      <c r="CP74" s="104">
        <v>0</v>
      </c>
      <c r="CQ74" s="104">
        <v>0</v>
      </c>
      <c r="CR74" s="104">
        <v>0</v>
      </c>
      <c r="CS74" s="104">
        <v>0</v>
      </c>
      <c r="CT74" s="104">
        <v>0</v>
      </c>
      <c r="CU74" s="104">
        <v>0</v>
      </c>
      <c r="CV74" s="104">
        <v>0</v>
      </c>
      <c r="CW74" s="104">
        <v>0</v>
      </c>
    </row>
    <row r="75" spans="1:101" s="6" customFormat="1" ht="78.75">
      <c r="A75" s="66" t="s">
        <v>1000</v>
      </c>
      <c r="B75" s="79" t="s">
        <v>1031</v>
      </c>
      <c r="C75" s="80" t="s">
        <v>1032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G75" s="104">
        <v>0</v>
      </c>
      <c r="AH75" s="104">
        <v>0</v>
      </c>
      <c r="AI75" s="104">
        <v>0</v>
      </c>
      <c r="AJ75" s="104">
        <v>0</v>
      </c>
      <c r="AK75" s="104">
        <v>0</v>
      </c>
      <c r="AL75" s="104">
        <v>0</v>
      </c>
      <c r="AM75" s="104">
        <v>0</v>
      </c>
      <c r="AN75" s="104">
        <v>0</v>
      </c>
      <c r="AO75" s="104">
        <v>0</v>
      </c>
      <c r="AP75" s="104">
        <v>346.8</v>
      </c>
      <c r="AQ75" s="104">
        <v>346.8</v>
      </c>
      <c r="AR75" s="104">
        <v>0</v>
      </c>
      <c r="AS75" s="104">
        <v>0</v>
      </c>
      <c r="AT75" s="104">
        <v>0</v>
      </c>
      <c r="AU75" s="104" t="s">
        <v>110</v>
      </c>
      <c r="AV75" s="104">
        <v>0</v>
      </c>
      <c r="AW75" s="104">
        <v>0</v>
      </c>
      <c r="AX75" s="104">
        <v>0</v>
      </c>
      <c r="AY75" s="104">
        <v>0</v>
      </c>
      <c r="AZ75" s="104">
        <v>0</v>
      </c>
      <c r="BA75" s="104">
        <v>0</v>
      </c>
      <c r="BB75" s="104">
        <v>0</v>
      </c>
      <c r="BC75" s="104">
        <v>0</v>
      </c>
      <c r="BD75" s="104">
        <v>0</v>
      </c>
      <c r="BE75" s="104">
        <v>0</v>
      </c>
      <c r="BF75" s="104">
        <v>0</v>
      </c>
      <c r="BG75" s="104">
        <v>0</v>
      </c>
      <c r="BH75" s="104">
        <v>0</v>
      </c>
      <c r="BI75" s="104">
        <v>0</v>
      </c>
      <c r="BJ75" s="104">
        <v>0</v>
      </c>
      <c r="BK75" s="104">
        <v>0</v>
      </c>
      <c r="BL75" s="104">
        <v>0</v>
      </c>
      <c r="BM75" s="104">
        <v>0</v>
      </c>
      <c r="BN75" s="104">
        <v>0</v>
      </c>
      <c r="BO75" s="104">
        <v>0</v>
      </c>
      <c r="BP75" s="104">
        <v>0</v>
      </c>
      <c r="BQ75" s="104">
        <v>0</v>
      </c>
      <c r="BR75" s="104">
        <v>0</v>
      </c>
      <c r="BS75" s="104">
        <v>0</v>
      </c>
      <c r="BT75" s="104">
        <v>0</v>
      </c>
      <c r="BU75" s="104">
        <v>0</v>
      </c>
      <c r="BV75" s="104">
        <v>0</v>
      </c>
      <c r="BW75" s="104">
        <v>0</v>
      </c>
      <c r="BX75" s="104">
        <v>0</v>
      </c>
      <c r="BY75" s="104">
        <v>0</v>
      </c>
      <c r="BZ75" s="104" t="s">
        <v>110</v>
      </c>
      <c r="CA75" s="104" t="s">
        <v>110</v>
      </c>
      <c r="CB75" s="104" t="s">
        <v>110</v>
      </c>
      <c r="CC75" s="104" t="s">
        <v>110</v>
      </c>
      <c r="CD75" s="104" t="s">
        <v>110</v>
      </c>
      <c r="CE75" s="104" t="s">
        <v>110</v>
      </c>
      <c r="CF75" s="104" t="s">
        <v>110</v>
      </c>
      <c r="CG75" s="104" t="s">
        <v>110</v>
      </c>
      <c r="CH75" s="104">
        <v>1</v>
      </c>
      <c r="CI75" s="104">
        <v>1</v>
      </c>
      <c r="CJ75" s="104">
        <v>0</v>
      </c>
      <c r="CK75" s="104">
        <v>0</v>
      </c>
      <c r="CL75" s="104">
        <v>0</v>
      </c>
      <c r="CM75" s="104">
        <v>12.489694419999999</v>
      </c>
      <c r="CN75" s="104">
        <v>0</v>
      </c>
      <c r="CO75" s="104">
        <v>0</v>
      </c>
      <c r="CP75" s="104">
        <v>0</v>
      </c>
      <c r="CQ75" s="104">
        <v>0</v>
      </c>
      <c r="CR75" s="104">
        <v>0</v>
      </c>
      <c r="CS75" s="104">
        <v>0</v>
      </c>
      <c r="CT75" s="104">
        <v>0</v>
      </c>
      <c r="CU75" s="104">
        <v>0</v>
      </c>
      <c r="CV75" s="104">
        <v>0</v>
      </c>
      <c r="CW75" s="104">
        <v>0</v>
      </c>
    </row>
    <row r="76" spans="1:101" s="6" customFormat="1" ht="75" customHeight="1">
      <c r="A76" s="57" t="s">
        <v>1000</v>
      </c>
      <c r="B76" s="58" t="s">
        <v>1033</v>
      </c>
      <c r="C76" s="29" t="s">
        <v>1034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G76" s="104">
        <v>0</v>
      </c>
      <c r="AH76" s="104">
        <v>0</v>
      </c>
      <c r="AI76" s="104">
        <v>0</v>
      </c>
      <c r="AJ76" s="104">
        <v>0</v>
      </c>
      <c r="AK76" s="104">
        <v>0</v>
      </c>
      <c r="AL76" s="104">
        <v>0</v>
      </c>
      <c r="AM76" s="104">
        <v>0</v>
      </c>
      <c r="AN76" s="104">
        <v>0</v>
      </c>
      <c r="AO76" s="104">
        <v>0</v>
      </c>
      <c r="AP76" s="104">
        <v>346.8</v>
      </c>
      <c r="AQ76" s="104">
        <v>346.8</v>
      </c>
      <c r="AR76" s="104">
        <v>0</v>
      </c>
      <c r="AS76" s="104">
        <v>0</v>
      </c>
      <c r="AT76" s="104">
        <v>0</v>
      </c>
      <c r="AU76" s="104" t="s">
        <v>110</v>
      </c>
      <c r="AV76" s="104">
        <v>0</v>
      </c>
      <c r="AW76" s="104">
        <v>0</v>
      </c>
      <c r="AX76" s="104">
        <v>0</v>
      </c>
      <c r="AY76" s="104">
        <v>0</v>
      </c>
      <c r="AZ76" s="104">
        <v>0</v>
      </c>
      <c r="BA76" s="104">
        <v>0</v>
      </c>
      <c r="BB76" s="104">
        <v>0</v>
      </c>
      <c r="BC76" s="104">
        <v>0</v>
      </c>
      <c r="BD76" s="104">
        <v>0</v>
      </c>
      <c r="BE76" s="104">
        <v>0</v>
      </c>
      <c r="BF76" s="104">
        <v>0</v>
      </c>
      <c r="BG76" s="104">
        <v>0</v>
      </c>
      <c r="BH76" s="104">
        <v>0</v>
      </c>
      <c r="BI76" s="104">
        <v>0</v>
      </c>
      <c r="BJ76" s="104">
        <v>0</v>
      </c>
      <c r="BK76" s="104">
        <v>0</v>
      </c>
      <c r="BL76" s="104">
        <v>0</v>
      </c>
      <c r="BM76" s="104">
        <v>0</v>
      </c>
      <c r="BN76" s="104">
        <v>0</v>
      </c>
      <c r="BO76" s="104">
        <v>0</v>
      </c>
      <c r="BP76" s="104">
        <v>0</v>
      </c>
      <c r="BQ76" s="104">
        <v>0</v>
      </c>
      <c r="BR76" s="104">
        <v>0</v>
      </c>
      <c r="BS76" s="104">
        <v>0</v>
      </c>
      <c r="BT76" s="104">
        <v>0</v>
      </c>
      <c r="BU76" s="104">
        <v>0</v>
      </c>
      <c r="BV76" s="104">
        <v>0</v>
      </c>
      <c r="BW76" s="104">
        <v>0</v>
      </c>
      <c r="BX76" s="104">
        <v>0</v>
      </c>
      <c r="BY76" s="104">
        <v>0</v>
      </c>
      <c r="BZ76" s="104" t="s">
        <v>110</v>
      </c>
      <c r="CA76" s="104" t="s">
        <v>110</v>
      </c>
      <c r="CB76" s="104" t="s">
        <v>110</v>
      </c>
      <c r="CC76" s="104" t="s">
        <v>110</v>
      </c>
      <c r="CD76" s="104" t="s">
        <v>110</v>
      </c>
      <c r="CE76" s="104" t="s">
        <v>110</v>
      </c>
      <c r="CF76" s="104" t="s">
        <v>110</v>
      </c>
      <c r="CG76" s="104" t="s">
        <v>110</v>
      </c>
      <c r="CH76" s="104">
        <v>1</v>
      </c>
      <c r="CI76" s="104">
        <v>1</v>
      </c>
      <c r="CJ76" s="104">
        <v>0</v>
      </c>
      <c r="CK76" s="104">
        <v>0</v>
      </c>
      <c r="CL76" s="104">
        <v>0</v>
      </c>
      <c r="CM76" s="104">
        <v>0.70739708000000001</v>
      </c>
      <c r="CN76" s="104">
        <v>0</v>
      </c>
      <c r="CO76" s="104">
        <v>0</v>
      </c>
      <c r="CP76" s="104">
        <v>0</v>
      </c>
      <c r="CQ76" s="104">
        <v>0</v>
      </c>
      <c r="CR76" s="104">
        <v>0</v>
      </c>
      <c r="CS76" s="104">
        <v>0</v>
      </c>
      <c r="CT76" s="104">
        <v>0</v>
      </c>
      <c r="CU76" s="104">
        <v>0</v>
      </c>
      <c r="CV76" s="104">
        <v>0</v>
      </c>
      <c r="CW76" s="104">
        <v>0</v>
      </c>
    </row>
    <row r="77" spans="1:101" s="6" customFormat="1" ht="84.75" customHeight="1">
      <c r="A77" s="57" t="s">
        <v>1000</v>
      </c>
      <c r="B77" s="58" t="s">
        <v>1035</v>
      </c>
      <c r="C77" s="29" t="s">
        <v>1036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G77" s="104">
        <v>0</v>
      </c>
      <c r="AH77" s="104">
        <v>0</v>
      </c>
      <c r="AI77" s="104">
        <v>0</v>
      </c>
      <c r="AJ77" s="104">
        <v>0</v>
      </c>
      <c r="AK77" s="104">
        <v>0</v>
      </c>
      <c r="AL77" s="104">
        <v>0</v>
      </c>
      <c r="AM77" s="104">
        <v>0</v>
      </c>
      <c r="AN77" s="104">
        <v>0</v>
      </c>
      <c r="AO77" s="104">
        <v>0</v>
      </c>
      <c r="AP77" s="104">
        <v>346.8</v>
      </c>
      <c r="AQ77" s="104">
        <v>346.8</v>
      </c>
      <c r="AR77" s="104">
        <v>0</v>
      </c>
      <c r="AS77" s="104">
        <v>0</v>
      </c>
      <c r="AT77" s="104">
        <v>0</v>
      </c>
      <c r="AU77" s="104" t="s">
        <v>110</v>
      </c>
      <c r="AV77" s="104">
        <v>0</v>
      </c>
      <c r="AW77" s="104">
        <v>0</v>
      </c>
      <c r="AX77" s="104">
        <v>0</v>
      </c>
      <c r="AY77" s="104">
        <v>0</v>
      </c>
      <c r="AZ77" s="104">
        <v>0</v>
      </c>
      <c r="BA77" s="104">
        <v>0</v>
      </c>
      <c r="BB77" s="104">
        <v>0</v>
      </c>
      <c r="BC77" s="104">
        <v>0</v>
      </c>
      <c r="BD77" s="104">
        <v>0</v>
      </c>
      <c r="BE77" s="104">
        <v>0</v>
      </c>
      <c r="BF77" s="104">
        <v>0</v>
      </c>
      <c r="BG77" s="104">
        <v>0</v>
      </c>
      <c r="BH77" s="104">
        <v>0</v>
      </c>
      <c r="BI77" s="104">
        <v>0</v>
      </c>
      <c r="BJ77" s="104">
        <v>0</v>
      </c>
      <c r="BK77" s="104">
        <v>0</v>
      </c>
      <c r="BL77" s="104">
        <v>0</v>
      </c>
      <c r="BM77" s="104">
        <v>0</v>
      </c>
      <c r="BN77" s="104">
        <v>0</v>
      </c>
      <c r="BO77" s="104">
        <v>0</v>
      </c>
      <c r="BP77" s="104">
        <v>0</v>
      </c>
      <c r="BQ77" s="104">
        <v>0</v>
      </c>
      <c r="BR77" s="104">
        <v>0</v>
      </c>
      <c r="BS77" s="104">
        <v>0</v>
      </c>
      <c r="BT77" s="104">
        <v>0</v>
      </c>
      <c r="BU77" s="104">
        <v>0</v>
      </c>
      <c r="BV77" s="104">
        <v>0</v>
      </c>
      <c r="BW77" s="104">
        <v>0</v>
      </c>
      <c r="BX77" s="104">
        <v>0</v>
      </c>
      <c r="BY77" s="104">
        <v>0</v>
      </c>
      <c r="BZ77" s="104" t="s">
        <v>110</v>
      </c>
      <c r="CA77" s="104" t="s">
        <v>110</v>
      </c>
      <c r="CB77" s="104" t="s">
        <v>110</v>
      </c>
      <c r="CC77" s="104" t="s">
        <v>110</v>
      </c>
      <c r="CD77" s="104" t="s">
        <v>110</v>
      </c>
      <c r="CE77" s="104" t="s">
        <v>110</v>
      </c>
      <c r="CF77" s="104" t="s">
        <v>110</v>
      </c>
      <c r="CG77" s="104" t="s">
        <v>110</v>
      </c>
      <c r="CH77" s="104">
        <v>1</v>
      </c>
      <c r="CI77" s="104">
        <v>1</v>
      </c>
      <c r="CJ77" s="104">
        <v>0</v>
      </c>
      <c r="CK77" s="104">
        <v>0</v>
      </c>
      <c r="CL77" s="104">
        <v>0</v>
      </c>
      <c r="CM77" s="104">
        <v>3.0707377499999997</v>
      </c>
      <c r="CN77" s="104">
        <v>0</v>
      </c>
      <c r="CO77" s="104">
        <v>0</v>
      </c>
      <c r="CP77" s="104">
        <v>0</v>
      </c>
      <c r="CQ77" s="104">
        <v>0</v>
      </c>
      <c r="CR77" s="104">
        <v>0</v>
      </c>
      <c r="CS77" s="104">
        <v>0</v>
      </c>
      <c r="CT77" s="104">
        <v>0</v>
      </c>
      <c r="CU77" s="104">
        <v>0</v>
      </c>
      <c r="CV77" s="104">
        <v>0</v>
      </c>
      <c r="CW77" s="104">
        <v>0</v>
      </c>
    </row>
    <row r="78" spans="1:101" s="6" customFormat="1" ht="84.75" customHeight="1">
      <c r="A78" s="57" t="s">
        <v>1000</v>
      </c>
      <c r="B78" s="58" t="s">
        <v>1037</v>
      </c>
      <c r="C78" s="29" t="s">
        <v>1038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4">
        <v>0</v>
      </c>
      <c r="S78" s="104">
        <v>0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16.652000000000001</v>
      </c>
      <c r="AE78" s="104">
        <v>0</v>
      </c>
      <c r="AF78" s="104">
        <v>0</v>
      </c>
      <c r="AG78" s="104">
        <v>0</v>
      </c>
      <c r="AH78" s="104">
        <v>0</v>
      </c>
      <c r="AI78" s="104">
        <v>0</v>
      </c>
      <c r="AJ78" s="104">
        <v>0</v>
      </c>
      <c r="AK78" s="104">
        <v>0</v>
      </c>
      <c r="AL78" s="104">
        <v>0</v>
      </c>
      <c r="AM78" s="104">
        <v>0</v>
      </c>
      <c r="AN78" s="104">
        <v>0</v>
      </c>
      <c r="AO78" s="104">
        <v>0</v>
      </c>
      <c r="AP78" s="104">
        <v>0</v>
      </c>
      <c r="AQ78" s="104">
        <v>346.8</v>
      </c>
      <c r="AR78" s="104">
        <v>0</v>
      </c>
      <c r="AS78" s="104">
        <v>0</v>
      </c>
      <c r="AT78" s="104" t="s">
        <v>110</v>
      </c>
      <c r="AU78" s="104" t="s">
        <v>110</v>
      </c>
      <c r="AV78" s="104">
        <v>0</v>
      </c>
      <c r="AW78" s="104">
        <v>0</v>
      </c>
      <c r="AX78" s="104">
        <v>0</v>
      </c>
      <c r="AY78" s="104">
        <v>0</v>
      </c>
      <c r="AZ78" s="104">
        <v>0</v>
      </c>
      <c r="BA78" s="104">
        <v>0</v>
      </c>
      <c r="BB78" s="104">
        <v>0</v>
      </c>
      <c r="BC78" s="104">
        <v>0</v>
      </c>
      <c r="BD78" s="104">
        <v>0</v>
      </c>
      <c r="BE78" s="104">
        <v>0</v>
      </c>
      <c r="BF78" s="104">
        <v>0</v>
      </c>
      <c r="BG78" s="104">
        <v>0</v>
      </c>
      <c r="BH78" s="104">
        <v>0</v>
      </c>
      <c r="BI78" s="104">
        <v>0</v>
      </c>
      <c r="BJ78" s="104">
        <v>0</v>
      </c>
      <c r="BK78" s="104">
        <v>0</v>
      </c>
      <c r="BL78" s="104">
        <v>0</v>
      </c>
      <c r="BM78" s="104">
        <v>0</v>
      </c>
      <c r="BN78" s="104">
        <v>0</v>
      </c>
      <c r="BO78" s="104">
        <v>0</v>
      </c>
      <c r="BP78" s="104">
        <v>0</v>
      </c>
      <c r="BQ78" s="104">
        <v>0</v>
      </c>
      <c r="BR78" s="104">
        <v>0</v>
      </c>
      <c r="BS78" s="104">
        <v>0</v>
      </c>
      <c r="BT78" s="104">
        <v>0</v>
      </c>
      <c r="BU78" s="104">
        <v>0</v>
      </c>
      <c r="BV78" s="104">
        <v>0</v>
      </c>
      <c r="BW78" s="104">
        <v>0</v>
      </c>
      <c r="BX78" s="104">
        <v>0</v>
      </c>
      <c r="BY78" s="104">
        <v>0</v>
      </c>
      <c r="BZ78" s="104" t="s">
        <v>110</v>
      </c>
      <c r="CA78" s="104" t="s">
        <v>110</v>
      </c>
      <c r="CB78" s="104" t="s">
        <v>110</v>
      </c>
      <c r="CC78" s="104" t="s">
        <v>110</v>
      </c>
      <c r="CD78" s="104" t="s">
        <v>110</v>
      </c>
      <c r="CE78" s="104" t="s">
        <v>110</v>
      </c>
      <c r="CF78" s="104" t="s">
        <v>110</v>
      </c>
      <c r="CG78" s="104" t="s">
        <v>110</v>
      </c>
      <c r="CH78" s="104" t="s">
        <v>110</v>
      </c>
      <c r="CI78" s="104">
        <v>1</v>
      </c>
      <c r="CJ78" s="104">
        <v>0</v>
      </c>
      <c r="CK78" s="104">
        <v>0</v>
      </c>
      <c r="CL78" s="104">
        <v>0</v>
      </c>
      <c r="CM78" s="104">
        <v>14.014135064</v>
      </c>
      <c r="CN78" s="104">
        <v>0</v>
      </c>
      <c r="CO78" s="104">
        <v>14.014135064</v>
      </c>
      <c r="CP78" s="104">
        <v>0</v>
      </c>
      <c r="CQ78" s="104">
        <v>0</v>
      </c>
      <c r="CR78" s="104">
        <v>0</v>
      </c>
      <c r="CS78" s="104">
        <v>0</v>
      </c>
      <c r="CT78" s="104">
        <v>0</v>
      </c>
      <c r="CU78" s="104">
        <v>0</v>
      </c>
      <c r="CV78" s="104">
        <v>0</v>
      </c>
      <c r="CW78" s="104">
        <v>0</v>
      </c>
    </row>
    <row r="79" spans="1:101" s="6" customFormat="1" ht="84.75" customHeight="1">
      <c r="A79" s="57" t="s">
        <v>1000</v>
      </c>
      <c r="B79" s="58" t="s">
        <v>1039</v>
      </c>
      <c r="C79" s="29" t="s">
        <v>1040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3.7040000000000002</v>
      </c>
      <c r="AE79" s="104">
        <v>0</v>
      </c>
      <c r="AF79" s="104">
        <v>0</v>
      </c>
      <c r="AG79" s="104">
        <v>0</v>
      </c>
      <c r="AH79" s="104">
        <v>0</v>
      </c>
      <c r="AI79" s="104">
        <v>0</v>
      </c>
      <c r="AJ79" s="104">
        <v>0</v>
      </c>
      <c r="AK79" s="104">
        <v>0</v>
      </c>
      <c r="AL79" s="104">
        <v>0</v>
      </c>
      <c r="AM79" s="104">
        <v>0</v>
      </c>
      <c r="AN79" s="104">
        <v>0</v>
      </c>
      <c r="AO79" s="104">
        <v>0</v>
      </c>
      <c r="AP79" s="104">
        <v>0</v>
      </c>
      <c r="AQ79" s="104">
        <v>346.8</v>
      </c>
      <c r="AR79" s="104">
        <v>0</v>
      </c>
      <c r="AS79" s="104">
        <v>0</v>
      </c>
      <c r="AT79" s="104" t="s">
        <v>110</v>
      </c>
      <c r="AU79" s="104" t="s">
        <v>110</v>
      </c>
      <c r="AV79" s="104">
        <v>0</v>
      </c>
      <c r="AW79" s="104">
        <v>0</v>
      </c>
      <c r="AX79" s="104">
        <v>0</v>
      </c>
      <c r="AY79" s="104">
        <v>0</v>
      </c>
      <c r="AZ79" s="104">
        <v>0</v>
      </c>
      <c r="BA79" s="104">
        <v>0</v>
      </c>
      <c r="BB79" s="104">
        <v>0</v>
      </c>
      <c r="BC79" s="104">
        <v>0</v>
      </c>
      <c r="BD79" s="104">
        <v>0</v>
      </c>
      <c r="BE79" s="104">
        <v>0</v>
      </c>
      <c r="BF79" s="104">
        <v>0</v>
      </c>
      <c r="BG79" s="104">
        <v>0</v>
      </c>
      <c r="BH79" s="104">
        <v>0</v>
      </c>
      <c r="BI79" s="104">
        <v>0</v>
      </c>
      <c r="BJ79" s="104">
        <v>0</v>
      </c>
      <c r="BK79" s="104">
        <v>0</v>
      </c>
      <c r="BL79" s="104">
        <v>0</v>
      </c>
      <c r="BM79" s="104">
        <v>0</v>
      </c>
      <c r="BN79" s="104">
        <v>0</v>
      </c>
      <c r="BO79" s="104">
        <v>0</v>
      </c>
      <c r="BP79" s="104">
        <v>0</v>
      </c>
      <c r="BQ79" s="104">
        <v>0</v>
      </c>
      <c r="BR79" s="104">
        <v>0</v>
      </c>
      <c r="BS79" s="104">
        <v>0</v>
      </c>
      <c r="BT79" s="104">
        <v>0</v>
      </c>
      <c r="BU79" s="104">
        <v>0</v>
      </c>
      <c r="BV79" s="104">
        <v>0</v>
      </c>
      <c r="BW79" s="104">
        <v>0</v>
      </c>
      <c r="BX79" s="104">
        <v>0</v>
      </c>
      <c r="BY79" s="104">
        <v>0</v>
      </c>
      <c r="BZ79" s="104" t="s">
        <v>110</v>
      </c>
      <c r="CA79" s="104" t="s">
        <v>110</v>
      </c>
      <c r="CB79" s="104" t="s">
        <v>110</v>
      </c>
      <c r="CC79" s="104" t="s">
        <v>110</v>
      </c>
      <c r="CD79" s="104" t="s">
        <v>110</v>
      </c>
      <c r="CE79" s="104" t="s">
        <v>110</v>
      </c>
      <c r="CF79" s="104" t="s">
        <v>110</v>
      </c>
      <c r="CG79" s="104" t="s">
        <v>110</v>
      </c>
      <c r="CH79" s="104">
        <v>1</v>
      </c>
      <c r="CI79" s="104">
        <v>1</v>
      </c>
      <c r="CJ79" s="104">
        <v>0</v>
      </c>
      <c r="CK79" s="104">
        <v>0</v>
      </c>
      <c r="CL79" s="104">
        <v>0</v>
      </c>
      <c r="CM79" s="104">
        <v>3.2959071099999999</v>
      </c>
      <c r="CN79" s="104">
        <v>0</v>
      </c>
      <c r="CO79" s="104">
        <v>3.2959071099999999</v>
      </c>
      <c r="CP79" s="104">
        <v>0</v>
      </c>
      <c r="CQ79" s="104">
        <v>0</v>
      </c>
      <c r="CR79" s="104">
        <v>0</v>
      </c>
      <c r="CS79" s="104">
        <v>0</v>
      </c>
      <c r="CT79" s="104">
        <v>0</v>
      </c>
      <c r="CU79" s="104">
        <v>0</v>
      </c>
      <c r="CV79" s="104">
        <v>0</v>
      </c>
      <c r="CW79" s="104">
        <v>0</v>
      </c>
    </row>
    <row r="80" spans="1:101" s="6" customFormat="1" ht="84.75" customHeight="1">
      <c r="A80" s="57" t="s">
        <v>1000</v>
      </c>
      <c r="B80" s="69" t="s">
        <v>1041</v>
      </c>
      <c r="C80" s="29" t="s">
        <v>1042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G80" s="104">
        <v>0</v>
      </c>
      <c r="AH80" s="104">
        <v>0</v>
      </c>
      <c r="AI80" s="104">
        <v>0</v>
      </c>
      <c r="AJ80" s="104">
        <v>0</v>
      </c>
      <c r="AK80" s="104">
        <v>0</v>
      </c>
      <c r="AL80" s="104">
        <v>0</v>
      </c>
      <c r="AM80" s="104">
        <v>0</v>
      </c>
      <c r="AN80" s="104">
        <v>0</v>
      </c>
      <c r="AO80" s="104">
        <v>0</v>
      </c>
      <c r="AP80" s="104">
        <v>346.8</v>
      </c>
      <c r="AQ80" s="104">
        <v>0</v>
      </c>
      <c r="AR80" s="104">
        <v>0</v>
      </c>
      <c r="AS80" s="104">
        <v>0</v>
      </c>
      <c r="AT80" s="104">
        <v>0</v>
      </c>
      <c r="AU80" s="104" t="s">
        <v>110</v>
      </c>
      <c r="AV80" s="104">
        <v>0</v>
      </c>
      <c r="AW80" s="104">
        <v>0</v>
      </c>
      <c r="AX80" s="104">
        <v>0</v>
      </c>
      <c r="AY80" s="104">
        <v>0</v>
      </c>
      <c r="AZ80" s="104">
        <v>0</v>
      </c>
      <c r="BA80" s="104">
        <v>0</v>
      </c>
      <c r="BB80" s="104">
        <v>0</v>
      </c>
      <c r="BC80" s="104">
        <v>0</v>
      </c>
      <c r="BD80" s="104">
        <v>0</v>
      </c>
      <c r="BE80" s="104">
        <v>0</v>
      </c>
      <c r="BF80" s="104">
        <v>0</v>
      </c>
      <c r="BG80" s="104">
        <v>0</v>
      </c>
      <c r="BH80" s="104">
        <v>0</v>
      </c>
      <c r="BI80" s="104">
        <v>0</v>
      </c>
      <c r="BJ80" s="104">
        <v>0</v>
      </c>
      <c r="BK80" s="104">
        <v>0</v>
      </c>
      <c r="BL80" s="104">
        <v>0</v>
      </c>
      <c r="BM80" s="104">
        <v>0</v>
      </c>
      <c r="BN80" s="104">
        <v>0</v>
      </c>
      <c r="BO80" s="104">
        <v>0</v>
      </c>
      <c r="BP80" s="104">
        <v>0</v>
      </c>
      <c r="BQ80" s="104">
        <v>0</v>
      </c>
      <c r="BR80" s="104">
        <v>0</v>
      </c>
      <c r="BS80" s="104">
        <v>0</v>
      </c>
      <c r="BT80" s="104">
        <v>0</v>
      </c>
      <c r="BU80" s="104">
        <v>0</v>
      </c>
      <c r="BV80" s="104">
        <v>0</v>
      </c>
      <c r="BW80" s="104">
        <v>0</v>
      </c>
      <c r="BX80" s="104">
        <v>0</v>
      </c>
      <c r="BY80" s="104">
        <v>0</v>
      </c>
      <c r="BZ80" s="104" t="s">
        <v>110</v>
      </c>
      <c r="CA80" s="104" t="s">
        <v>110</v>
      </c>
      <c r="CB80" s="104" t="s">
        <v>110</v>
      </c>
      <c r="CC80" s="104" t="s">
        <v>110</v>
      </c>
      <c r="CD80" s="104" t="s">
        <v>110</v>
      </c>
      <c r="CE80" s="104" t="s">
        <v>110</v>
      </c>
      <c r="CF80" s="104" t="s">
        <v>110</v>
      </c>
      <c r="CG80" s="104" t="s">
        <v>110</v>
      </c>
      <c r="CH80" s="104">
        <v>1</v>
      </c>
      <c r="CI80" s="104">
        <v>1</v>
      </c>
      <c r="CJ80" s="104">
        <v>0</v>
      </c>
      <c r="CK80" s="104">
        <v>0</v>
      </c>
      <c r="CL80" s="104">
        <v>0</v>
      </c>
      <c r="CM80" s="104">
        <v>12.938080129999999</v>
      </c>
      <c r="CN80" s="104">
        <v>0</v>
      </c>
      <c r="CO80" s="104">
        <v>0</v>
      </c>
      <c r="CP80" s="104">
        <v>0</v>
      </c>
      <c r="CQ80" s="104">
        <v>0</v>
      </c>
      <c r="CR80" s="104">
        <v>0</v>
      </c>
      <c r="CS80" s="104">
        <v>0</v>
      </c>
      <c r="CT80" s="104">
        <v>0</v>
      </c>
      <c r="CU80" s="104">
        <v>0</v>
      </c>
      <c r="CV80" s="104">
        <v>0</v>
      </c>
      <c r="CW80" s="104">
        <v>0</v>
      </c>
    </row>
    <row r="81" spans="1:101" s="56" customFormat="1" ht="84.75" customHeight="1">
      <c r="A81" s="378" t="s">
        <v>1043</v>
      </c>
      <c r="B81" s="379" t="s">
        <v>1044</v>
      </c>
      <c r="C81" s="15" t="s">
        <v>234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 t="s">
        <v>110</v>
      </c>
      <c r="AU81" s="15" t="s">
        <v>110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 t="s">
        <v>110</v>
      </c>
      <c r="CA81" s="15" t="s">
        <v>110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</row>
    <row r="82" spans="1:101" s="56" customFormat="1" ht="84.75" customHeight="1">
      <c r="A82" s="378" t="s">
        <v>1043</v>
      </c>
      <c r="B82" s="379" t="s">
        <v>1002</v>
      </c>
      <c r="C82" s="15" t="s">
        <v>234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 t="s">
        <v>110</v>
      </c>
      <c r="AU82" s="15" t="s">
        <v>110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 t="s">
        <v>110</v>
      </c>
      <c r="CA82" s="15" t="s">
        <v>110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</row>
    <row r="83" spans="1:101" s="56" customFormat="1" ht="81.75" customHeight="1">
      <c r="A83" s="378" t="s">
        <v>1043</v>
      </c>
      <c r="B83" s="379" t="s">
        <v>1017</v>
      </c>
      <c r="C83" s="15" t="s">
        <v>234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 t="s">
        <v>110</v>
      </c>
      <c r="AU83" s="15" t="s">
        <v>110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 t="s">
        <v>110</v>
      </c>
      <c r="CA83" s="15" t="s">
        <v>110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</row>
    <row r="84" spans="1:101" s="56" customFormat="1" ht="63">
      <c r="A84" s="374" t="s">
        <v>1043</v>
      </c>
      <c r="B84" s="374" t="s">
        <v>1045</v>
      </c>
      <c r="C84" s="375" t="s">
        <v>234</v>
      </c>
      <c r="D84" s="376">
        <v>0</v>
      </c>
      <c r="E84" s="376">
        <v>0</v>
      </c>
      <c r="F84" s="376">
        <v>0</v>
      </c>
      <c r="G84" s="376">
        <v>0</v>
      </c>
      <c r="H84" s="376">
        <v>0</v>
      </c>
      <c r="I84" s="376">
        <v>0</v>
      </c>
      <c r="J84" s="376">
        <v>0</v>
      </c>
      <c r="K84" s="376">
        <v>0</v>
      </c>
      <c r="L84" s="376">
        <v>0</v>
      </c>
      <c r="M84" s="376">
        <v>0</v>
      </c>
      <c r="N84" s="376">
        <v>0</v>
      </c>
      <c r="O84" s="376">
        <v>0</v>
      </c>
      <c r="P84" s="376">
        <v>0</v>
      </c>
      <c r="Q84" s="376">
        <v>0</v>
      </c>
      <c r="R84" s="376">
        <v>0</v>
      </c>
      <c r="S84" s="376">
        <v>0</v>
      </c>
      <c r="T84" s="376">
        <v>0</v>
      </c>
      <c r="U84" s="376">
        <v>0</v>
      </c>
      <c r="V84" s="376">
        <v>0</v>
      </c>
      <c r="W84" s="376">
        <v>0</v>
      </c>
      <c r="X84" s="376">
        <v>0</v>
      </c>
      <c r="Y84" s="376">
        <v>0</v>
      </c>
      <c r="Z84" s="376">
        <v>0</v>
      </c>
      <c r="AA84" s="376">
        <v>0</v>
      </c>
      <c r="AB84" s="376">
        <v>0</v>
      </c>
      <c r="AC84" s="376">
        <v>0</v>
      </c>
      <c r="AD84" s="376">
        <v>0</v>
      </c>
      <c r="AE84" s="376">
        <v>0</v>
      </c>
      <c r="AF84" s="376">
        <v>0</v>
      </c>
      <c r="AG84" s="376">
        <v>0</v>
      </c>
      <c r="AH84" s="376">
        <v>0</v>
      </c>
      <c r="AI84" s="376">
        <v>0</v>
      </c>
      <c r="AJ84" s="376">
        <v>0</v>
      </c>
      <c r="AK84" s="376">
        <v>0</v>
      </c>
      <c r="AL84" s="376">
        <v>0</v>
      </c>
      <c r="AM84" s="376">
        <v>0</v>
      </c>
      <c r="AN84" s="376">
        <v>0</v>
      </c>
      <c r="AO84" s="376">
        <v>0</v>
      </c>
      <c r="AP84" s="376">
        <v>0</v>
      </c>
      <c r="AQ84" s="376">
        <v>0</v>
      </c>
      <c r="AR84" s="376">
        <v>0</v>
      </c>
      <c r="AS84" s="376">
        <v>0</v>
      </c>
      <c r="AT84" s="15" t="s">
        <v>110</v>
      </c>
      <c r="AU84" s="15" t="s">
        <v>110</v>
      </c>
      <c r="AV84" s="376">
        <v>0</v>
      </c>
      <c r="AW84" s="376">
        <v>0</v>
      </c>
      <c r="AX84" s="376">
        <v>0</v>
      </c>
      <c r="AY84" s="376">
        <v>0</v>
      </c>
      <c r="AZ84" s="376">
        <v>0</v>
      </c>
      <c r="BA84" s="376">
        <v>0</v>
      </c>
      <c r="BB84" s="376">
        <v>0</v>
      </c>
      <c r="BC84" s="376">
        <v>0</v>
      </c>
      <c r="BD84" s="376">
        <v>0</v>
      </c>
      <c r="BE84" s="376">
        <v>0</v>
      </c>
      <c r="BF84" s="376">
        <v>0</v>
      </c>
      <c r="BG84" s="376">
        <v>0</v>
      </c>
      <c r="BH84" s="376">
        <v>0</v>
      </c>
      <c r="BI84" s="376">
        <v>0</v>
      </c>
      <c r="BJ84" s="376">
        <v>0</v>
      </c>
      <c r="BK84" s="376">
        <v>0</v>
      </c>
      <c r="BL84" s="376">
        <v>0</v>
      </c>
      <c r="BM84" s="376">
        <v>0</v>
      </c>
      <c r="BN84" s="376">
        <v>0</v>
      </c>
      <c r="BO84" s="376">
        <v>0</v>
      </c>
      <c r="BP84" s="376">
        <v>0</v>
      </c>
      <c r="BQ84" s="376">
        <v>0</v>
      </c>
      <c r="BR84" s="376">
        <v>0</v>
      </c>
      <c r="BS84" s="376">
        <v>0</v>
      </c>
      <c r="BT84" s="376">
        <v>0</v>
      </c>
      <c r="BU84" s="376">
        <v>0</v>
      </c>
      <c r="BV84" s="376">
        <v>0</v>
      </c>
      <c r="BW84" s="376">
        <v>0</v>
      </c>
      <c r="BX84" s="376">
        <v>0</v>
      </c>
      <c r="BY84" s="376">
        <v>0</v>
      </c>
      <c r="BZ84" s="376" t="s">
        <v>110</v>
      </c>
      <c r="CA84" s="376" t="s">
        <v>110</v>
      </c>
      <c r="CB84" s="376">
        <v>0</v>
      </c>
      <c r="CC84" s="376">
        <v>0</v>
      </c>
      <c r="CD84" s="376">
        <v>0</v>
      </c>
      <c r="CE84" s="376">
        <v>0</v>
      </c>
      <c r="CF84" s="376">
        <v>0</v>
      </c>
      <c r="CG84" s="376">
        <v>0</v>
      </c>
      <c r="CH84" s="376">
        <v>0</v>
      </c>
      <c r="CI84" s="376">
        <v>0</v>
      </c>
      <c r="CJ84" s="376">
        <v>0</v>
      </c>
      <c r="CK84" s="376">
        <v>0</v>
      </c>
      <c r="CL84" s="376">
        <v>0</v>
      </c>
      <c r="CM84" s="376">
        <v>0</v>
      </c>
      <c r="CN84" s="376">
        <v>0</v>
      </c>
      <c r="CO84" s="376">
        <v>0</v>
      </c>
      <c r="CP84" s="376">
        <v>0</v>
      </c>
      <c r="CQ84" s="376">
        <v>0</v>
      </c>
      <c r="CR84" s="376">
        <v>0</v>
      </c>
      <c r="CS84" s="376">
        <v>0</v>
      </c>
      <c r="CT84" s="376">
        <v>0</v>
      </c>
      <c r="CU84" s="376">
        <v>0</v>
      </c>
      <c r="CV84" s="376">
        <v>0</v>
      </c>
      <c r="CW84" s="376">
        <v>0</v>
      </c>
    </row>
    <row r="85" spans="1:101" s="56" customFormat="1" ht="63">
      <c r="A85" s="374" t="s">
        <v>1046</v>
      </c>
      <c r="B85" s="374" t="s">
        <v>1047</v>
      </c>
      <c r="C85" s="375" t="s">
        <v>234</v>
      </c>
      <c r="D85" s="376">
        <f t="shared" ref="D85:BO85" si="298">D86+D87</f>
        <v>0</v>
      </c>
      <c r="E85" s="376">
        <f t="shared" si="298"/>
        <v>0</v>
      </c>
      <c r="F85" s="376">
        <f t="shared" si="298"/>
        <v>0</v>
      </c>
      <c r="G85" s="376">
        <f t="shared" si="298"/>
        <v>0</v>
      </c>
      <c r="H85" s="376">
        <f t="shared" si="298"/>
        <v>0</v>
      </c>
      <c r="I85" s="376">
        <f t="shared" si="298"/>
        <v>0</v>
      </c>
      <c r="J85" s="376">
        <f t="shared" si="298"/>
        <v>0</v>
      </c>
      <c r="K85" s="376">
        <f t="shared" si="298"/>
        <v>0</v>
      </c>
      <c r="L85" s="376">
        <f t="shared" si="298"/>
        <v>0</v>
      </c>
      <c r="M85" s="376">
        <f t="shared" si="298"/>
        <v>0</v>
      </c>
      <c r="N85" s="376">
        <f t="shared" si="298"/>
        <v>0</v>
      </c>
      <c r="O85" s="376">
        <f t="shared" si="298"/>
        <v>0</v>
      </c>
      <c r="P85" s="376">
        <f t="shared" si="298"/>
        <v>0</v>
      </c>
      <c r="Q85" s="376">
        <f t="shared" si="298"/>
        <v>0</v>
      </c>
      <c r="R85" s="376">
        <f t="shared" si="298"/>
        <v>0</v>
      </c>
      <c r="S85" s="376">
        <f t="shared" si="298"/>
        <v>0</v>
      </c>
      <c r="T85" s="376">
        <f t="shared" si="298"/>
        <v>0</v>
      </c>
      <c r="U85" s="376">
        <f t="shared" si="298"/>
        <v>0</v>
      </c>
      <c r="V85" s="376">
        <f t="shared" si="298"/>
        <v>0</v>
      </c>
      <c r="W85" s="376">
        <f t="shared" si="298"/>
        <v>0</v>
      </c>
      <c r="X85" s="376">
        <f t="shared" si="298"/>
        <v>0</v>
      </c>
      <c r="Y85" s="376">
        <f t="shared" si="298"/>
        <v>0</v>
      </c>
      <c r="Z85" s="376">
        <f t="shared" si="298"/>
        <v>0</v>
      </c>
      <c r="AA85" s="376">
        <f t="shared" si="298"/>
        <v>0</v>
      </c>
      <c r="AB85" s="376">
        <f t="shared" si="298"/>
        <v>0</v>
      </c>
      <c r="AC85" s="376">
        <f t="shared" si="298"/>
        <v>0</v>
      </c>
      <c r="AD85" s="376">
        <f t="shared" si="298"/>
        <v>0</v>
      </c>
      <c r="AE85" s="376">
        <f t="shared" si="298"/>
        <v>0</v>
      </c>
      <c r="AF85" s="376">
        <f t="shared" si="298"/>
        <v>0</v>
      </c>
      <c r="AG85" s="376">
        <f t="shared" si="298"/>
        <v>0</v>
      </c>
      <c r="AH85" s="376">
        <f t="shared" si="298"/>
        <v>0</v>
      </c>
      <c r="AI85" s="376">
        <f t="shared" si="298"/>
        <v>0</v>
      </c>
      <c r="AJ85" s="376">
        <f t="shared" si="298"/>
        <v>0</v>
      </c>
      <c r="AK85" s="376">
        <f t="shared" si="298"/>
        <v>0</v>
      </c>
      <c r="AL85" s="376">
        <f t="shared" si="298"/>
        <v>0</v>
      </c>
      <c r="AM85" s="376">
        <f t="shared" si="298"/>
        <v>0</v>
      </c>
      <c r="AN85" s="376">
        <f t="shared" si="298"/>
        <v>0</v>
      </c>
      <c r="AO85" s="376">
        <f t="shared" si="298"/>
        <v>0</v>
      </c>
      <c r="AP85" s="376">
        <f t="shared" si="298"/>
        <v>0</v>
      </c>
      <c r="AQ85" s="376">
        <f t="shared" si="298"/>
        <v>0</v>
      </c>
      <c r="AR85" s="376">
        <f t="shared" si="298"/>
        <v>2.1239999999999997</v>
      </c>
      <c r="AS85" s="376">
        <f t="shared" si="298"/>
        <v>2.1239999999999997</v>
      </c>
      <c r="AT85" s="15" t="s">
        <v>110</v>
      </c>
      <c r="AU85" s="15" t="s">
        <v>110</v>
      </c>
      <c r="AV85" s="376">
        <f t="shared" si="298"/>
        <v>0</v>
      </c>
      <c r="AW85" s="376">
        <f t="shared" si="298"/>
        <v>0</v>
      </c>
      <c r="AX85" s="376">
        <f t="shared" si="298"/>
        <v>0</v>
      </c>
      <c r="AY85" s="376">
        <f t="shared" si="298"/>
        <v>0</v>
      </c>
      <c r="AZ85" s="376">
        <f t="shared" si="298"/>
        <v>0</v>
      </c>
      <c r="BA85" s="376">
        <f t="shared" si="298"/>
        <v>0</v>
      </c>
      <c r="BB85" s="376">
        <f t="shared" si="298"/>
        <v>0</v>
      </c>
      <c r="BC85" s="376">
        <f t="shared" si="298"/>
        <v>0</v>
      </c>
      <c r="BD85" s="376">
        <f t="shared" si="298"/>
        <v>0</v>
      </c>
      <c r="BE85" s="376">
        <f t="shared" si="298"/>
        <v>0</v>
      </c>
      <c r="BF85" s="376">
        <f t="shared" si="298"/>
        <v>0</v>
      </c>
      <c r="BG85" s="376">
        <f t="shared" si="298"/>
        <v>0</v>
      </c>
      <c r="BH85" s="376">
        <f t="shared" si="298"/>
        <v>0</v>
      </c>
      <c r="BI85" s="376">
        <f t="shared" si="298"/>
        <v>0</v>
      </c>
      <c r="BJ85" s="376">
        <f t="shared" si="298"/>
        <v>0</v>
      </c>
      <c r="BK85" s="376">
        <f t="shared" si="298"/>
        <v>0</v>
      </c>
      <c r="BL85" s="376">
        <f t="shared" si="298"/>
        <v>0</v>
      </c>
      <c r="BM85" s="376">
        <f t="shared" si="298"/>
        <v>0</v>
      </c>
      <c r="BN85" s="376">
        <f t="shared" si="298"/>
        <v>0</v>
      </c>
      <c r="BO85" s="376">
        <f t="shared" si="298"/>
        <v>0</v>
      </c>
      <c r="BP85" s="376">
        <f t="shared" ref="BP85:CV85" si="299">BP86+BP87</f>
        <v>0</v>
      </c>
      <c r="BQ85" s="376">
        <f t="shared" si="299"/>
        <v>0</v>
      </c>
      <c r="BR85" s="376">
        <f t="shared" si="299"/>
        <v>0</v>
      </c>
      <c r="BS85" s="376">
        <f t="shared" si="299"/>
        <v>0</v>
      </c>
      <c r="BT85" s="376">
        <f t="shared" si="299"/>
        <v>0</v>
      </c>
      <c r="BU85" s="376">
        <f t="shared" si="299"/>
        <v>0</v>
      </c>
      <c r="BV85" s="376">
        <f t="shared" si="299"/>
        <v>0</v>
      </c>
      <c r="BW85" s="376">
        <f t="shared" si="299"/>
        <v>0</v>
      </c>
      <c r="BX85" s="376">
        <f t="shared" si="299"/>
        <v>0</v>
      </c>
      <c r="BY85" s="376">
        <f t="shared" si="299"/>
        <v>0</v>
      </c>
      <c r="BZ85" s="376" t="s">
        <v>110</v>
      </c>
      <c r="CA85" s="376" t="s">
        <v>110</v>
      </c>
      <c r="CB85" s="376">
        <f t="shared" si="299"/>
        <v>0</v>
      </c>
      <c r="CC85" s="376">
        <f t="shared" si="299"/>
        <v>0</v>
      </c>
      <c r="CD85" s="376">
        <f t="shared" si="299"/>
        <v>0</v>
      </c>
      <c r="CE85" s="376">
        <f t="shared" si="299"/>
        <v>0</v>
      </c>
      <c r="CF85" s="376">
        <f t="shared" si="299"/>
        <v>0</v>
      </c>
      <c r="CG85" s="376">
        <f t="shared" si="299"/>
        <v>0</v>
      </c>
      <c r="CH85" s="376">
        <f t="shared" si="299"/>
        <v>3</v>
      </c>
      <c r="CI85" s="376">
        <f t="shared" si="299"/>
        <v>3</v>
      </c>
      <c r="CJ85" s="376">
        <f t="shared" si="299"/>
        <v>0</v>
      </c>
      <c r="CK85" s="376">
        <f t="shared" si="299"/>
        <v>0</v>
      </c>
      <c r="CL85" s="376">
        <f t="shared" si="299"/>
        <v>4.8754060000000002E-2</v>
      </c>
      <c r="CM85" s="376">
        <f t="shared" si="299"/>
        <v>1.7197200000000001E-3</v>
      </c>
      <c r="CN85" s="376">
        <f t="shared" si="299"/>
        <v>0</v>
      </c>
      <c r="CO85" s="376">
        <f t="shared" si="299"/>
        <v>0</v>
      </c>
      <c r="CP85" s="376">
        <f t="shared" si="299"/>
        <v>0</v>
      </c>
      <c r="CQ85" s="376">
        <f t="shared" si="299"/>
        <v>0</v>
      </c>
      <c r="CR85" s="376">
        <f t="shared" si="299"/>
        <v>0</v>
      </c>
      <c r="CS85" s="376">
        <f t="shared" si="299"/>
        <v>0</v>
      </c>
      <c r="CT85" s="376">
        <f t="shared" si="299"/>
        <v>0</v>
      </c>
      <c r="CU85" s="376">
        <f t="shared" si="299"/>
        <v>0</v>
      </c>
      <c r="CV85" s="376">
        <f t="shared" si="299"/>
        <v>0</v>
      </c>
      <c r="CW85" s="376">
        <f>CW86+CW87</f>
        <v>0</v>
      </c>
    </row>
    <row r="86" spans="1:101" s="56" customFormat="1" ht="47.25">
      <c r="A86" s="374" t="s">
        <v>1048</v>
      </c>
      <c r="B86" s="374" t="s">
        <v>1049</v>
      </c>
      <c r="C86" s="375" t="s">
        <v>234</v>
      </c>
      <c r="D86" s="376">
        <v>0</v>
      </c>
      <c r="E86" s="376">
        <v>0</v>
      </c>
      <c r="F86" s="376">
        <v>0</v>
      </c>
      <c r="G86" s="376">
        <v>0</v>
      </c>
      <c r="H86" s="376">
        <v>0</v>
      </c>
      <c r="I86" s="376">
        <v>0</v>
      </c>
      <c r="J86" s="376">
        <v>0</v>
      </c>
      <c r="K86" s="376">
        <v>0</v>
      </c>
      <c r="L86" s="376">
        <v>0</v>
      </c>
      <c r="M86" s="376">
        <v>0</v>
      </c>
      <c r="N86" s="376">
        <v>0</v>
      </c>
      <c r="O86" s="376">
        <v>0</v>
      </c>
      <c r="P86" s="376">
        <v>0</v>
      </c>
      <c r="Q86" s="376">
        <v>0</v>
      </c>
      <c r="R86" s="376">
        <v>0</v>
      </c>
      <c r="S86" s="376">
        <v>0</v>
      </c>
      <c r="T86" s="376">
        <v>0</v>
      </c>
      <c r="U86" s="376">
        <v>0</v>
      </c>
      <c r="V86" s="376">
        <v>0</v>
      </c>
      <c r="W86" s="376">
        <v>0</v>
      </c>
      <c r="X86" s="376">
        <v>0</v>
      </c>
      <c r="Y86" s="376">
        <v>0</v>
      </c>
      <c r="Z86" s="376">
        <v>0</v>
      </c>
      <c r="AA86" s="376">
        <v>0</v>
      </c>
      <c r="AB86" s="376">
        <v>0</v>
      </c>
      <c r="AC86" s="376">
        <v>0</v>
      </c>
      <c r="AD86" s="376">
        <v>0</v>
      </c>
      <c r="AE86" s="376">
        <v>0</v>
      </c>
      <c r="AF86" s="376">
        <v>0</v>
      </c>
      <c r="AG86" s="376">
        <v>0</v>
      </c>
      <c r="AH86" s="376">
        <v>0</v>
      </c>
      <c r="AI86" s="376">
        <v>0</v>
      </c>
      <c r="AJ86" s="376">
        <v>0</v>
      </c>
      <c r="AK86" s="376">
        <v>0</v>
      </c>
      <c r="AL86" s="376">
        <v>0</v>
      </c>
      <c r="AM86" s="376">
        <v>0</v>
      </c>
      <c r="AN86" s="376">
        <v>0</v>
      </c>
      <c r="AO86" s="376">
        <v>0</v>
      </c>
      <c r="AP86" s="376">
        <v>0</v>
      </c>
      <c r="AQ86" s="376">
        <v>0</v>
      </c>
      <c r="AR86" s="376">
        <v>0</v>
      </c>
      <c r="AS86" s="376">
        <v>0</v>
      </c>
      <c r="AT86" s="15" t="s">
        <v>110</v>
      </c>
      <c r="AU86" s="15" t="s">
        <v>110</v>
      </c>
      <c r="AV86" s="376">
        <v>0</v>
      </c>
      <c r="AW86" s="376">
        <v>0</v>
      </c>
      <c r="AX86" s="376">
        <v>0</v>
      </c>
      <c r="AY86" s="376">
        <v>0</v>
      </c>
      <c r="AZ86" s="376">
        <v>0</v>
      </c>
      <c r="BA86" s="376">
        <v>0</v>
      </c>
      <c r="BB86" s="376">
        <v>0</v>
      </c>
      <c r="BC86" s="376">
        <v>0</v>
      </c>
      <c r="BD86" s="376">
        <v>0</v>
      </c>
      <c r="BE86" s="376">
        <v>0</v>
      </c>
      <c r="BF86" s="376">
        <v>0</v>
      </c>
      <c r="BG86" s="376">
        <v>0</v>
      </c>
      <c r="BH86" s="376">
        <v>0</v>
      </c>
      <c r="BI86" s="376">
        <v>0</v>
      </c>
      <c r="BJ86" s="376">
        <v>0</v>
      </c>
      <c r="BK86" s="376">
        <v>0</v>
      </c>
      <c r="BL86" s="376">
        <v>0</v>
      </c>
      <c r="BM86" s="376">
        <v>0</v>
      </c>
      <c r="BN86" s="376">
        <v>0</v>
      </c>
      <c r="BO86" s="376">
        <v>0</v>
      </c>
      <c r="BP86" s="376">
        <v>0</v>
      </c>
      <c r="BQ86" s="376">
        <v>0</v>
      </c>
      <c r="BR86" s="376">
        <v>0</v>
      </c>
      <c r="BS86" s="376">
        <v>0</v>
      </c>
      <c r="BT86" s="376">
        <v>0</v>
      </c>
      <c r="BU86" s="376">
        <v>0</v>
      </c>
      <c r="BV86" s="376">
        <v>0</v>
      </c>
      <c r="BW86" s="376">
        <v>0</v>
      </c>
      <c r="BX86" s="376">
        <v>0</v>
      </c>
      <c r="BY86" s="376">
        <v>0</v>
      </c>
      <c r="BZ86" s="376" t="s">
        <v>110</v>
      </c>
      <c r="CA86" s="376" t="s">
        <v>110</v>
      </c>
      <c r="CB86" s="376">
        <v>0</v>
      </c>
      <c r="CC86" s="376">
        <v>0</v>
      </c>
      <c r="CD86" s="376">
        <v>0</v>
      </c>
      <c r="CE86" s="376">
        <v>0</v>
      </c>
      <c r="CF86" s="376">
        <v>0</v>
      </c>
      <c r="CG86" s="376">
        <v>0</v>
      </c>
      <c r="CH86" s="376">
        <v>0</v>
      </c>
      <c r="CI86" s="376">
        <v>0</v>
      </c>
      <c r="CJ86" s="376">
        <v>0</v>
      </c>
      <c r="CK86" s="376">
        <v>0</v>
      </c>
      <c r="CL86" s="376">
        <v>0</v>
      </c>
      <c r="CM86" s="376">
        <v>0</v>
      </c>
      <c r="CN86" s="376">
        <v>0</v>
      </c>
      <c r="CO86" s="376">
        <v>0</v>
      </c>
      <c r="CP86" s="376">
        <v>0</v>
      </c>
      <c r="CQ86" s="376">
        <v>0</v>
      </c>
      <c r="CR86" s="376">
        <v>0</v>
      </c>
      <c r="CS86" s="376">
        <v>0</v>
      </c>
      <c r="CT86" s="376">
        <v>0</v>
      </c>
      <c r="CU86" s="376">
        <v>0</v>
      </c>
      <c r="CV86" s="376">
        <v>0</v>
      </c>
      <c r="CW86" s="376">
        <v>0</v>
      </c>
    </row>
    <row r="87" spans="1:101" s="56" customFormat="1" ht="79.5" customHeight="1">
      <c r="A87" s="378" t="s">
        <v>1050</v>
      </c>
      <c r="B87" s="379" t="s">
        <v>1051</v>
      </c>
      <c r="C87" s="15" t="s">
        <v>234</v>
      </c>
      <c r="D87" s="15">
        <f t="shared" ref="D87:AQ87" si="300">SUM(D88:D94)</f>
        <v>0</v>
      </c>
      <c r="E87" s="15">
        <f t="shared" si="300"/>
        <v>0</v>
      </c>
      <c r="F87" s="15">
        <f t="shared" si="300"/>
        <v>0</v>
      </c>
      <c r="G87" s="15">
        <f t="shared" si="300"/>
        <v>0</v>
      </c>
      <c r="H87" s="15">
        <f t="shared" si="300"/>
        <v>0</v>
      </c>
      <c r="I87" s="15">
        <f t="shared" si="300"/>
        <v>0</v>
      </c>
      <c r="J87" s="15">
        <f t="shared" si="300"/>
        <v>0</v>
      </c>
      <c r="K87" s="15">
        <f t="shared" si="300"/>
        <v>0</v>
      </c>
      <c r="L87" s="15">
        <f t="shared" si="300"/>
        <v>0</v>
      </c>
      <c r="M87" s="15">
        <f t="shared" si="300"/>
        <v>0</v>
      </c>
      <c r="N87" s="15">
        <f t="shared" si="300"/>
        <v>0</v>
      </c>
      <c r="O87" s="15">
        <f t="shared" si="300"/>
        <v>0</v>
      </c>
      <c r="P87" s="15">
        <f t="shared" si="300"/>
        <v>0</v>
      </c>
      <c r="Q87" s="15">
        <f t="shared" si="300"/>
        <v>0</v>
      </c>
      <c r="R87" s="15">
        <f t="shared" si="300"/>
        <v>0</v>
      </c>
      <c r="S87" s="15">
        <f t="shared" si="300"/>
        <v>0</v>
      </c>
      <c r="T87" s="15">
        <f t="shared" si="300"/>
        <v>0</v>
      </c>
      <c r="U87" s="15">
        <f t="shared" si="300"/>
        <v>0</v>
      </c>
      <c r="V87" s="15">
        <f t="shared" si="300"/>
        <v>0</v>
      </c>
      <c r="W87" s="15">
        <f t="shared" si="300"/>
        <v>0</v>
      </c>
      <c r="X87" s="15">
        <f t="shared" si="300"/>
        <v>0</v>
      </c>
      <c r="Y87" s="15">
        <f t="shared" si="300"/>
        <v>0</v>
      </c>
      <c r="Z87" s="15">
        <f t="shared" si="300"/>
        <v>0</v>
      </c>
      <c r="AA87" s="15">
        <f t="shared" si="300"/>
        <v>0</v>
      </c>
      <c r="AB87" s="15">
        <f t="shared" si="300"/>
        <v>0</v>
      </c>
      <c r="AC87" s="15">
        <f t="shared" si="300"/>
        <v>0</v>
      </c>
      <c r="AD87" s="15">
        <f t="shared" si="300"/>
        <v>0</v>
      </c>
      <c r="AE87" s="15">
        <f t="shared" si="300"/>
        <v>0</v>
      </c>
      <c r="AF87" s="15">
        <f t="shared" si="300"/>
        <v>0</v>
      </c>
      <c r="AG87" s="15">
        <f t="shared" si="300"/>
        <v>0</v>
      </c>
      <c r="AH87" s="15">
        <f t="shared" si="300"/>
        <v>0</v>
      </c>
      <c r="AI87" s="15">
        <f t="shared" si="300"/>
        <v>0</v>
      </c>
      <c r="AJ87" s="15">
        <f t="shared" si="300"/>
        <v>0</v>
      </c>
      <c r="AK87" s="15">
        <f t="shared" si="300"/>
        <v>0</v>
      </c>
      <c r="AL87" s="15">
        <f t="shared" si="300"/>
        <v>0</v>
      </c>
      <c r="AM87" s="15">
        <f t="shared" si="300"/>
        <v>0</v>
      </c>
      <c r="AN87" s="15">
        <f t="shared" si="300"/>
        <v>0</v>
      </c>
      <c r="AO87" s="15">
        <f t="shared" si="300"/>
        <v>0</v>
      </c>
      <c r="AP87" s="15">
        <f t="shared" si="300"/>
        <v>0</v>
      </c>
      <c r="AQ87" s="15">
        <f t="shared" si="300"/>
        <v>0</v>
      </c>
      <c r="AR87" s="15">
        <f>SUM(AR88:AR94)</f>
        <v>2.1239999999999997</v>
      </c>
      <c r="AS87" s="15">
        <f t="shared" ref="AS87:CW87" si="301">SUM(AS88:AS94)</f>
        <v>2.1239999999999997</v>
      </c>
      <c r="AT87" s="15" t="s">
        <v>110</v>
      </c>
      <c r="AU87" s="15" t="s">
        <v>110</v>
      </c>
      <c r="AV87" s="15">
        <f t="shared" si="301"/>
        <v>0</v>
      </c>
      <c r="AW87" s="15">
        <f t="shared" si="301"/>
        <v>0</v>
      </c>
      <c r="AX87" s="15">
        <f t="shared" si="301"/>
        <v>0</v>
      </c>
      <c r="AY87" s="15">
        <f t="shared" si="301"/>
        <v>0</v>
      </c>
      <c r="AZ87" s="15">
        <f t="shared" si="301"/>
        <v>0</v>
      </c>
      <c r="BA87" s="15">
        <f t="shared" si="301"/>
        <v>0</v>
      </c>
      <c r="BB87" s="15">
        <f t="shared" si="301"/>
        <v>0</v>
      </c>
      <c r="BC87" s="15">
        <f t="shared" si="301"/>
        <v>0</v>
      </c>
      <c r="BD87" s="15">
        <f t="shared" si="301"/>
        <v>0</v>
      </c>
      <c r="BE87" s="15">
        <f t="shared" si="301"/>
        <v>0</v>
      </c>
      <c r="BF87" s="15">
        <f t="shared" si="301"/>
        <v>0</v>
      </c>
      <c r="BG87" s="15">
        <f t="shared" si="301"/>
        <v>0</v>
      </c>
      <c r="BH87" s="15">
        <f t="shared" si="301"/>
        <v>0</v>
      </c>
      <c r="BI87" s="15">
        <f t="shared" si="301"/>
        <v>0</v>
      </c>
      <c r="BJ87" s="15">
        <f t="shared" si="301"/>
        <v>0</v>
      </c>
      <c r="BK87" s="15">
        <f t="shared" si="301"/>
        <v>0</v>
      </c>
      <c r="BL87" s="15">
        <f t="shared" si="301"/>
        <v>0</v>
      </c>
      <c r="BM87" s="15">
        <f t="shared" si="301"/>
        <v>0</v>
      </c>
      <c r="BN87" s="15">
        <f t="shared" si="301"/>
        <v>0</v>
      </c>
      <c r="BO87" s="15">
        <f t="shared" si="301"/>
        <v>0</v>
      </c>
      <c r="BP87" s="15">
        <f t="shared" si="301"/>
        <v>0</v>
      </c>
      <c r="BQ87" s="15">
        <f t="shared" si="301"/>
        <v>0</v>
      </c>
      <c r="BR87" s="15">
        <f t="shared" si="301"/>
        <v>0</v>
      </c>
      <c r="BS87" s="15">
        <f t="shared" si="301"/>
        <v>0</v>
      </c>
      <c r="BT87" s="15">
        <f t="shared" si="301"/>
        <v>0</v>
      </c>
      <c r="BU87" s="15">
        <f t="shared" si="301"/>
        <v>0</v>
      </c>
      <c r="BV87" s="15">
        <f t="shared" si="301"/>
        <v>0</v>
      </c>
      <c r="BW87" s="15">
        <f t="shared" si="301"/>
        <v>0</v>
      </c>
      <c r="BX87" s="15">
        <f t="shared" si="301"/>
        <v>0</v>
      </c>
      <c r="BY87" s="15">
        <f t="shared" si="301"/>
        <v>0</v>
      </c>
      <c r="BZ87" s="15" t="s">
        <v>110</v>
      </c>
      <c r="CA87" s="15" t="s">
        <v>110</v>
      </c>
      <c r="CB87" s="15">
        <f t="shared" si="301"/>
        <v>0</v>
      </c>
      <c r="CC87" s="15">
        <f t="shared" si="301"/>
        <v>0</v>
      </c>
      <c r="CD87" s="15">
        <f t="shared" si="301"/>
        <v>0</v>
      </c>
      <c r="CE87" s="15">
        <f t="shared" si="301"/>
        <v>0</v>
      </c>
      <c r="CF87" s="15">
        <f t="shared" si="301"/>
        <v>0</v>
      </c>
      <c r="CG87" s="15">
        <f t="shared" si="301"/>
        <v>0</v>
      </c>
      <c r="CH87" s="15">
        <f t="shared" si="301"/>
        <v>3</v>
      </c>
      <c r="CI87" s="15">
        <f t="shared" si="301"/>
        <v>3</v>
      </c>
      <c r="CJ87" s="15">
        <f t="shared" si="301"/>
        <v>0</v>
      </c>
      <c r="CK87" s="15">
        <f t="shared" si="301"/>
        <v>0</v>
      </c>
      <c r="CL87" s="15">
        <f t="shared" si="301"/>
        <v>4.8754060000000002E-2</v>
      </c>
      <c r="CM87" s="15">
        <f t="shared" si="301"/>
        <v>1.7197200000000001E-3</v>
      </c>
      <c r="CN87" s="15">
        <f t="shared" si="301"/>
        <v>0</v>
      </c>
      <c r="CO87" s="15">
        <f t="shared" si="301"/>
        <v>0</v>
      </c>
      <c r="CP87" s="15">
        <f t="shared" si="301"/>
        <v>0</v>
      </c>
      <c r="CQ87" s="15">
        <f t="shared" si="301"/>
        <v>0</v>
      </c>
      <c r="CR87" s="15">
        <f t="shared" si="301"/>
        <v>0</v>
      </c>
      <c r="CS87" s="15">
        <f t="shared" si="301"/>
        <v>0</v>
      </c>
      <c r="CT87" s="15">
        <f t="shared" si="301"/>
        <v>0</v>
      </c>
      <c r="CU87" s="15">
        <f t="shared" si="301"/>
        <v>0</v>
      </c>
      <c r="CV87" s="15">
        <f t="shared" si="301"/>
        <v>0</v>
      </c>
      <c r="CW87" s="15">
        <f t="shared" si="301"/>
        <v>0</v>
      </c>
    </row>
    <row r="88" spans="1:101" s="6" customFormat="1" ht="52.5" customHeight="1">
      <c r="A88" s="57" t="s">
        <v>1050</v>
      </c>
      <c r="B88" s="69" t="s">
        <v>1052</v>
      </c>
      <c r="C88" s="29" t="s">
        <v>1053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G88" s="104">
        <v>0</v>
      </c>
      <c r="AH88" s="104">
        <v>0</v>
      </c>
      <c r="AI88" s="104">
        <v>0</v>
      </c>
      <c r="AJ88" s="104">
        <v>0</v>
      </c>
      <c r="AK88" s="104">
        <v>0</v>
      </c>
      <c r="AL88" s="104">
        <v>0</v>
      </c>
      <c r="AM88" s="104">
        <v>0</v>
      </c>
      <c r="AN88" s="104">
        <v>0</v>
      </c>
      <c r="AO88" s="104">
        <v>0</v>
      </c>
      <c r="AP88" s="104">
        <v>0</v>
      </c>
      <c r="AQ88" s="104">
        <v>0</v>
      </c>
      <c r="AR88" s="104">
        <v>1.214</v>
      </c>
      <c r="AS88" s="104">
        <v>1.214</v>
      </c>
      <c r="AT88" s="104" t="s">
        <v>110</v>
      </c>
      <c r="AU88" s="104" t="s">
        <v>110</v>
      </c>
      <c r="AV88" s="104">
        <v>0</v>
      </c>
      <c r="AW88" s="104">
        <v>0</v>
      </c>
      <c r="AX88" s="104">
        <v>0</v>
      </c>
      <c r="AY88" s="104">
        <v>0</v>
      </c>
      <c r="AZ88" s="104">
        <v>0</v>
      </c>
      <c r="BA88" s="104">
        <v>0</v>
      </c>
      <c r="BB88" s="104">
        <v>0</v>
      </c>
      <c r="BC88" s="104">
        <v>0</v>
      </c>
      <c r="BD88" s="104">
        <v>0</v>
      </c>
      <c r="BE88" s="104">
        <v>0</v>
      </c>
      <c r="BF88" s="104">
        <v>0</v>
      </c>
      <c r="BG88" s="104">
        <v>0</v>
      </c>
      <c r="BH88" s="104">
        <v>0</v>
      </c>
      <c r="BI88" s="104">
        <v>0</v>
      </c>
      <c r="BJ88" s="104">
        <v>0</v>
      </c>
      <c r="BK88" s="104">
        <v>0</v>
      </c>
      <c r="BL88" s="104">
        <v>0</v>
      </c>
      <c r="BM88" s="104">
        <v>0</v>
      </c>
      <c r="BN88" s="104">
        <v>0</v>
      </c>
      <c r="BO88" s="104">
        <v>0</v>
      </c>
      <c r="BP88" s="104">
        <v>0</v>
      </c>
      <c r="BQ88" s="104">
        <v>0</v>
      </c>
      <c r="BR88" s="104">
        <v>0</v>
      </c>
      <c r="BS88" s="104">
        <v>0</v>
      </c>
      <c r="BT88" s="104">
        <v>0</v>
      </c>
      <c r="BU88" s="104">
        <v>0</v>
      </c>
      <c r="BV88" s="104">
        <v>0</v>
      </c>
      <c r="BW88" s="104">
        <v>0</v>
      </c>
      <c r="BX88" s="104">
        <v>0</v>
      </c>
      <c r="BY88" s="104">
        <v>0</v>
      </c>
      <c r="BZ88" s="104" t="s">
        <v>110</v>
      </c>
      <c r="CA88" s="104" t="s">
        <v>110</v>
      </c>
      <c r="CB88" s="104" t="s">
        <v>110</v>
      </c>
      <c r="CC88" s="104" t="s">
        <v>110</v>
      </c>
      <c r="CD88" s="104" t="s">
        <v>110</v>
      </c>
      <c r="CE88" s="104" t="s">
        <v>110</v>
      </c>
      <c r="CF88" s="104" t="s">
        <v>110</v>
      </c>
      <c r="CG88" s="104" t="s">
        <v>110</v>
      </c>
      <c r="CH88" s="104">
        <v>1</v>
      </c>
      <c r="CI88" s="104">
        <v>1</v>
      </c>
      <c r="CJ88" s="104">
        <v>0</v>
      </c>
      <c r="CK88" s="104">
        <v>0</v>
      </c>
      <c r="CL88" s="104">
        <v>0</v>
      </c>
      <c r="CM88" s="104">
        <v>8.5986000000000005E-4</v>
      </c>
      <c r="CN88" s="104">
        <v>0</v>
      </c>
      <c r="CO88" s="104">
        <v>0</v>
      </c>
      <c r="CP88" s="104">
        <v>0</v>
      </c>
      <c r="CQ88" s="104">
        <v>0</v>
      </c>
      <c r="CR88" s="104">
        <v>0</v>
      </c>
      <c r="CS88" s="104">
        <v>0</v>
      </c>
      <c r="CT88" s="104">
        <v>0</v>
      </c>
      <c r="CU88" s="104">
        <v>0</v>
      </c>
      <c r="CV88" s="104">
        <v>0</v>
      </c>
      <c r="CW88" s="104">
        <v>0</v>
      </c>
    </row>
    <row r="89" spans="1:101" s="6" customFormat="1" ht="124.5" customHeight="1">
      <c r="A89" s="57" t="s">
        <v>1050</v>
      </c>
      <c r="B89" s="69" t="s">
        <v>1054</v>
      </c>
      <c r="C89" s="29" t="s">
        <v>1055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G89" s="104">
        <v>0</v>
      </c>
      <c r="AH89" s="104">
        <v>0</v>
      </c>
      <c r="AI89" s="104">
        <v>0</v>
      </c>
      <c r="AJ89" s="104">
        <v>0</v>
      </c>
      <c r="AK89" s="104">
        <v>0</v>
      </c>
      <c r="AL89" s="104">
        <v>0</v>
      </c>
      <c r="AM89" s="104">
        <v>0</v>
      </c>
      <c r="AN89" s="104">
        <v>0</v>
      </c>
      <c r="AO89" s="104">
        <v>0</v>
      </c>
      <c r="AP89" s="104">
        <v>0</v>
      </c>
      <c r="AQ89" s="104">
        <v>0</v>
      </c>
      <c r="AR89" s="104">
        <v>0.16</v>
      </c>
      <c r="AS89" s="104">
        <v>0.16</v>
      </c>
      <c r="AT89" s="104" t="s">
        <v>110</v>
      </c>
      <c r="AU89" s="104" t="s">
        <v>110</v>
      </c>
      <c r="AV89" s="104">
        <v>0</v>
      </c>
      <c r="AW89" s="104">
        <v>0</v>
      </c>
      <c r="AX89" s="104">
        <v>0</v>
      </c>
      <c r="AY89" s="104">
        <v>0</v>
      </c>
      <c r="AZ89" s="104">
        <v>0</v>
      </c>
      <c r="BA89" s="104">
        <v>0</v>
      </c>
      <c r="BB89" s="104">
        <v>0</v>
      </c>
      <c r="BC89" s="104">
        <v>0</v>
      </c>
      <c r="BD89" s="104">
        <v>0</v>
      </c>
      <c r="BE89" s="104">
        <v>0</v>
      </c>
      <c r="BF89" s="104">
        <v>0</v>
      </c>
      <c r="BG89" s="104">
        <v>0</v>
      </c>
      <c r="BH89" s="104">
        <v>0</v>
      </c>
      <c r="BI89" s="104">
        <v>0</v>
      </c>
      <c r="BJ89" s="104">
        <v>0</v>
      </c>
      <c r="BK89" s="104">
        <v>0</v>
      </c>
      <c r="BL89" s="104">
        <v>0</v>
      </c>
      <c r="BM89" s="104">
        <v>0</v>
      </c>
      <c r="BN89" s="104">
        <v>0</v>
      </c>
      <c r="BO89" s="104">
        <v>0</v>
      </c>
      <c r="BP89" s="104">
        <v>0</v>
      </c>
      <c r="BQ89" s="104">
        <v>0</v>
      </c>
      <c r="BR89" s="104">
        <v>0</v>
      </c>
      <c r="BS89" s="104">
        <v>0</v>
      </c>
      <c r="BT89" s="104">
        <v>0</v>
      </c>
      <c r="BU89" s="104">
        <v>0</v>
      </c>
      <c r="BV89" s="104">
        <v>0</v>
      </c>
      <c r="BW89" s="104">
        <v>0</v>
      </c>
      <c r="BX89" s="104">
        <v>0</v>
      </c>
      <c r="BY89" s="104">
        <v>0</v>
      </c>
      <c r="BZ89" s="104" t="s">
        <v>110</v>
      </c>
      <c r="CA89" s="104" t="s">
        <v>110</v>
      </c>
      <c r="CB89" s="104" t="s">
        <v>110</v>
      </c>
      <c r="CC89" s="104" t="s">
        <v>110</v>
      </c>
      <c r="CD89" s="104" t="s">
        <v>110</v>
      </c>
      <c r="CE89" s="104" t="s">
        <v>110</v>
      </c>
      <c r="CF89" s="104" t="s">
        <v>110</v>
      </c>
      <c r="CG89" s="104" t="s">
        <v>110</v>
      </c>
      <c r="CH89" s="104">
        <v>1</v>
      </c>
      <c r="CI89" s="104">
        <v>1</v>
      </c>
      <c r="CJ89" s="104">
        <v>0</v>
      </c>
      <c r="CK89" s="104">
        <v>0</v>
      </c>
      <c r="CL89" s="104">
        <v>0</v>
      </c>
      <c r="CM89" s="104">
        <v>8.5986000000000005E-4</v>
      </c>
      <c r="CN89" s="104">
        <v>0</v>
      </c>
      <c r="CO89" s="104">
        <v>0</v>
      </c>
      <c r="CP89" s="104">
        <v>0</v>
      </c>
      <c r="CQ89" s="104">
        <v>0</v>
      </c>
      <c r="CR89" s="104">
        <v>0</v>
      </c>
      <c r="CS89" s="104">
        <v>0</v>
      </c>
      <c r="CT89" s="104">
        <v>0</v>
      </c>
      <c r="CU89" s="104">
        <v>0</v>
      </c>
      <c r="CV89" s="104">
        <v>0</v>
      </c>
      <c r="CW89" s="104">
        <v>0</v>
      </c>
    </row>
    <row r="90" spans="1:101" s="6" customFormat="1" ht="82.5" customHeight="1">
      <c r="A90" s="57" t="s">
        <v>1050</v>
      </c>
      <c r="B90" s="69" t="s">
        <v>1056</v>
      </c>
      <c r="C90" s="29" t="s">
        <v>1057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  <c r="AG90" s="104">
        <v>0</v>
      </c>
      <c r="AH90" s="104">
        <v>0</v>
      </c>
      <c r="AI90" s="104">
        <v>0</v>
      </c>
      <c r="AJ90" s="104">
        <v>0</v>
      </c>
      <c r="AK90" s="104">
        <v>0</v>
      </c>
      <c r="AL90" s="104">
        <v>0</v>
      </c>
      <c r="AM90" s="104">
        <v>0</v>
      </c>
      <c r="AN90" s="104">
        <v>0</v>
      </c>
      <c r="AO90" s="104">
        <v>0</v>
      </c>
      <c r="AP90" s="104">
        <v>0</v>
      </c>
      <c r="AQ90" s="104">
        <v>0</v>
      </c>
      <c r="AR90" s="104">
        <v>0.75</v>
      </c>
      <c r="AS90" s="104">
        <v>0.75</v>
      </c>
      <c r="AT90" s="104">
        <v>0.13</v>
      </c>
      <c r="AU90" s="104" t="s">
        <v>110</v>
      </c>
      <c r="AV90" s="104">
        <v>0</v>
      </c>
      <c r="AW90" s="104">
        <v>0</v>
      </c>
      <c r="AX90" s="104">
        <v>0</v>
      </c>
      <c r="AY90" s="104">
        <v>0</v>
      </c>
      <c r="AZ90" s="104">
        <v>0</v>
      </c>
      <c r="BA90" s="104">
        <v>0</v>
      </c>
      <c r="BB90" s="104">
        <v>0</v>
      </c>
      <c r="BC90" s="104">
        <v>0</v>
      </c>
      <c r="BD90" s="104">
        <v>0</v>
      </c>
      <c r="BE90" s="104">
        <v>0</v>
      </c>
      <c r="BF90" s="104">
        <v>0</v>
      </c>
      <c r="BG90" s="104">
        <v>0</v>
      </c>
      <c r="BH90" s="104">
        <v>0</v>
      </c>
      <c r="BI90" s="104">
        <v>0</v>
      </c>
      <c r="BJ90" s="104">
        <v>0</v>
      </c>
      <c r="BK90" s="104">
        <v>0</v>
      </c>
      <c r="BL90" s="104">
        <v>0</v>
      </c>
      <c r="BM90" s="104">
        <v>0</v>
      </c>
      <c r="BN90" s="104">
        <v>0</v>
      </c>
      <c r="BO90" s="104">
        <v>0</v>
      </c>
      <c r="BP90" s="104">
        <v>0</v>
      </c>
      <c r="BQ90" s="104">
        <v>0</v>
      </c>
      <c r="BR90" s="104">
        <v>0</v>
      </c>
      <c r="BS90" s="104">
        <v>0</v>
      </c>
      <c r="BT90" s="104">
        <v>0</v>
      </c>
      <c r="BU90" s="104">
        <v>0</v>
      </c>
      <c r="BV90" s="104">
        <v>0</v>
      </c>
      <c r="BW90" s="104">
        <v>0</v>
      </c>
      <c r="BX90" s="104">
        <v>0</v>
      </c>
      <c r="BY90" s="104">
        <v>0</v>
      </c>
      <c r="BZ90" s="104" t="s">
        <v>110</v>
      </c>
      <c r="CA90" s="104" t="s">
        <v>110</v>
      </c>
      <c r="CB90" s="104" t="s">
        <v>110</v>
      </c>
      <c r="CC90" s="104" t="s">
        <v>110</v>
      </c>
      <c r="CD90" s="104" t="s">
        <v>110</v>
      </c>
      <c r="CE90" s="104" t="s">
        <v>110</v>
      </c>
      <c r="CF90" s="104" t="s">
        <v>110</v>
      </c>
      <c r="CG90" s="104" t="s">
        <v>110</v>
      </c>
      <c r="CH90" s="104">
        <v>1</v>
      </c>
      <c r="CI90" s="104">
        <v>1</v>
      </c>
      <c r="CJ90" s="104">
        <v>0</v>
      </c>
      <c r="CK90" s="104">
        <v>0</v>
      </c>
      <c r="CL90" s="104">
        <v>0</v>
      </c>
      <c r="CM90" s="104">
        <v>0</v>
      </c>
      <c r="CN90" s="104">
        <v>0</v>
      </c>
      <c r="CO90" s="104">
        <v>0</v>
      </c>
      <c r="CP90" s="104">
        <v>0</v>
      </c>
      <c r="CQ90" s="104">
        <v>0</v>
      </c>
      <c r="CR90" s="104">
        <v>0</v>
      </c>
      <c r="CS90" s="104">
        <v>0</v>
      </c>
      <c r="CT90" s="104">
        <v>0</v>
      </c>
      <c r="CU90" s="104">
        <v>0</v>
      </c>
      <c r="CV90" s="104">
        <v>0</v>
      </c>
      <c r="CW90" s="104">
        <v>0</v>
      </c>
    </row>
    <row r="91" spans="1:101" s="6" customFormat="1" ht="78.75">
      <c r="A91" s="79" t="s">
        <v>1050</v>
      </c>
      <c r="B91" s="79" t="s">
        <v>1058</v>
      </c>
      <c r="C91" s="79" t="s">
        <v>1059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  <c r="AG91" s="104">
        <v>0</v>
      </c>
      <c r="AH91" s="104">
        <v>0</v>
      </c>
      <c r="AI91" s="104">
        <v>0</v>
      </c>
      <c r="AJ91" s="104">
        <v>0</v>
      </c>
      <c r="AK91" s="104">
        <v>0</v>
      </c>
      <c r="AL91" s="104">
        <v>0</v>
      </c>
      <c r="AM91" s="104">
        <v>0</v>
      </c>
      <c r="AN91" s="104">
        <v>0</v>
      </c>
      <c r="AO91" s="104">
        <v>0</v>
      </c>
      <c r="AP91" s="104">
        <v>0</v>
      </c>
      <c r="AQ91" s="104">
        <v>0</v>
      </c>
      <c r="AR91" s="104" t="s">
        <v>1286</v>
      </c>
      <c r="AS91" s="104">
        <v>0</v>
      </c>
      <c r="AT91" s="104">
        <v>0.45</v>
      </c>
      <c r="AU91" s="104" t="s">
        <v>110</v>
      </c>
      <c r="AV91" s="104">
        <v>0</v>
      </c>
      <c r="AW91" s="104">
        <v>0</v>
      </c>
      <c r="AX91" s="104">
        <v>0</v>
      </c>
      <c r="AY91" s="104">
        <v>0</v>
      </c>
      <c r="AZ91" s="104">
        <v>0</v>
      </c>
      <c r="BA91" s="104">
        <v>0</v>
      </c>
      <c r="BB91" s="104">
        <v>0</v>
      </c>
      <c r="BC91" s="104">
        <v>0</v>
      </c>
      <c r="BD91" s="104">
        <v>0</v>
      </c>
      <c r="BE91" s="104">
        <v>0</v>
      </c>
      <c r="BF91" s="104">
        <v>0</v>
      </c>
      <c r="BG91" s="104">
        <v>0</v>
      </c>
      <c r="BH91" s="104">
        <v>0</v>
      </c>
      <c r="BI91" s="104">
        <v>0</v>
      </c>
      <c r="BJ91" s="104">
        <v>0</v>
      </c>
      <c r="BK91" s="104">
        <v>0</v>
      </c>
      <c r="BL91" s="104">
        <v>0</v>
      </c>
      <c r="BM91" s="104">
        <v>0</v>
      </c>
      <c r="BN91" s="104">
        <v>0</v>
      </c>
      <c r="BO91" s="104">
        <v>0</v>
      </c>
      <c r="BP91" s="104">
        <v>0</v>
      </c>
      <c r="BQ91" s="104">
        <v>0</v>
      </c>
      <c r="BR91" s="104">
        <v>0</v>
      </c>
      <c r="BS91" s="104">
        <v>0</v>
      </c>
      <c r="BT91" s="104">
        <v>0</v>
      </c>
      <c r="BU91" s="104">
        <v>0</v>
      </c>
      <c r="BV91" s="104">
        <v>0</v>
      </c>
      <c r="BW91" s="104">
        <v>0</v>
      </c>
      <c r="BX91" s="104">
        <v>0</v>
      </c>
      <c r="BY91" s="104">
        <v>0</v>
      </c>
      <c r="BZ91" s="104" t="s">
        <v>110</v>
      </c>
      <c r="CA91" s="104" t="s">
        <v>110</v>
      </c>
      <c r="CB91" s="104" t="s">
        <v>110</v>
      </c>
      <c r="CC91" s="104" t="s">
        <v>110</v>
      </c>
      <c r="CD91" s="104" t="s">
        <v>110</v>
      </c>
      <c r="CE91" s="104" t="s">
        <v>110</v>
      </c>
      <c r="CF91" s="104" t="s">
        <v>110</v>
      </c>
      <c r="CG91" s="104" t="s">
        <v>110</v>
      </c>
      <c r="CH91" s="104" t="s">
        <v>1286</v>
      </c>
      <c r="CI91" s="104">
        <v>0</v>
      </c>
      <c r="CJ91" s="104">
        <v>0</v>
      </c>
      <c r="CK91" s="104">
        <v>0</v>
      </c>
      <c r="CL91" s="104">
        <v>3.00074E-2</v>
      </c>
      <c r="CM91" s="104">
        <v>0</v>
      </c>
      <c r="CN91" s="104">
        <v>0</v>
      </c>
      <c r="CO91" s="104">
        <v>0</v>
      </c>
      <c r="CP91" s="104">
        <v>0</v>
      </c>
      <c r="CQ91" s="104">
        <v>0</v>
      </c>
      <c r="CR91" s="104">
        <v>0</v>
      </c>
      <c r="CS91" s="104">
        <v>0</v>
      </c>
      <c r="CT91" s="104">
        <v>0</v>
      </c>
      <c r="CU91" s="104">
        <v>0</v>
      </c>
      <c r="CV91" s="104">
        <v>0</v>
      </c>
      <c r="CW91" s="104">
        <v>0</v>
      </c>
    </row>
    <row r="92" spans="1:101" s="6" customFormat="1" ht="63">
      <c r="A92" s="79" t="s">
        <v>1050</v>
      </c>
      <c r="B92" s="79" t="s">
        <v>1060</v>
      </c>
      <c r="C92" s="79" t="s">
        <v>1061</v>
      </c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0</v>
      </c>
      <c r="R92" s="104">
        <v>0</v>
      </c>
      <c r="S92" s="104">
        <v>0</v>
      </c>
      <c r="T92" s="104">
        <v>0</v>
      </c>
      <c r="U92" s="104">
        <v>0</v>
      </c>
      <c r="V92" s="104">
        <v>0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  <c r="AG92" s="104">
        <v>0</v>
      </c>
      <c r="AH92" s="104">
        <v>0</v>
      </c>
      <c r="AI92" s="104">
        <v>0</v>
      </c>
      <c r="AJ92" s="104">
        <v>0</v>
      </c>
      <c r="AK92" s="104">
        <v>0</v>
      </c>
      <c r="AL92" s="104">
        <v>0</v>
      </c>
      <c r="AM92" s="104">
        <v>0</v>
      </c>
      <c r="AN92" s="104">
        <v>0</v>
      </c>
      <c r="AO92" s="104">
        <v>0</v>
      </c>
      <c r="AP92" s="104">
        <v>0</v>
      </c>
      <c r="AQ92" s="104">
        <v>0</v>
      </c>
      <c r="AR92" s="104" t="s">
        <v>1286</v>
      </c>
      <c r="AS92" s="104">
        <v>0</v>
      </c>
      <c r="AT92" s="104">
        <v>0.84</v>
      </c>
      <c r="AU92" s="104" t="s">
        <v>110</v>
      </c>
      <c r="AV92" s="104">
        <v>0</v>
      </c>
      <c r="AW92" s="104">
        <v>0</v>
      </c>
      <c r="AX92" s="104">
        <v>0</v>
      </c>
      <c r="AY92" s="104">
        <v>0</v>
      </c>
      <c r="AZ92" s="104">
        <v>0</v>
      </c>
      <c r="BA92" s="104">
        <v>0</v>
      </c>
      <c r="BB92" s="104">
        <v>0</v>
      </c>
      <c r="BC92" s="104">
        <v>0</v>
      </c>
      <c r="BD92" s="104">
        <v>0</v>
      </c>
      <c r="BE92" s="104">
        <v>0</v>
      </c>
      <c r="BF92" s="104">
        <v>0</v>
      </c>
      <c r="BG92" s="104">
        <v>0</v>
      </c>
      <c r="BH92" s="104">
        <v>0</v>
      </c>
      <c r="BI92" s="104">
        <v>0</v>
      </c>
      <c r="BJ92" s="104">
        <v>0</v>
      </c>
      <c r="BK92" s="104">
        <v>0</v>
      </c>
      <c r="BL92" s="104">
        <v>0</v>
      </c>
      <c r="BM92" s="104">
        <v>0</v>
      </c>
      <c r="BN92" s="104">
        <v>0</v>
      </c>
      <c r="BO92" s="104">
        <v>0</v>
      </c>
      <c r="BP92" s="104">
        <v>0</v>
      </c>
      <c r="BQ92" s="104">
        <v>0</v>
      </c>
      <c r="BR92" s="104">
        <v>0</v>
      </c>
      <c r="BS92" s="104">
        <v>0</v>
      </c>
      <c r="BT92" s="104">
        <v>0</v>
      </c>
      <c r="BU92" s="104">
        <v>0</v>
      </c>
      <c r="BV92" s="104">
        <v>0</v>
      </c>
      <c r="BW92" s="104">
        <v>0</v>
      </c>
      <c r="BX92" s="104">
        <v>0</v>
      </c>
      <c r="BY92" s="104">
        <v>0</v>
      </c>
      <c r="BZ92" s="104" t="s">
        <v>110</v>
      </c>
      <c r="CA92" s="104" t="s">
        <v>110</v>
      </c>
      <c r="CB92" s="104" t="s">
        <v>110</v>
      </c>
      <c r="CC92" s="104" t="s">
        <v>110</v>
      </c>
      <c r="CD92" s="104" t="s">
        <v>110</v>
      </c>
      <c r="CE92" s="104" t="s">
        <v>110</v>
      </c>
      <c r="CF92" s="104" t="s">
        <v>110</v>
      </c>
      <c r="CG92" s="104" t="s">
        <v>110</v>
      </c>
      <c r="CH92" s="104" t="s">
        <v>1286</v>
      </c>
      <c r="CI92" s="104">
        <v>0</v>
      </c>
      <c r="CJ92" s="104">
        <v>0</v>
      </c>
      <c r="CK92" s="104">
        <v>0</v>
      </c>
      <c r="CL92" s="104">
        <v>1.8746659999999998E-2</v>
      </c>
      <c r="CM92" s="104">
        <v>0</v>
      </c>
      <c r="CN92" s="104">
        <v>0</v>
      </c>
      <c r="CO92" s="104">
        <v>0</v>
      </c>
      <c r="CP92" s="104">
        <v>0</v>
      </c>
      <c r="CQ92" s="104">
        <v>0</v>
      </c>
      <c r="CR92" s="104">
        <v>0</v>
      </c>
      <c r="CS92" s="104">
        <v>0</v>
      </c>
      <c r="CT92" s="104">
        <v>0</v>
      </c>
      <c r="CU92" s="104">
        <v>0</v>
      </c>
      <c r="CV92" s="104">
        <v>0</v>
      </c>
      <c r="CW92" s="104">
        <v>0</v>
      </c>
    </row>
    <row r="93" spans="1:101" s="6" customFormat="1" ht="78.75">
      <c r="A93" s="66" t="s">
        <v>1050</v>
      </c>
      <c r="B93" s="79" t="s">
        <v>1062</v>
      </c>
      <c r="C93" s="80" t="s">
        <v>1063</v>
      </c>
      <c r="D93" s="104">
        <v>0</v>
      </c>
      <c r="E93" s="104">
        <v>0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04">
        <v>0</v>
      </c>
      <c r="Q93" s="104">
        <v>0</v>
      </c>
      <c r="R93" s="104">
        <v>0</v>
      </c>
      <c r="S93" s="104">
        <v>0</v>
      </c>
      <c r="T93" s="104">
        <v>0</v>
      </c>
      <c r="U93" s="104">
        <v>0</v>
      </c>
      <c r="V93" s="104">
        <v>0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  <c r="AG93" s="104">
        <v>0</v>
      </c>
      <c r="AH93" s="104">
        <v>0</v>
      </c>
      <c r="AI93" s="104">
        <v>0</v>
      </c>
      <c r="AJ93" s="104">
        <v>0</v>
      </c>
      <c r="AK93" s="104">
        <v>0</v>
      </c>
      <c r="AL93" s="104">
        <v>0</v>
      </c>
      <c r="AM93" s="104">
        <v>0</v>
      </c>
      <c r="AN93" s="104">
        <v>0</v>
      </c>
      <c r="AO93" s="104">
        <v>0</v>
      </c>
      <c r="AP93" s="104">
        <v>0</v>
      </c>
      <c r="AQ93" s="104">
        <v>0</v>
      </c>
      <c r="AR93" s="104" t="s">
        <v>1286</v>
      </c>
      <c r="AS93" s="104">
        <v>0</v>
      </c>
      <c r="AT93" s="104" t="s">
        <v>110</v>
      </c>
      <c r="AU93" s="104" t="s">
        <v>110</v>
      </c>
      <c r="AV93" s="104">
        <v>0</v>
      </c>
      <c r="AW93" s="104">
        <v>0</v>
      </c>
      <c r="AX93" s="104">
        <v>0</v>
      </c>
      <c r="AY93" s="104">
        <v>0</v>
      </c>
      <c r="AZ93" s="104">
        <v>0</v>
      </c>
      <c r="BA93" s="104">
        <v>0</v>
      </c>
      <c r="BB93" s="104">
        <v>0</v>
      </c>
      <c r="BC93" s="104">
        <v>0</v>
      </c>
      <c r="BD93" s="104">
        <v>0</v>
      </c>
      <c r="BE93" s="104">
        <v>0</v>
      </c>
      <c r="BF93" s="104">
        <v>0</v>
      </c>
      <c r="BG93" s="104">
        <v>0</v>
      </c>
      <c r="BH93" s="104">
        <v>0</v>
      </c>
      <c r="BI93" s="104">
        <v>0</v>
      </c>
      <c r="BJ93" s="104">
        <v>0</v>
      </c>
      <c r="BK93" s="104">
        <v>0</v>
      </c>
      <c r="BL93" s="104">
        <v>0</v>
      </c>
      <c r="BM93" s="104">
        <v>0</v>
      </c>
      <c r="BN93" s="104">
        <v>0</v>
      </c>
      <c r="BO93" s="104">
        <v>0</v>
      </c>
      <c r="BP93" s="104">
        <v>0</v>
      </c>
      <c r="BQ93" s="104">
        <v>0</v>
      </c>
      <c r="BR93" s="104">
        <v>0</v>
      </c>
      <c r="BS93" s="104">
        <v>0</v>
      </c>
      <c r="BT93" s="104">
        <v>0</v>
      </c>
      <c r="BU93" s="104">
        <v>0</v>
      </c>
      <c r="BV93" s="104">
        <v>0</v>
      </c>
      <c r="BW93" s="104">
        <v>0</v>
      </c>
      <c r="BX93" s="104">
        <v>0</v>
      </c>
      <c r="BY93" s="104">
        <v>0</v>
      </c>
      <c r="BZ93" s="104" t="s">
        <v>110</v>
      </c>
      <c r="CA93" s="104" t="s">
        <v>110</v>
      </c>
      <c r="CB93" s="104" t="s">
        <v>110</v>
      </c>
      <c r="CC93" s="104" t="s">
        <v>110</v>
      </c>
      <c r="CD93" s="104" t="s">
        <v>110</v>
      </c>
      <c r="CE93" s="104" t="s">
        <v>110</v>
      </c>
      <c r="CF93" s="104" t="s">
        <v>110</v>
      </c>
      <c r="CG93" s="104" t="s">
        <v>110</v>
      </c>
      <c r="CH93" s="104" t="s">
        <v>1286</v>
      </c>
      <c r="CI93" s="104">
        <v>0</v>
      </c>
      <c r="CJ93" s="104">
        <v>0</v>
      </c>
      <c r="CK93" s="104">
        <v>0</v>
      </c>
      <c r="CL93" s="104">
        <v>0</v>
      </c>
      <c r="CM93" s="104">
        <v>0</v>
      </c>
      <c r="CN93" s="104">
        <v>0</v>
      </c>
      <c r="CO93" s="104">
        <v>0</v>
      </c>
      <c r="CP93" s="104">
        <v>0</v>
      </c>
      <c r="CQ93" s="104">
        <v>0</v>
      </c>
      <c r="CR93" s="104">
        <v>0</v>
      </c>
      <c r="CS93" s="104">
        <v>0</v>
      </c>
      <c r="CT93" s="104">
        <v>0</v>
      </c>
      <c r="CU93" s="104">
        <v>0</v>
      </c>
      <c r="CV93" s="104">
        <v>0</v>
      </c>
      <c r="CW93" s="104">
        <v>0</v>
      </c>
    </row>
    <row r="94" spans="1:101" s="6" customFormat="1" ht="78.75">
      <c r="A94" s="66" t="s">
        <v>1050</v>
      </c>
      <c r="B94" s="79" t="s">
        <v>1064</v>
      </c>
      <c r="C94" s="80" t="s">
        <v>1065</v>
      </c>
      <c r="D94" s="104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0</v>
      </c>
      <c r="P94" s="104">
        <v>0</v>
      </c>
      <c r="Q94" s="104">
        <v>0</v>
      </c>
      <c r="R94" s="104">
        <v>0</v>
      </c>
      <c r="S94" s="104">
        <v>0</v>
      </c>
      <c r="T94" s="104">
        <v>0</v>
      </c>
      <c r="U94" s="104">
        <v>0</v>
      </c>
      <c r="V94" s="104">
        <v>0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AG94" s="104">
        <v>0</v>
      </c>
      <c r="AH94" s="104">
        <v>0</v>
      </c>
      <c r="AI94" s="104">
        <v>0</v>
      </c>
      <c r="AJ94" s="104">
        <v>0</v>
      </c>
      <c r="AK94" s="104">
        <v>0</v>
      </c>
      <c r="AL94" s="104">
        <v>0</v>
      </c>
      <c r="AM94" s="104">
        <v>0</v>
      </c>
      <c r="AN94" s="104">
        <v>0</v>
      </c>
      <c r="AO94" s="104">
        <v>0</v>
      </c>
      <c r="AP94" s="104">
        <v>0</v>
      </c>
      <c r="AQ94" s="104">
        <v>0</v>
      </c>
      <c r="AR94" s="104" t="s">
        <v>1286</v>
      </c>
      <c r="AS94" s="104">
        <v>0</v>
      </c>
      <c r="AT94" s="104" t="s">
        <v>110</v>
      </c>
      <c r="AU94" s="104" t="s">
        <v>110</v>
      </c>
      <c r="AV94" s="104">
        <v>0</v>
      </c>
      <c r="AW94" s="104">
        <v>0</v>
      </c>
      <c r="AX94" s="104">
        <v>0</v>
      </c>
      <c r="AY94" s="104">
        <v>0</v>
      </c>
      <c r="AZ94" s="104">
        <v>0</v>
      </c>
      <c r="BA94" s="104">
        <v>0</v>
      </c>
      <c r="BB94" s="104">
        <v>0</v>
      </c>
      <c r="BC94" s="104">
        <v>0</v>
      </c>
      <c r="BD94" s="104">
        <v>0</v>
      </c>
      <c r="BE94" s="104">
        <v>0</v>
      </c>
      <c r="BF94" s="104">
        <v>0</v>
      </c>
      <c r="BG94" s="104">
        <v>0</v>
      </c>
      <c r="BH94" s="104">
        <v>0</v>
      </c>
      <c r="BI94" s="104">
        <v>0</v>
      </c>
      <c r="BJ94" s="104">
        <v>0</v>
      </c>
      <c r="BK94" s="104">
        <v>0</v>
      </c>
      <c r="BL94" s="104">
        <v>0</v>
      </c>
      <c r="BM94" s="104">
        <v>0</v>
      </c>
      <c r="BN94" s="104">
        <v>0</v>
      </c>
      <c r="BO94" s="104">
        <v>0</v>
      </c>
      <c r="BP94" s="104">
        <v>0</v>
      </c>
      <c r="BQ94" s="104">
        <v>0</v>
      </c>
      <c r="BR94" s="104">
        <v>0</v>
      </c>
      <c r="BS94" s="104">
        <v>0</v>
      </c>
      <c r="BT94" s="104">
        <v>0</v>
      </c>
      <c r="BU94" s="104">
        <v>0</v>
      </c>
      <c r="BV94" s="104">
        <v>0</v>
      </c>
      <c r="BW94" s="104">
        <v>0</v>
      </c>
      <c r="BX94" s="104">
        <v>0</v>
      </c>
      <c r="BY94" s="104">
        <v>0</v>
      </c>
      <c r="BZ94" s="104" t="s">
        <v>110</v>
      </c>
      <c r="CA94" s="104" t="s">
        <v>110</v>
      </c>
      <c r="CB94" s="104" t="s">
        <v>110</v>
      </c>
      <c r="CC94" s="104" t="s">
        <v>110</v>
      </c>
      <c r="CD94" s="104" t="s">
        <v>110</v>
      </c>
      <c r="CE94" s="104" t="s">
        <v>110</v>
      </c>
      <c r="CF94" s="104" t="s">
        <v>110</v>
      </c>
      <c r="CG94" s="104" t="s">
        <v>110</v>
      </c>
      <c r="CH94" s="104" t="s">
        <v>1286</v>
      </c>
      <c r="CI94" s="104">
        <v>0</v>
      </c>
      <c r="CJ94" s="104">
        <v>0</v>
      </c>
      <c r="CK94" s="104">
        <v>0</v>
      </c>
      <c r="CL94" s="104">
        <v>0</v>
      </c>
      <c r="CM94" s="104">
        <v>0</v>
      </c>
      <c r="CN94" s="104">
        <v>0</v>
      </c>
      <c r="CO94" s="104">
        <v>0</v>
      </c>
      <c r="CP94" s="104">
        <v>0</v>
      </c>
      <c r="CQ94" s="104">
        <v>0</v>
      </c>
      <c r="CR94" s="104">
        <v>0</v>
      </c>
      <c r="CS94" s="104">
        <v>0</v>
      </c>
      <c r="CT94" s="104">
        <v>0</v>
      </c>
      <c r="CU94" s="104">
        <v>0</v>
      </c>
      <c r="CV94" s="104">
        <v>0</v>
      </c>
      <c r="CW94" s="104">
        <v>0</v>
      </c>
    </row>
    <row r="95" spans="1:101" s="56" customFormat="1" ht="31.5">
      <c r="A95" s="374" t="s">
        <v>287</v>
      </c>
      <c r="B95" s="374" t="s">
        <v>1066</v>
      </c>
      <c r="C95" s="375" t="s">
        <v>234</v>
      </c>
      <c r="D95" s="376">
        <v>0</v>
      </c>
      <c r="E95" s="376">
        <v>0</v>
      </c>
      <c r="F95" s="376">
        <v>0</v>
      </c>
      <c r="G95" s="376">
        <v>0</v>
      </c>
      <c r="H95" s="376">
        <v>0</v>
      </c>
      <c r="I95" s="376">
        <v>0</v>
      </c>
      <c r="J95" s="376">
        <v>0</v>
      </c>
      <c r="K95" s="376">
        <v>0</v>
      </c>
      <c r="L95" s="376">
        <v>0</v>
      </c>
      <c r="M95" s="376">
        <v>0</v>
      </c>
      <c r="N95" s="376">
        <v>0</v>
      </c>
      <c r="O95" s="376">
        <v>0</v>
      </c>
      <c r="P95" s="376">
        <v>0</v>
      </c>
      <c r="Q95" s="376">
        <v>0</v>
      </c>
      <c r="R95" s="376">
        <v>0</v>
      </c>
      <c r="S95" s="376">
        <v>0</v>
      </c>
      <c r="T95" s="376">
        <v>0</v>
      </c>
      <c r="U95" s="376">
        <v>0</v>
      </c>
      <c r="V95" s="376">
        <v>0</v>
      </c>
      <c r="W95" s="376">
        <v>0</v>
      </c>
      <c r="X95" s="376">
        <v>0</v>
      </c>
      <c r="Y95" s="376">
        <v>0</v>
      </c>
      <c r="Z95" s="376">
        <v>0</v>
      </c>
      <c r="AA95" s="376">
        <v>0</v>
      </c>
      <c r="AB95" s="376">
        <v>0</v>
      </c>
      <c r="AC95" s="376">
        <v>0</v>
      </c>
      <c r="AD95" s="376">
        <v>0</v>
      </c>
      <c r="AE95" s="376">
        <v>0</v>
      </c>
      <c r="AF95" s="376">
        <v>0</v>
      </c>
      <c r="AG95" s="376">
        <v>0</v>
      </c>
      <c r="AH95" s="376">
        <v>0</v>
      </c>
      <c r="AI95" s="376">
        <v>0</v>
      </c>
      <c r="AJ95" s="376">
        <v>0</v>
      </c>
      <c r="AK95" s="376">
        <v>0</v>
      </c>
      <c r="AL95" s="376">
        <v>0</v>
      </c>
      <c r="AM95" s="376">
        <v>0</v>
      </c>
      <c r="AN95" s="376">
        <v>0</v>
      </c>
      <c r="AO95" s="376">
        <v>0</v>
      </c>
      <c r="AP95" s="376">
        <v>0</v>
      </c>
      <c r="AQ95" s="376">
        <v>0</v>
      </c>
      <c r="AR95" s="376">
        <v>0</v>
      </c>
      <c r="AS95" s="376">
        <v>0</v>
      </c>
      <c r="AT95" s="15" t="s">
        <v>110</v>
      </c>
      <c r="AU95" s="15" t="s">
        <v>110</v>
      </c>
      <c r="AV95" s="376">
        <v>0</v>
      </c>
      <c r="AW95" s="376">
        <v>0</v>
      </c>
      <c r="AX95" s="376">
        <v>0</v>
      </c>
      <c r="AY95" s="376">
        <v>0</v>
      </c>
      <c r="AZ95" s="376">
        <v>0</v>
      </c>
      <c r="BA95" s="376">
        <v>0</v>
      </c>
      <c r="BB95" s="376">
        <v>0</v>
      </c>
      <c r="BC95" s="376">
        <v>0</v>
      </c>
      <c r="BD95" s="376">
        <v>0</v>
      </c>
      <c r="BE95" s="376">
        <v>0</v>
      </c>
      <c r="BF95" s="376">
        <v>0</v>
      </c>
      <c r="BG95" s="376">
        <v>0</v>
      </c>
      <c r="BH95" s="376">
        <v>0</v>
      </c>
      <c r="BI95" s="376">
        <v>0</v>
      </c>
      <c r="BJ95" s="376">
        <v>0</v>
      </c>
      <c r="BK95" s="376">
        <v>0</v>
      </c>
      <c r="BL95" s="376">
        <v>0</v>
      </c>
      <c r="BM95" s="376">
        <v>0</v>
      </c>
      <c r="BN95" s="376">
        <v>0</v>
      </c>
      <c r="BO95" s="376">
        <v>0</v>
      </c>
      <c r="BP95" s="376">
        <v>0</v>
      </c>
      <c r="BQ95" s="376">
        <v>0</v>
      </c>
      <c r="BR95" s="376">
        <v>0</v>
      </c>
      <c r="BS95" s="376">
        <v>0</v>
      </c>
      <c r="BT95" s="376">
        <v>0</v>
      </c>
      <c r="BU95" s="376">
        <v>0</v>
      </c>
      <c r="BV95" s="376">
        <v>0</v>
      </c>
      <c r="BW95" s="376">
        <v>0</v>
      </c>
      <c r="BX95" s="376">
        <v>0</v>
      </c>
      <c r="BY95" s="376">
        <v>0</v>
      </c>
      <c r="BZ95" s="376" t="s">
        <v>110</v>
      </c>
      <c r="CA95" s="376" t="s">
        <v>110</v>
      </c>
      <c r="CB95" s="376">
        <v>0</v>
      </c>
      <c r="CC95" s="376">
        <v>0</v>
      </c>
      <c r="CD95" s="376">
        <v>0</v>
      </c>
      <c r="CE95" s="376">
        <v>0</v>
      </c>
      <c r="CF95" s="376">
        <v>0</v>
      </c>
      <c r="CG95" s="376">
        <v>0</v>
      </c>
      <c r="CH95" s="376">
        <v>0</v>
      </c>
      <c r="CI95" s="376">
        <v>0</v>
      </c>
      <c r="CJ95" s="376">
        <v>0</v>
      </c>
      <c r="CK95" s="376">
        <v>0</v>
      </c>
      <c r="CL95" s="376">
        <v>0</v>
      </c>
      <c r="CM95" s="376">
        <v>0</v>
      </c>
      <c r="CN95" s="376">
        <f>CN96+CN105+CN110+CN119</f>
        <v>89.655625999999984</v>
      </c>
      <c r="CO95" s="376">
        <v>0</v>
      </c>
      <c r="CP95" s="376">
        <v>0</v>
      </c>
      <c r="CQ95" s="376">
        <v>0</v>
      </c>
      <c r="CR95" s="376">
        <v>0</v>
      </c>
      <c r="CS95" s="376">
        <v>0</v>
      </c>
      <c r="CT95" s="376">
        <v>0</v>
      </c>
      <c r="CU95" s="376">
        <v>0</v>
      </c>
      <c r="CV95" s="376">
        <v>0</v>
      </c>
      <c r="CW95" s="376">
        <v>0</v>
      </c>
    </row>
    <row r="96" spans="1:101" s="56" customFormat="1" ht="47.25">
      <c r="A96" s="374" t="s">
        <v>869</v>
      </c>
      <c r="B96" s="374" t="s">
        <v>1067</v>
      </c>
      <c r="C96" s="375" t="s">
        <v>234</v>
      </c>
      <c r="D96" s="376">
        <f>D97+D98</f>
        <v>0</v>
      </c>
      <c r="E96" s="376">
        <f t="shared" ref="E96:BP96" si="302">E97+E98</f>
        <v>0</v>
      </c>
      <c r="F96" s="376">
        <f t="shared" si="302"/>
        <v>0</v>
      </c>
      <c r="G96" s="376">
        <f t="shared" si="302"/>
        <v>0</v>
      </c>
      <c r="H96" s="376">
        <f t="shared" si="302"/>
        <v>0</v>
      </c>
      <c r="I96" s="376">
        <f t="shared" si="302"/>
        <v>0</v>
      </c>
      <c r="J96" s="376">
        <f t="shared" si="302"/>
        <v>0</v>
      </c>
      <c r="K96" s="376">
        <f t="shared" si="302"/>
        <v>0</v>
      </c>
      <c r="L96" s="376">
        <f t="shared" si="302"/>
        <v>0</v>
      </c>
      <c r="M96" s="376">
        <f t="shared" si="302"/>
        <v>0</v>
      </c>
      <c r="N96" s="376">
        <f t="shared" si="302"/>
        <v>0</v>
      </c>
      <c r="O96" s="376">
        <f t="shared" si="302"/>
        <v>0</v>
      </c>
      <c r="P96" s="376">
        <f t="shared" si="302"/>
        <v>0</v>
      </c>
      <c r="Q96" s="376">
        <f t="shared" si="302"/>
        <v>0</v>
      </c>
      <c r="R96" s="376">
        <f t="shared" si="302"/>
        <v>0</v>
      </c>
      <c r="S96" s="376">
        <f t="shared" si="302"/>
        <v>0</v>
      </c>
      <c r="T96" s="376">
        <f t="shared" si="302"/>
        <v>0</v>
      </c>
      <c r="U96" s="376">
        <f t="shared" si="302"/>
        <v>0</v>
      </c>
      <c r="V96" s="376">
        <f t="shared" si="302"/>
        <v>0</v>
      </c>
      <c r="W96" s="376">
        <f t="shared" si="302"/>
        <v>0</v>
      </c>
      <c r="X96" s="376">
        <f t="shared" si="302"/>
        <v>0</v>
      </c>
      <c r="Y96" s="376">
        <f t="shared" si="302"/>
        <v>0</v>
      </c>
      <c r="Z96" s="376">
        <f t="shared" si="302"/>
        <v>0</v>
      </c>
      <c r="AA96" s="376">
        <f t="shared" si="302"/>
        <v>0</v>
      </c>
      <c r="AB96" s="376">
        <f t="shared" si="302"/>
        <v>0</v>
      </c>
      <c r="AC96" s="376">
        <f t="shared" si="302"/>
        <v>0</v>
      </c>
      <c r="AD96" s="376">
        <f t="shared" si="302"/>
        <v>0</v>
      </c>
      <c r="AE96" s="376">
        <f t="shared" si="302"/>
        <v>0</v>
      </c>
      <c r="AF96" s="376">
        <f t="shared" si="302"/>
        <v>0</v>
      </c>
      <c r="AG96" s="376">
        <f t="shared" si="302"/>
        <v>0</v>
      </c>
      <c r="AH96" s="376">
        <f t="shared" si="302"/>
        <v>0</v>
      </c>
      <c r="AI96" s="376">
        <f t="shared" si="302"/>
        <v>0</v>
      </c>
      <c r="AJ96" s="376">
        <f t="shared" si="302"/>
        <v>0</v>
      </c>
      <c r="AK96" s="376">
        <f t="shared" si="302"/>
        <v>0</v>
      </c>
      <c r="AL96" s="376">
        <f t="shared" si="302"/>
        <v>0</v>
      </c>
      <c r="AM96" s="376">
        <f t="shared" si="302"/>
        <v>0</v>
      </c>
      <c r="AN96" s="376">
        <f t="shared" si="302"/>
        <v>0</v>
      </c>
      <c r="AO96" s="376">
        <f t="shared" si="302"/>
        <v>0</v>
      </c>
      <c r="AP96" s="376">
        <f t="shared" si="302"/>
        <v>0</v>
      </c>
      <c r="AQ96" s="376">
        <f t="shared" si="302"/>
        <v>0</v>
      </c>
      <c r="AR96" s="376">
        <f t="shared" si="302"/>
        <v>0</v>
      </c>
      <c r="AS96" s="376">
        <f t="shared" si="302"/>
        <v>0</v>
      </c>
      <c r="AT96" s="15" t="s">
        <v>110</v>
      </c>
      <c r="AU96" s="15" t="s">
        <v>110</v>
      </c>
      <c r="AV96" s="376">
        <f t="shared" si="302"/>
        <v>0</v>
      </c>
      <c r="AW96" s="376">
        <f t="shared" si="302"/>
        <v>0</v>
      </c>
      <c r="AX96" s="376">
        <f t="shared" si="302"/>
        <v>0</v>
      </c>
      <c r="AY96" s="376">
        <f t="shared" si="302"/>
        <v>0</v>
      </c>
      <c r="AZ96" s="376">
        <f t="shared" si="302"/>
        <v>0</v>
      </c>
      <c r="BA96" s="376">
        <f t="shared" si="302"/>
        <v>0</v>
      </c>
      <c r="BB96" s="376">
        <f t="shared" si="302"/>
        <v>0</v>
      </c>
      <c r="BC96" s="376">
        <f t="shared" si="302"/>
        <v>0</v>
      </c>
      <c r="BD96" s="376">
        <f t="shared" si="302"/>
        <v>0</v>
      </c>
      <c r="BE96" s="376">
        <f t="shared" si="302"/>
        <v>0</v>
      </c>
      <c r="BF96" s="376">
        <f t="shared" si="302"/>
        <v>0</v>
      </c>
      <c r="BG96" s="376">
        <f t="shared" si="302"/>
        <v>0</v>
      </c>
      <c r="BH96" s="376">
        <f t="shared" si="302"/>
        <v>0</v>
      </c>
      <c r="BI96" s="376">
        <f t="shared" si="302"/>
        <v>0</v>
      </c>
      <c r="BJ96" s="376">
        <f t="shared" si="302"/>
        <v>0</v>
      </c>
      <c r="BK96" s="376">
        <f t="shared" si="302"/>
        <v>0</v>
      </c>
      <c r="BL96" s="376">
        <f t="shared" si="302"/>
        <v>0</v>
      </c>
      <c r="BM96" s="376">
        <f t="shared" si="302"/>
        <v>0</v>
      </c>
      <c r="BN96" s="376">
        <f t="shared" si="302"/>
        <v>0</v>
      </c>
      <c r="BO96" s="376">
        <f t="shared" si="302"/>
        <v>0</v>
      </c>
      <c r="BP96" s="376">
        <f t="shared" si="302"/>
        <v>0</v>
      </c>
      <c r="BQ96" s="376">
        <f t="shared" ref="BQ96:CW96" si="303">BQ97+BQ98</f>
        <v>0</v>
      </c>
      <c r="BR96" s="376">
        <f t="shared" si="303"/>
        <v>0</v>
      </c>
      <c r="BS96" s="376">
        <f t="shared" si="303"/>
        <v>0</v>
      </c>
      <c r="BT96" s="376">
        <f t="shared" si="303"/>
        <v>0</v>
      </c>
      <c r="BU96" s="376">
        <f t="shared" si="303"/>
        <v>0</v>
      </c>
      <c r="BV96" s="376">
        <f t="shared" si="303"/>
        <v>0</v>
      </c>
      <c r="BW96" s="376">
        <f t="shared" si="303"/>
        <v>0</v>
      </c>
      <c r="BX96" s="376">
        <f t="shared" si="303"/>
        <v>0</v>
      </c>
      <c r="BY96" s="376">
        <f t="shared" si="303"/>
        <v>0</v>
      </c>
      <c r="BZ96" s="376" t="s">
        <v>110</v>
      </c>
      <c r="CA96" s="376" t="s">
        <v>110</v>
      </c>
      <c r="CB96" s="376">
        <f t="shared" si="303"/>
        <v>0</v>
      </c>
      <c r="CC96" s="376">
        <f t="shared" si="303"/>
        <v>0</v>
      </c>
      <c r="CD96" s="376">
        <f t="shared" si="303"/>
        <v>0</v>
      </c>
      <c r="CE96" s="376">
        <f t="shared" si="303"/>
        <v>0</v>
      </c>
      <c r="CF96" s="376">
        <f t="shared" si="303"/>
        <v>0</v>
      </c>
      <c r="CG96" s="376">
        <f t="shared" si="303"/>
        <v>0</v>
      </c>
      <c r="CH96" s="376">
        <f t="shared" si="303"/>
        <v>0</v>
      </c>
      <c r="CI96" s="376">
        <f t="shared" si="303"/>
        <v>0</v>
      </c>
      <c r="CJ96" s="376">
        <f t="shared" si="303"/>
        <v>0</v>
      </c>
      <c r="CK96" s="376">
        <f t="shared" si="303"/>
        <v>0</v>
      </c>
      <c r="CL96" s="376">
        <f t="shared" si="303"/>
        <v>0</v>
      </c>
      <c r="CM96" s="376">
        <f t="shared" si="303"/>
        <v>0</v>
      </c>
      <c r="CN96" s="376">
        <f t="shared" si="303"/>
        <v>0</v>
      </c>
      <c r="CO96" s="376">
        <f t="shared" si="303"/>
        <v>0</v>
      </c>
      <c r="CP96" s="376">
        <f t="shared" si="303"/>
        <v>0</v>
      </c>
      <c r="CQ96" s="376">
        <f t="shared" si="303"/>
        <v>0</v>
      </c>
      <c r="CR96" s="376">
        <f t="shared" si="303"/>
        <v>0</v>
      </c>
      <c r="CS96" s="376">
        <f t="shared" si="303"/>
        <v>0</v>
      </c>
      <c r="CT96" s="376">
        <f t="shared" si="303"/>
        <v>0</v>
      </c>
      <c r="CU96" s="376">
        <f t="shared" si="303"/>
        <v>0</v>
      </c>
      <c r="CV96" s="376">
        <f t="shared" si="303"/>
        <v>0</v>
      </c>
      <c r="CW96" s="376">
        <f t="shared" si="303"/>
        <v>0</v>
      </c>
    </row>
    <row r="97" spans="1:101" s="56" customFormat="1" ht="31.5">
      <c r="A97" s="374" t="s">
        <v>871</v>
      </c>
      <c r="B97" s="374" t="s">
        <v>1068</v>
      </c>
      <c r="C97" s="375" t="s">
        <v>234</v>
      </c>
      <c r="D97" s="376">
        <v>0</v>
      </c>
      <c r="E97" s="376">
        <v>0</v>
      </c>
      <c r="F97" s="376">
        <v>0</v>
      </c>
      <c r="G97" s="376">
        <v>0</v>
      </c>
      <c r="H97" s="376">
        <v>0</v>
      </c>
      <c r="I97" s="376">
        <v>0</v>
      </c>
      <c r="J97" s="376">
        <v>0</v>
      </c>
      <c r="K97" s="376">
        <v>0</v>
      </c>
      <c r="L97" s="376">
        <v>0</v>
      </c>
      <c r="M97" s="376">
        <v>0</v>
      </c>
      <c r="N97" s="376">
        <v>0</v>
      </c>
      <c r="O97" s="376">
        <v>0</v>
      </c>
      <c r="P97" s="376">
        <v>0</v>
      </c>
      <c r="Q97" s="376">
        <v>0</v>
      </c>
      <c r="R97" s="376">
        <v>0</v>
      </c>
      <c r="S97" s="376">
        <v>0</v>
      </c>
      <c r="T97" s="376">
        <v>0</v>
      </c>
      <c r="U97" s="376">
        <v>0</v>
      </c>
      <c r="V97" s="376">
        <v>0</v>
      </c>
      <c r="W97" s="376">
        <v>0</v>
      </c>
      <c r="X97" s="376">
        <v>0</v>
      </c>
      <c r="Y97" s="376">
        <v>0</v>
      </c>
      <c r="Z97" s="376">
        <v>0</v>
      </c>
      <c r="AA97" s="376">
        <v>0</v>
      </c>
      <c r="AB97" s="376">
        <v>0</v>
      </c>
      <c r="AC97" s="376">
        <v>0</v>
      </c>
      <c r="AD97" s="376">
        <v>0</v>
      </c>
      <c r="AE97" s="376">
        <v>0</v>
      </c>
      <c r="AF97" s="376">
        <v>0</v>
      </c>
      <c r="AG97" s="376">
        <v>0</v>
      </c>
      <c r="AH97" s="376">
        <v>0</v>
      </c>
      <c r="AI97" s="376">
        <v>0</v>
      </c>
      <c r="AJ97" s="376">
        <v>0</v>
      </c>
      <c r="AK97" s="376">
        <v>0</v>
      </c>
      <c r="AL97" s="376">
        <v>0</v>
      </c>
      <c r="AM97" s="376">
        <v>0</v>
      </c>
      <c r="AN97" s="376">
        <v>0</v>
      </c>
      <c r="AO97" s="376">
        <v>0</v>
      </c>
      <c r="AP97" s="376">
        <v>0</v>
      </c>
      <c r="AQ97" s="376">
        <v>0</v>
      </c>
      <c r="AR97" s="376">
        <v>0</v>
      </c>
      <c r="AS97" s="376">
        <v>0</v>
      </c>
      <c r="AT97" s="15" t="s">
        <v>110</v>
      </c>
      <c r="AU97" s="15" t="s">
        <v>110</v>
      </c>
      <c r="AV97" s="376">
        <v>0</v>
      </c>
      <c r="AW97" s="376">
        <v>0</v>
      </c>
      <c r="AX97" s="376">
        <v>0</v>
      </c>
      <c r="AY97" s="376">
        <v>0</v>
      </c>
      <c r="AZ97" s="376">
        <v>0</v>
      </c>
      <c r="BA97" s="376">
        <v>0</v>
      </c>
      <c r="BB97" s="376">
        <v>0</v>
      </c>
      <c r="BC97" s="376">
        <v>0</v>
      </c>
      <c r="BD97" s="376">
        <v>0</v>
      </c>
      <c r="BE97" s="376">
        <v>0</v>
      </c>
      <c r="BF97" s="376">
        <v>0</v>
      </c>
      <c r="BG97" s="376">
        <v>0</v>
      </c>
      <c r="BH97" s="376">
        <v>0</v>
      </c>
      <c r="BI97" s="376">
        <v>0</v>
      </c>
      <c r="BJ97" s="376">
        <v>0</v>
      </c>
      <c r="BK97" s="376">
        <v>0</v>
      </c>
      <c r="BL97" s="376">
        <v>0</v>
      </c>
      <c r="BM97" s="376">
        <v>0</v>
      </c>
      <c r="BN97" s="376">
        <v>0</v>
      </c>
      <c r="BO97" s="376">
        <v>0</v>
      </c>
      <c r="BP97" s="376">
        <v>0</v>
      </c>
      <c r="BQ97" s="376">
        <v>0</v>
      </c>
      <c r="BR97" s="376">
        <v>0</v>
      </c>
      <c r="BS97" s="376">
        <v>0</v>
      </c>
      <c r="BT97" s="376">
        <v>0</v>
      </c>
      <c r="BU97" s="376">
        <v>0</v>
      </c>
      <c r="BV97" s="376">
        <v>0</v>
      </c>
      <c r="BW97" s="376">
        <v>0</v>
      </c>
      <c r="BX97" s="376">
        <v>0</v>
      </c>
      <c r="BY97" s="376">
        <v>0</v>
      </c>
      <c r="BZ97" s="376" t="s">
        <v>110</v>
      </c>
      <c r="CA97" s="376" t="s">
        <v>110</v>
      </c>
      <c r="CB97" s="376">
        <v>0</v>
      </c>
      <c r="CC97" s="376">
        <v>0</v>
      </c>
      <c r="CD97" s="376">
        <v>0</v>
      </c>
      <c r="CE97" s="376">
        <v>0</v>
      </c>
      <c r="CF97" s="376">
        <v>0</v>
      </c>
      <c r="CG97" s="376">
        <v>0</v>
      </c>
      <c r="CH97" s="376">
        <v>0</v>
      </c>
      <c r="CI97" s="376">
        <v>0</v>
      </c>
      <c r="CJ97" s="376">
        <v>0</v>
      </c>
      <c r="CK97" s="376">
        <v>0</v>
      </c>
      <c r="CL97" s="376">
        <v>0</v>
      </c>
      <c r="CM97" s="376">
        <v>0</v>
      </c>
      <c r="CN97" s="376">
        <v>0</v>
      </c>
      <c r="CO97" s="376">
        <v>0</v>
      </c>
      <c r="CP97" s="376">
        <v>0</v>
      </c>
      <c r="CQ97" s="376">
        <v>0</v>
      </c>
      <c r="CR97" s="376">
        <v>0</v>
      </c>
      <c r="CS97" s="376">
        <v>0</v>
      </c>
      <c r="CT97" s="376">
        <v>0</v>
      </c>
      <c r="CU97" s="376">
        <v>0</v>
      </c>
      <c r="CV97" s="376">
        <v>0</v>
      </c>
      <c r="CW97" s="376">
        <v>0</v>
      </c>
    </row>
    <row r="98" spans="1:101" s="56" customFormat="1" ht="47.25">
      <c r="A98" s="374" t="s">
        <v>876</v>
      </c>
      <c r="B98" s="374" t="s">
        <v>1069</v>
      </c>
      <c r="C98" s="375" t="s">
        <v>234</v>
      </c>
      <c r="D98" s="376">
        <f t="shared" ref="D98:BO98" si="304">SUM(D99:D104)</f>
        <v>0</v>
      </c>
      <c r="E98" s="376">
        <f t="shared" si="304"/>
        <v>0</v>
      </c>
      <c r="F98" s="376">
        <f t="shared" si="304"/>
        <v>0</v>
      </c>
      <c r="G98" s="376">
        <f t="shared" si="304"/>
        <v>0</v>
      </c>
      <c r="H98" s="376">
        <f t="shared" si="304"/>
        <v>0</v>
      </c>
      <c r="I98" s="376">
        <f t="shared" si="304"/>
        <v>0</v>
      </c>
      <c r="J98" s="376">
        <f t="shared" si="304"/>
        <v>0</v>
      </c>
      <c r="K98" s="376">
        <f t="shared" si="304"/>
        <v>0</v>
      </c>
      <c r="L98" s="376">
        <f t="shared" si="304"/>
        <v>0</v>
      </c>
      <c r="M98" s="376">
        <f t="shared" si="304"/>
        <v>0</v>
      </c>
      <c r="N98" s="376">
        <f t="shared" si="304"/>
        <v>0</v>
      </c>
      <c r="O98" s="376">
        <f t="shared" si="304"/>
        <v>0</v>
      </c>
      <c r="P98" s="376">
        <f t="shared" si="304"/>
        <v>0</v>
      </c>
      <c r="Q98" s="376">
        <f t="shared" si="304"/>
        <v>0</v>
      </c>
      <c r="R98" s="376">
        <f t="shared" si="304"/>
        <v>0</v>
      </c>
      <c r="S98" s="376">
        <f t="shared" si="304"/>
        <v>0</v>
      </c>
      <c r="T98" s="376">
        <f t="shared" si="304"/>
        <v>0</v>
      </c>
      <c r="U98" s="376">
        <f t="shared" si="304"/>
        <v>0</v>
      </c>
      <c r="V98" s="376">
        <f t="shared" si="304"/>
        <v>0</v>
      </c>
      <c r="W98" s="376">
        <f t="shared" si="304"/>
        <v>0</v>
      </c>
      <c r="X98" s="376">
        <f t="shared" si="304"/>
        <v>0</v>
      </c>
      <c r="Y98" s="376">
        <f t="shared" si="304"/>
        <v>0</v>
      </c>
      <c r="Z98" s="376">
        <f t="shared" si="304"/>
        <v>0</v>
      </c>
      <c r="AA98" s="376">
        <f t="shared" si="304"/>
        <v>0</v>
      </c>
      <c r="AB98" s="376">
        <f t="shared" si="304"/>
        <v>0</v>
      </c>
      <c r="AC98" s="376">
        <f t="shared" si="304"/>
        <v>0</v>
      </c>
      <c r="AD98" s="376">
        <f t="shared" si="304"/>
        <v>0</v>
      </c>
      <c r="AE98" s="376">
        <f t="shared" si="304"/>
        <v>0</v>
      </c>
      <c r="AF98" s="376">
        <f t="shared" si="304"/>
        <v>0</v>
      </c>
      <c r="AG98" s="376">
        <f t="shared" si="304"/>
        <v>0</v>
      </c>
      <c r="AH98" s="376">
        <f t="shared" si="304"/>
        <v>0</v>
      </c>
      <c r="AI98" s="376">
        <f t="shared" si="304"/>
        <v>0</v>
      </c>
      <c r="AJ98" s="376">
        <f t="shared" si="304"/>
        <v>0</v>
      </c>
      <c r="AK98" s="376">
        <f t="shared" si="304"/>
        <v>0</v>
      </c>
      <c r="AL98" s="376">
        <f t="shared" si="304"/>
        <v>0</v>
      </c>
      <c r="AM98" s="376">
        <f t="shared" si="304"/>
        <v>0</v>
      </c>
      <c r="AN98" s="376">
        <f t="shared" si="304"/>
        <v>0</v>
      </c>
      <c r="AO98" s="376">
        <f t="shared" si="304"/>
        <v>0</v>
      </c>
      <c r="AP98" s="376">
        <f t="shared" si="304"/>
        <v>0</v>
      </c>
      <c r="AQ98" s="376">
        <f t="shared" si="304"/>
        <v>0</v>
      </c>
      <c r="AR98" s="376">
        <f t="shared" si="304"/>
        <v>0</v>
      </c>
      <c r="AS98" s="376">
        <f t="shared" si="304"/>
        <v>0</v>
      </c>
      <c r="AT98" s="15" t="s">
        <v>110</v>
      </c>
      <c r="AU98" s="15" t="s">
        <v>110</v>
      </c>
      <c r="AV98" s="376">
        <f t="shared" si="304"/>
        <v>0</v>
      </c>
      <c r="AW98" s="376">
        <f t="shared" si="304"/>
        <v>0</v>
      </c>
      <c r="AX98" s="376">
        <f t="shared" si="304"/>
        <v>0</v>
      </c>
      <c r="AY98" s="376">
        <f t="shared" si="304"/>
        <v>0</v>
      </c>
      <c r="AZ98" s="376">
        <f t="shared" si="304"/>
        <v>0</v>
      </c>
      <c r="BA98" s="376">
        <f t="shared" si="304"/>
        <v>0</v>
      </c>
      <c r="BB98" s="376">
        <f t="shared" si="304"/>
        <v>0</v>
      </c>
      <c r="BC98" s="376">
        <f t="shared" si="304"/>
        <v>0</v>
      </c>
      <c r="BD98" s="376">
        <f t="shared" si="304"/>
        <v>0</v>
      </c>
      <c r="BE98" s="376">
        <f t="shared" si="304"/>
        <v>0</v>
      </c>
      <c r="BF98" s="376">
        <f t="shared" si="304"/>
        <v>0</v>
      </c>
      <c r="BG98" s="376">
        <f t="shared" si="304"/>
        <v>0</v>
      </c>
      <c r="BH98" s="376">
        <f t="shared" si="304"/>
        <v>0</v>
      </c>
      <c r="BI98" s="376">
        <f t="shared" si="304"/>
        <v>0</v>
      </c>
      <c r="BJ98" s="376">
        <f t="shared" si="304"/>
        <v>0</v>
      </c>
      <c r="BK98" s="376">
        <f t="shared" si="304"/>
        <v>0</v>
      </c>
      <c r="BL98" s="376">
        <f t="shared" si="304"/>
        <v>0</v>
      </c>
      <c r="BM98" s="376">
        <f t="shared" si="304"/>
        <v>0</v>
      </c>
      <c r="BN98" s="376">
        <f t="shared" si="304"/>
        <v>0</v>
      </c>
      <c r="BO98" s="376">
        <f t="shared" si="304"/>
        <v>0</v>
      </c>
      <c r="BP98" s="376">
        <f t="shared" ref="BP98:CV98" si="305">SUM(BP99:BP104)</f>
        <v>0</v>
      </c>
      <c r="BQ98" s="376">
        <f t="shared" si="305"/>
        <v>0</v>
      </c>
      <c r="BR98" s="376">
        <f t="shared" si="305"/>
        <v>0</v>
      </c>
      <c r="BS98" s="376">
        <f t="shared" si="305"/>
        <v>0</v>
      </c>
      <c r="BT98" s="376">
        <f t="shared" si="305"/>
        <v>0</v>
      </c>
      <c r="BU98" s="376">
        <f t="shared" si="305"/>
        <v>0</v>
      </c>
      <c r="BV98" s="376">
        <f t="shared" si="305"/>
        <v>0</v>
      </c>
      <c r="BW98" s="376">
        <f t="shared" si="305"/>
        <v>0</v>
      </c>
      <c r="BX98" s="376">
        <f t="shared" si="305"/>
        <v>0</v>
      </c>
      <c r="BY98" s="376">
        <f t="shared" si="305"/>
        <v>0</v>
      </c>
      <c r="BZ98" s="376" t="s">
        <v>110</v>
      </c>
      <c r="CA98" s="376" t="s">
        <v>110</v>
      </c>
      <c r="CB98" s="376">
        <f t="shared" si="305"/>
        <v>0</v>
      </c>
      <c r="CC98" s="376">
        <f t="shared" si="305"/>
        <v>0</v>
      </c>
      <c r="CD98" s="376">
        <f t="shared" si="305"/>
        <v>0</v>
      </c>
      <c r="CE98" s="376">
        <f t="shared" si="305"/>
        <v>0</v>
      </c>
      <c r="CF98" s="376">
        <f t="shared" si="305"/>
        <v>0</v>
      </c>
      <c r="CG98" s="376">
        <f t="shared" si="305"/>
        <v>0</v>
      </c>
      <c r="CH98" s="376">
        <f t="shared" si="305"/>
        <v>0</v>
      </c>
      <c r="CI98" s="376">
        <f t="shared" si="305"/>
        <v>0</v>
      </c>
      <c r="CJ98" s="376">
        <f t="shared" si="305"/>
        <v>0</v>
      </c>
      <c r="CK98" s="376">
        <f t="shared" si="305"/>
        <v>0</v>
      </c>
      <c r="CL98" s="376">
        <f t="shared" si="305"/>
        <v>0</v>
      </c>
      <c r="CM98" s="376">
        <f t="shared" si="305"/>
        <v>0</v>
      </c>
      <c r="CN98" s="376">
        <f t="shared" si="305"/>
        <v>0</v>
      </c>
      <c r="CO98" s="376">
        <f t="shared" si="305"/>
        <v>0</v>
      </c>
      <c r="CP98" s="376">
        <f t="shared" si="305"/>
        <v>0</v>
      </c>
      <c r="CQ98" s="376">
        <f t="shared" si="305"/>
        <v>0</v>
      </c>
      <c r="CR98" s="376">
        <f t="shared" si="305"/>
        <v>0</v>
      </c>
      <c r="CS98" s="376">
        <f t="shared" si="305"/>
        <v>0</v>
      </c>
      <c r="CT98" s="376">
        <f t="shared" si="305"/>
        <v>0</v>
      </c>
      <c r="CU98" s="376">
        <f t="shared" si="305"/>
        <v>0</v>
      </c>
      <c r="CV98" s="376">
        <f t="shared" si="305"/>
        <v>0</v>
      </c>
      <c r="CW98" s="376">
        <f>SUM(CW99:CW104)</f>
        <v>0</v>
      </c>
    </row>
    <row r="99" spans="1:101" s="6" customFormat="1" ht="31.5">
      <c r="A99" s="66" t="s">
        <v>876</v>
      </c>
      <c r="B99" s="66" t="s">
        <v>1070</v>
      </c>
      <c r="C99" s="80" t="s">
        <v>1071</v>
      </c>
      <c r="D99" s="104" t="s">
        <v>110</v>
      </c>
      <c r="E99" s="104">
        <v>0</v>
      </c>
      <c r="F99" s="104" t="s">
        <v>110</v>
      </c>
      <c r="G99" s="104">
        <v>0</v>
      </c>
      <c r="H99" s="104" t="s">
        <v>110</v>
      </c>
      <c r="I99" s="104">
        <v>0</v>
      </c>
      <c r="J99" s="104" t="s">
        <v>110</v>
      </c>
      <c r="K99" s="104">
        <v>0</v>
      </c>
      <c r="L99" s="104" t="s">
        <v>110</v>
      </c>
      <c r="M99" s="104">
        <v>0</v>
      </c>
      <c r="N99" s="104" t="s">
        <v>110</v>
      </c>
      <c r="O99" s="104">
        <v>0</v>
      </c>
      <c r="P99" s="104" t="s">
        <v>110</v>
      </c>
      <c r="Q99" s="104">
        <v>0</v>
      </c>
      <c r="R99" s="104" t="s">
        <v>110</v>
      </c>
      <c r="S99" s="104">
        <v>0</v>
      </c>
      <c r="T99" s="104" t="s">
        <v>110</v>
      </c>
      <c r="U99" s="104">
        <v>0</v>
      </c>
      <c r="V99" s="104" t="s">
        <v>110</v>
      </c>
      <c r="W99" s="104">
        <v>0</v>
      </c>
      <c r="X99" s="104" t="s">
        <v>110</v>
      </c>
      <c r="Y99" s="104">
        <v>0</v>
      </c>
      <c r="Z99" s="104" t="s">
        <v>110</v>
      </c>
      <c r="AA99" s="104">
        <v>0</v>
      </c>
      <c r="AB99" s="104" t="s">
        <v>110</v>
      </c>
      <c r="AC99" s="104">
        <v>0</v>
      </c>
      <c r="AD99" s="104" t="s">
        <v>110</v>
      </c>
      <c r="AE99" s="104">
        <v>0</v>
      </c>
      <c r="AF99" s="104" t="s">
        <v>110</v>
      </c>
      <c r="AG99" s="104">
        <v>0</v>
      </c>
      <c r="AH99" s="104" t="s">
        <v>110</v>
      </c>
      <c r="AI99" s="104">
        <v>0</v>
      </c>
      <c r="AJ99" s="104" t="s">
        <v>110</v>
      </c>
      <c r="AK99" s="104">
        <v>0</v>
      </c>
      <c r="AL99" s="104" t="s">
        <v>110</v>
      </c>
      <c r="AM99" s="104">
        <v>0</v>
      </c>
      <c r="AN99" s="104" t="s">
        <v>110</v>
      </c>
      <c r="AO99" s="104" t="s">
        <v>110</v>
      </c>
      <c r="AP99" s="104" t="s">
        <v>110</v>
      </c>
      <c r="AQ99" s="104" t="s">
        <v>110</v>
      </c>
      <c r="AR99" s="104" t="s">
        <v>110</v>
      </c>
      <c r="AS99" s="104" t="s">
        <v>110</v>
      </c>
      <c r="AT99" s="104" t="s">
        <v>110</v>
      </c>
      <c r="AU99" s="104" t="s">
        <v>110</v>
      </c>
      <c r="AV99" s="104" t="s">
        <v>110</v>
      </c>
      <c r="AW99" s="104">
        <v>0</v>
      </c>
      <c r="AX99" s="104" t="s">
        <v>110</v>
      </c>
      <c r="AY99" s="104">
        <v>0</v>
      </c>
      <c r="AZ99" s="104" t="s">
        <v>110</v>
      </c>
      <c r="BA99" s="104">
        <v>0</v>
      </c>
      <c r="BB99" s="104" t="s">
        <v>110</v>
      </c>
      <c r="BC99" s="104">
        <v>0</v>
      </c>
      <c r="BD99" s="104" t="s">
        <v>110</v>
      </c>
      <c r="BE99" s="104">
        <v>0</v>
      </c>
      <c r="BF99" s="104" t="s">
        <v>110</v>
      </c>
      <c r="BG99" s="104">
        <v>0</v>
      </c>
      <c r="BH99" s="104" t="s">
        <v>110</v>
      </c>
      <c r="BI99" s="104">
        <v>0</v>
      </c>
      <c r="BJ99" s="104" t="s">
        <v>110</v>
      </c>
      <c r="BK99" s="104">
        <v>0</v>
      </c>
      <c r="BL99" s="104" t="s">
        <v>110</v>
      </c>
      <c r="BM99" s="104">
        <v>0</v>
      </c>
      <c r="BN99" s="104" t="s">
        <v>110</v>
      </c>
      <c r="BO99" s="104">
        <v>0</v>
      </c>
      <c r="BP99" s="104" t="s">
        <v>110</v>
      </c>
      <c r="BQ99" s="104">
        <v>0</v>
      </c>
      <c r="BR99" s="104" t="s">
        <v>110</v>
      </c>
      <c r="BS99" s="104">
        <v>0</v>
      </c>
      <c r="BT99" s="104" t="s">
        <v>110</v>
      </c>
      <c r="BU99" s="104">
        <v>0</v>
      </c>
      <c r="BV99" s="104" t="s">
        <v>110</v>
      </c>
      <c r="BW99" s="104">
        <v>0</v>
      </c>
      <c r="BX99" s="104" t="s">
        <v>110</v>
      </c>
      <c r="BY99" s="104">
        <v>0</v>
      </c>
      <c r="BZ99" s="104" t="s">
        <v>110</v>
      </c>
      <c r="CA99" s="104" t="s">
        <v>110</v>
      </c>
      <c r="CB99" s="104" t="s">
        <v>110</v>
      </c>
      <c r="CC99" s="104" t="s">
        <v>110</v>
      </c>
      <c r="CD99" s="104" t="s">
        <v>110</v>
      </c>
      <c r="CE99" s="104" t="s">
        <v>110</v>
      </c>
      <c r="CF99" s="104" t="s">
        <v>110</v>
      </c>
      <c r="CG99" s="104" t="s">
        <v>110</v>
      </c>
      <c r="CH99" s="104" t="s">
        <v>110</v>
      </c>
      <c r="CI99" s="104" t="s">
        <v>110</v>
      </c>
      <c r="CJ99" s="104" t="s">
        <v>110</v>
      </c>
      <c r="CK99" s="104" t="s">
        <v>110</v>
      </c>
      <c r="CL99" s="104" t="s">
        <v>110</v>
      </c>
      <c r="CM99" s="104">
        <v>0</v>
      </c>
      <c r="CN99" s="104" t="s">
        <v>110</v>
      </c>
      <c r="CO99" s="104">
        <v>0</v>
      </c>
      <c r="CP99" s="104" t="s">
        <v>110</v>
      </c>
      <c r="CQ99" s="104">
        <v>0</v>
      </c>
      <c r="CR99" s="104" t="s">
        <v>110</v>
      </c>
      <c r="CS99" s="104">
        <v>0</v>
      </c>
      <c r="CT99" s="104" t="s">
        <v>110</v>
      </c>
      <c r="CU99" s="104">
        <v>0</v>
      </c>
      <c r="CV99" s="104" t="s">
        <v>110</v>
      </c>
      <c r="CW99" s="104">
        <v>0</v>
      </c>
    </row>
    <row r="100" spans="1:101" s="6" customFormat="1" ht="31.5">
      <c r="A100" s="66" t="s">
        <v>876</v>
      </c>
      <c r="B100" s="66" t="s">
        <v>1072</v>
      </c>
      <c r="C100" s="80" t="s">
        <v>1073</v>
      </c>
      <c r="D100" s="104" t="s">
        <v>110</v>
      </c>
      <c r="E100" s="104">
        <v>0</v>
      </c>
      <c r="F100" s="104" t="s">
        <v>110</v>
      </c>
      <c r="G100" s="104">
        <v>0</v>
      </c>
      <c r="H100" s="104" t="s">
        <v>110</v>
      </c>
      <c r="I100" s="104">
        <v>0</v>
      </c>
      <c r="J100" s="104" t="s">
        <v>110</v>
      </c>
      <c r="K100" s="104">
        <v>0</v>
      </c>
      <c r="L100" s="104" t="s">
        <v>110</v>
      </c>
      <c r="M100" s="104">
        <v>0</v>
      </c>
      <c r="N100" s="104" t="s">
        <v>110</v>
      </c>
      <c r="O100" s="104">
        <v>0</v>
      </c>
      <c r="P100" s="104" t="s">
        <v>110</v>
      </c>
      <c r="Q100" s="104">
        <v>0</v>
      </c>
      <c r="R100" s="104" t="s">
        <v>110</v>
      </c>
      <c r="S100" s="104">
        <v>0</v>
      </c>
      <c r="T100" s="104" t="s">
        <v>110</v>
      </c>
      <c r="U100" s="104">
        <v>0</v>
      </c>
      <c r="V100" s="104" t="s">
        <v>110</v>
      </c>
      <c r="W100" s="104">
        <v>0</v>
      </c>
      <c r="X100" s="104" t="s">
        <v>110</v>
      </c>
      <c r="Y100" s="104">
        <v>0</v>
      </c>
      <c r="Z100" s="104" t="s">
        <v>110</v>
      </c>
      <c r="AA100" s="104">
        <v>0</v>
      </c>
      <c r="AB100" s="104" t="s">
        <v>110</v>
      </c>
      <c r="AC100" s="104">
        <v>0</v>
      </c>
      <c r="AD100" s="104" t="s">
        <v>110</v>
      </c>
      <c r="AE100" s="104">
        <v>0</v>
      </c>
      <c r="AF100" s="104" t="s">
        <v>110</v>
      </c>
      <c r="AG100" s="104">
        <v>0</v>
      </c>
      <c r="AH100" s="104" t="s">
        <v>110</v>
      </c>
      <c r="AI100" s="104">
        <v>0</v>
      </c>
      <c r="AJ100" s="104" t="s">
        <v>110</v>
      </c>
      <c r="AK100" s="104">
        <v>0</v>
      </c>
      <c r="AL100" s="104" t="s">
        <v>110</v>
      </c>
      <c r="AM100" s="104">
        <v>0</v>
      </c>
      <c r="AN100" s="104" t="s">
        <v>110</v>
      </c>
      <c r="AO100" s="104" t="s">
        <v>110</v>
      </c>
      <c r="AP100" s="104" t="s">
        <v>110</v>
      </c>
      <c r="AQ100" s="104" t="s">
        <v>110</v>
      </c>
      <c r="AR100" s="104" t="s">
        <v>110</v>
      </c>
      <c r="AS100" s="104" t="s">
        <v>110</v>
      </c>
      <c r="AT100" s="104" t="s">
        <v>110</v>
      </c>
      <c r="AU100" s="104" t="s">
        <v>110</v>
      </c>
      <c r="AV100" s="104" t="s">
        <v>110</v>
      </c>
      <c r="AW100" s="104">
        <v>0</v>
      </c>
      <c r="AX100" s="104" t="s">
        <v>110</v>
      </c>
      <c r="AY100" s="104">
        <v>0</v>
      </c>
      <c r="AZ100" s="104" t="s">
        <v>110</v>
      </c>
      <c r="BA100" s="104">
        <v>0</v>
      </c>
      <c r="BB100" s="104" t="s">
        <v>110</v>
      </c>
      <c r="BC100" s="104">
        <v>0</v>
      </c>
      <c r="BD100" s="104" t="s">
        <v>110</v>
      </c>
      <c r="BE100" s="104">
        <v>0</v>
      </c>
      <c r="BF100" s="104" t="s">
        <v>110</v>
      </c>
      <c r="BG100" s="104">
        <v>0</v>
      </c>
      <c r="BH100" s="104" t="s">
        <v>110</v>
      </c>
      <c r="BI100" s="104">
        <v>0</v>
      </c>
      <c r="BJ100" s="104" t="s">
        <v>110</v>
      </c>
      <c r="BK100" s="104">
        <v>0</v>
      </c>
      <c r="BL100" s="104" t="s">
        <v>110</v>
      </c>
      <c r="BM100" s="104">
        <v>0</v>
      </c>
      <c r="BN100" s="104" t="s">
        <v>110</v>
      </c>
      <c r="BO100" s="104">
        <v>0</v>
      </c>
      <c r="BP100" s="104" t="s">
        <v>110</v>
      </c>
      <c r="BQ100" s="104">
        <v>0</v>
      </c>
      <c r="BR100" s="104" t="s">
        <v>110</v>
      </c>
      <c r="BS100" s="104">
        <v>0</v>
      </c>
      <c r="BT100" s="104" t="s">
        <v>110</v>
      </c>
      <c r="BU100" s="104">
        <v>0</v>
      </c>
      <c r="BV100" s="104" t="s">
        <v>110</v>
      </c>
      <c r="BW100" s="104">
        <v>0</v>
      </c>
      <c r="BX100" s="104" t="s">
        <v>110</v>
      </c>
      <c r="BY100" s="104">
        <v>0</v>
      </c>
      <c r="BZ100" s="104" t="s">
        <v>110</v>
      </c>
      <c r="CA100" s="104" t="s">
        <v>110</v>
      </c>
      <c r="CB100" s="104" t="s">
        <v>110</v>
      </c>
      <c r="CC100" s="104" t="s">
        <v>110</v>
      </c>
      <c r="CD100" s="104" t="s">
        <v>110</v>
      </c>
      <c r="CE100" s="104" t="s">
        <v>110</v>
      </c>
      <c r="CF100" s="104" t="s">
        <v>110</v>
      </c>
      <c r="CG100" s="104" t="s">
        <v>110</v>
      </c>
      <c r="CH100" s="104" t="s">
        <v>110</v>
      </c>
      <c r="CI100" s="104" t="s">
        <v>110</v>
      </c>
      <c r="CJ100" s="104" t="s">
        <v>110</v>
      </c>
      <c r="CK100" s="104" t="s">
        <v>110</v>
      </c>
      <c r="CL100" s="104" t="s">
        <v>110</v>
      </c>
      <c r="CM100" s="104">
        <v>0</v>
      </c>
      <c r="CN100" s="104" t="s">
        <v>110</v>
      </c>
      <c r="CO100" s="104">
        <v>0</v>
      </c>
      <c r="CP100" s="104" t="s">
        <v>110</v>
      </c>
      <c r="CQ100" s="104">
        <v>0</v>
      </c>
      <c r="CR100" s="104" t="s">
        <v>110</v>
      </c>
      <c r="CS100" s="104">
        <v>0</v>
      </c>
      <c r="CT100" s="104" t="s">
        <v>110</v>
      </c>
      <c r="CU100" s="104">
        <v>0</v>
      </c>
      <c r="CV100" s="104" t="s">
        <v>110</v>
      </c>
      <c r="CW100" s="104">
        <v>0</v>
      </c>
    </row>
    <row r="101" spans="1:101" s="6" customFormat="1" ht="31.5">
      <c r="A101" s="66" t="s">
        <v>876</v>
      </c>
      <c r="B101" s="66" t="s">
        <v>1074</v>
      </c>
      <c r="C101" s="80" t="s">
        <v>1075</v>
      </c>
      <c r="D101" s="104" t="s">
        <v>110</v>
      </c>
      <c r="E101" s="104">
        <v>0</v>
      </c>
      <c r="F101" s="104" t="s">
        <v>110</v>
      </c>
      <c r="G101" s="104">
        <v>0</v>
      </c>
      <c r="H101" s="104" t="s">
        <v>110</v>
      </c>
      <c r="I101" s="104">
        <v>0</v>
      </c>
      <c r="J101" s="104" t="s">
        <v>110</v>
      </c>
      <c r="K101" s="104">
        <v>0</v>
      </c>
      <c r="L101" s="104" t="s">
        <v>110</v>
      </c>
      <c r="M101" s="104">
        <v>0</v>
      </c>
      <c r="N101" s="104" t="s">
        <v>110</v>
      </c>
      <c r="O101" s="104">
        <v>0</v>
      </c>
      <c r="P101" s="104" t="s">
        <v>110</v>
      </c>
      <c r="Q101" s="104">
        <v>0</v>
      </c>
      <c r="R101" s="104" t="s">
        <v>110</v>
      </c>
      <c r="S101" s="104">
        <v>0</v>
      </c>
      <c r="T101" s="104" t="s">
        <v>110</v>
      </c>
      <c r="U101" s="104">
        <v>0</v>
      </c>
      <c r="V101" s="104" t="s">
        <v>110</v>
      </c>
      <c r="W101" s="104">
        <v>0</v>
      </c>
      <c r="X101" s="104" t="s">
        <v>110</v>
      </c>
      <c r="Y101" s="104">
        <v>0</v>
      </c>
      <c r="Z101" s="104" t="s">
        <v>110</v>
      </c>
      <c r="AA101" s="104">
        <v>0</v>
      </c>
      <c r="AB101" s="104" t="s">
        <v>110</v>
      </c>
      <c r="AC101" s="104">
        <v>0</v>
      </c>
      <c r="AD101" s="104" t="s">
        <v>110</v>
      </c>
      <c r="AE101" s="104">
        <v>0</v>
      </c>
      <c r="AF101" s="104" t="s">
        <v>110</v>
      </c>
      <c r="AG101" s="104">
        <v>0</v>
      </c>
      <c r="AH101" s="104" t="s">
        <v>110</v>
      </c>
      <c r="AI101" s="104">
        <v>0</v>
      </c>
      <c r="AJ101" s="104" t="s">
        <v>110</v>
      </c>
      <c r="AK101" s="104">
        <v>0</v>
      </c>
      <c r="AL101" s="104" t="s">
        <v>110</v>
      </c>
      <c r="AM101" s="104">
        <v>0</v>
      </c>
      <c r="AN101" s="104" t="s">
        <v>110</v>
      </c>
      <c r="AO101" s="104" t="s">
        <v>110</v>
      </c>
      <c r="AP101" s="104" t="s">
        <v>110</v>
      </c>
      <c r="AQ101" s="104" t="s">
        <v>110</v>
      </c>
      <c r="AR101" s="104" t="s">
        <v>110</v>
      </c>
      <c r="AS101" s="104" t="s">
        <v>110</v>
      </c>
      <c r="AT101" s="104" t="s">
        <v>110</v>
      </c>
      <c r="AU101" s="104" t="s">
        <v>110</v>
      </c>
      <c r="AV101" s="104" t="s">
        <v>110</v>
      </c>
      <c r="AW101" s="104">
        <v>0</v>
      </c>
      <c r="AX101" s="104" t="s">
        <v>110</v>
      </c>
      <c r="AY101" s="104">
        <v>0</v>
      </c>
      <c r="AZ101" s="104" t="s">
        <v>110</v>
      </c>
      <c r="BA101" s="104">
        <v>0</v>
      </c>
      <c r="BB101" s="104" t="s">
        <v>110</v>
      </c>
      <c r="BC101" s="104">
        <v>0</v>
      </c>
      <c r="BD101" s="104" t="s">
        <v>110</v>
      </c>
      <c r="BE101" s="104">
        <v>0</v>
      </c>
      <c r="BF101" s="104" t="s">
        <v>110</v>
      </c>
      <c r="BG101" s="104">
        <v>0</v>
      </c>
      <c r="BH101" s="104" t="s">
        <v>110</v>
      </c>
      <c r="BI101" s="104">
        <v>0</v>
      </c>
      <c r="BJ101" s="104" t="s">
        <v>110</v>
      </c>
      <c r="BK101" s="104">
        <v>0</v>
      </c>
      <c r="BL101" s="104" t="s">
        <v>110</v>
      </c>
      <c r="BM101" s="104">
        <v>0</v>
      </c>
      <c r="BN101" s="104" t="s">
        <v>110</v>
      </c>
      <c r="BO101" s="104">
        <v>0</v>
      </c>
      <c r="BP101" s="104" t="s">
        <v>110</v>
      </c>
      <c r="BQ101" s="104">
        <v>0</v>
      </c>
      <c r="BR101" s="104" t="s">
        <v>110</v>
      </c>
      <c r="BS101" s="104">
        <v>0</v>
      </c>
      <c r="BT101" s="104" t="s">
        <v>110</v>
      </c>
      <c r="BU101" s="104">
        <v>0</v>
      </c>
      <c r="BV101" s="104" t="s">
        <v>110</v>
      </c>
      <c r="BW101" s="104">
        <v>0</v>
      </c>
      <c r="BX101" s="104" t="s">
        <v>110</v>
      </c>
      <c r="BY101" s="104">
        <v>0</v>
      </c>
      <c r="BZ101" s="104" t="s">
        <v>110</v>
      </c>
      <c r="CA101" s="104" t="s">
        <v>110</v>
      </c>
      <c r="CB101" s="104" t="s">
        <v>110</v>
      </c>
      <c r="CC101" s="104" t="s">
        <v>110</v>
      </c>
      <c r="CD101" s="104" t="s">
        <v>110</v>
      </c>
      <c r="CE101" s="104" t="s">
        <v>110</v>
      </c>
      <c r="CF101" s="104" t="s">
        <v>110</v>
      </c>
      <c r="CG101" s="104" t="s">
        <v>110</v>
      </c>
      <c r="CH101" s="104" t="s">
        <v>110</v>
      </c>
      <c r="CI101" s="104" t="s">
        <v>110</v>
      </c>
      <c r="CJ101" s="104" t="s">
        <v>110</v>
      </c>
      <c r="CK101" s="104" t="s">
        <v>110</v>
      </c>
      <c r="CL101" s="104" t="s">
        <v>110</v>
      </c>
      <c r="CM101" s="104">
        <v>0</v>
      </c>
      <c r="CN101" s="104" t="s">
        <v>110</v>
      </c>
      <c r="CO101" s="104">
        <v>0</v>
      </c>
      <c r="CP101" s="104" t="s">
        <v>110</v>
      </c>
      <c r="CQ101" s="104">
        <v>0</v>
      </c>
      <c r="CR101" s="104" t="s">
        <v>110</v>
      </c>
      <c r="CS101" s="104">
        <v>0</v>
      </c>
      <c r="CT101" s="104" t="s">
        <v>110</v>
      </c>
      <c r="CU101" s="104">
        <v>0</v>
      </c>
      <c r="CV101" s="104" t="s">
        <v>110</v>
      </c>
      <c r="CW101" s="104">
        <v>0</v>
      </c>
    </row>
    <row r="102" spans="1:101" s="6" customFormat="1" ht="31.5">
      <c r="A102" s="66" t="s">
        <v>876</v>
      </c>
      <c r="B102" s="66" t="s">
        <v>1076</v>
      </c>
      <c r="C102" s="80" t="s">
        <v>1077</v>
      </c>
      <c r="D102" s="104" t="s">
        <v>110</v>
      </c>
      <c r="E102" s="104">
        <v>0</v>
      </c>
      <c r="F102" s="104" t="s">
        <v>110</v>
      </c>
      <c r="G102" s="104">
        <v>0</v>
      </c>
      <c r="H102" s="104" t="s">
        <v>110</v>
      </c>
      <c r="I102" s="104">
        <v>0</v>
      </c>
      <c r="J102" s="104" t="s">
        <v>110</v>
      </c>
      <c r="K102" s="104">
        <v>0</v>
      </c>
      <c r="L102" s="104" t="s">
        <v>110</v>
      </c>
      <c r="M102" s="104">
        <v>0</v>
      </c>
      <c r="N102" s="104" t="s">
        <v>110</v>
      </c>
      <c r="O102" s="104">
        <v>0</v>
      </c>
      <c r="P102" s="104" t="s">
        <v>110</v>
      </c>
      <c r="Q102" s="104">
        <v>0</v>
      </c>
      <c r="R102" s="104" t="s">
        <v>110</v>
      </c>
      <c r="S102" s="104">
        <v>0</v>
      </c>
      <c r="T102" s="104" t="s">
        <v>110</v>
      </c>
      <c r="U102" s="104">
        <v>0</v>
      </c>
      <c r="V102" s="104" t="s">
        <v>110</v>
      </c>
      <c r="W102" s="104">
        <v>0</v>
      </c>
      <c r="X102" s="104" t="s">
        <v>110</v>
      </c>
      <c r="Y102" s="104">
        <v>0</v>
      </c>
      <c r="Z102" s="104" t="s">
        <v>110</v>
      </c>
      <c r="AA102" s="104">
        <v>0</v>
      </c>
      <c r="AB102" s="104" t="s">
        <v>110</v>
      </c>
      <c r="AC102" s="104">
        <v>0</v>
      </c>
      <c r="AD102" s="104" t="s">
        <v>110</v>
      </c>
      <c r="AE102" s="104">
        <v>0</v>
      </c>
      <c r="AF102" s="104" t="s">
        <v>110</v>
      </c>
      <c r="AG102" s="104">
        <v>0</v>
      </c>
      <c r="AH102" s="104" t="s">
        <v>110</v>
      </c>
      <c r="AI102" s="104">
        <v>0</v>
      </c>
      <c r="AJ102" s="104" t="s">
        <v>110</v>
      </c>
      <c r="AK102" s="104">
        <v>0</v>
      </c>
      <c r="AL102" s="104" t="s">
        <v>110</v>
      </c>
      <c r="AM102" s="104">
        <v>0</v>
      </c>
      <c r="AN102" s="104" t="s">
        <v>110</v>
      </c>
      <c r="AO102" s="104" t="s">
        <v>110</v>
      </c>
      <c r="AP102" s="104" t="s">
        <v>110</v>
      </c>
      <c r="AQ102" s="104" t="s">
        <v>110</v>
      </c>
      <c r="AR102" s="104" t="s">
        <v>110</v>
      </c>
      <c r="AS102" s="104" t="s">
        <v>110</v>
      </c>
      <c r="AT102" s="104" t="s">
        <v>110</v>
      </c>
      <c r="AU102" s="104" t="s">
        <v>110</v>
      </c>
      <c r="AV102" s="104" t="s">
        <v>110</v>
      </c>
      <c r="AW102" s="104">
        <v>0</v>
      </c>
      <c r="AX102" s="104" t="s">
        <v>110</v>
      </c>
      <c r="AY102" s="104">
        <v>0</v>
      </c>
      <c r="AZ102" s="104" t="s">
        <v>110</v>
      </c>
      <c r="BA102" s="104">
        <v>0</v>
      </c>
      <c r="BB102" s="104" t="s">
        <v>110</v>
      </c>
      <c r="BC102" s="104">
        <v>0</v>
      </c>
      <c r="BD102" s="104" t="s">
        <v>110</v>
      </c>
      <c r="BE102" s="104">
        <v>0</v>
      </c>
      <c r="BF102" s="104" t="s">
        <v>110</v>
      </c>
      <c r="BG102" s="104">
        <v>0</v>
      </c>
      <c r="BH102" s="104" t="s">
        <v>110</v>
      </c>
      <c r="BI102" s="104">
        <v>0</v>
      </c>
      <c r="BJ102" s="104" t="s">
        <v>110</v>
      </c>
      <c r="BK102" s="104">
        <v>0</v>
      </c>
      <c r="BL102" s="104" t="s">
        <v>110</v>
      </c>
      <c r="BM102" s="104">
        <v>0</v>
      </c>
      <c r="BN102" s="104" t="s">
        <v>110</v>
      </c>
      <c r="BO102" s="104">
        <v>0</v>
      </c>
      <c r="BP102" s="104" t="s">
        <v>110</v>
      </c>
      <c r="BQ102" s="104">
        <v>0</v>
      </c>
      <c r="BR102" s="104" t="s">
        <v>110</v>
      </c>
      <c r="BS102" s="104">
        <v>0</v>
      </c>
      <c r="BT102" s="104" t="s">
        <v>110</v>
      </c>
      <c r="BU102" s="104">
        <v>0</v>
      </c>
      <c r="BV102" s="104" t="s">
        <v>110</v>
      </c>
      <c r="BW102" s="104">
        <v>0</v>
      </c>
      <c r="BX102" s="104" t="s">
        <v>110</v>
      </c>
      <c r="BY102" s="104">
        <v>0</v>
      </c>
      <c r="BZ102" s="104" t="s">
        <v>110</v>
      </c>
      <c r="CA102" s="104" t="s">
        <v>110</v>
      </c>
      <c r="CB102" s="104" t="s">
        <v>110</v>
      </c>
      <c r="CC102" s="104" t="s">
        <v>110</v>
      </c>
      <c r="CD102" s="104" t="s">
        <v>110</v>
      </c>
      <c r="CE102" s="104" t="s">
        <v>110</v>
      </c>
      <c r="CF102" s="104" t="s">
        <v>110</v>
      </c>
      <c r="CG102" s="104" t="s">
        <v>110</v>
      </c>
      <c r="CH102" s="104" t="s">
        <v>110</v>
      </c>
      <c r="CI102" s="104" t="s">
        <v>110</v>
      </c>
      <c r="CJ102" s="104" t="s">
        <v>110</v>
      </c>
      <c r="CK102" s="104" t="s">
        <v>110</v>
      </c>
      <c r="CL102" s="104" t="s">
        <v>110</v>
      </c>
      <c r="CM102" s="104">
        <v>0</v>
      </c>
      <c r="CN102" s="104" t="s">
        <v>110</v>
      </c>
      <c r="CO102" s="104">
        <v>0</v>
      </c>
      <c r="CP102" s="104" t="s">
        <v>110</v>
      </c>
      <c r="CQ102" s="104">
        <v>0</v>
      </c>
      <c r="CR102" s="104" t="s">
        <v>110</v>
      </c>
      <c r="CS102" s="104">
        <v>0</v>
      </c>
      <c r="CT102" s="104" t="s">
        <v>110</v>
      </c>
      <c r="CU102" s="104">
        <v>0</v>
      </c>
      <c r="CV102" s="104" t="s">
        <v>110</v>
      </c>
      <c r="CW102" s="104">
        <v>0</v>
      </c>
    </row>
    <row r="103" spans="1:101" s="6" customFormat="1" ht="47.25">
      <c r="A103" s="57" t="s">
        <v>876</v>
      </c>
      <c r="B103" s="58" t="s">
        <v>1078</v>
      </c>
      <c r="C103" s="29" t="s">
        <v>1079</v>
      </c>
      <c r="D103" s="104" t="s">
        <v>110</v>
      </c>
      <c r="E103" s="104">
        <v>0</v>
      </c>
      <c r="F103" s="104" t="s">
        <v>110</v>
      </c>
      <c r="G103" s="104">
        <v>0</v>
      </c>
      <c r="H103" s="104" t="s">
        <v>110</v>
      </c>
      <c r="I103" s="104">
        <v>0</v>
      </c>
      <c r="J103" s="104" t="s">
        <v>110</v>
      </c>
      <c r="K103" s="104">
        <v>0</v>
      </c>
      <c r="L103" s="104" t="s">
        <v>110</v>
      </c>
      <c r="M103" s="104">
        <v>0</v>
      </c>
      <c r="N103" s="104" t="s">
        <v>110</v>
      </c>
      <c r="O103" s="104">
        <v>0</v>
      </c>
      <c r="P103" s="104" t="s">
        <v>110</v>
      </c>
      <c r="Q103" s="104">
        <v>0</v>
      </c>
      <c r="R103" s="104" t="s">
        <v>110</v>
      </c>
      <c r="S103" s="104">
        <v>0</v>
      </c>
      <c r="T103" s="104" t="s">
        <v>110</v>
      </c>
      <c r="U103" s="104">
        <v>0</v>
      </c>
      <c r="V103" s="104" t="s">
        <v>110</v>
      </c>
      <c r="W103" s="104">
        <v>0</v>
      </c>
      <c r="X103" s="104" t="s">
        <v>110</v>
      </c>
      <c r="Y103" s="104">
        <v>0</v>
      </c>
      <c r="Z103" s="104" t="s">
        <v>110</v>
      </c>
      <c r="AA103" s="104">
        <v>0</v>
      </c>
      <c r="AB103" s="104" t="s">
        <v>110</v>
      </c>
      <c r="AC103" s="104">
        <v>0</v>
      </c>
      <c r="AD103" s="104" t="s">
        <v>110</v>
      </c>
      <c r="AE103" s="104">
        <v>0</v>
      </c>
      <c r="AF103" s="104" t="s">
        <v>110</v>
      </c>
      <c r="AG103" s="104">
        <v>0</v>
      </c>
      <c r="AH103" s="104" t="s">
        <v>110</v>
      </c>
      <c r="AI103" s="104">
        <v>0</v>
      </c>
      <c r="AJ103" s="104" t="s">
        <v>110</v>
      </c>
      <c r="AK103" s="104">
        <v>0</v>
      </c>
      <c r="AL103" s="104" t="s">
        <v>110</v>
      </c>
      <c r="AM103" s="104">
        <v>0</v>
      </c>
      <c r="AN103" s="104" t="s">
        <v>110</v>
      </c>
      <c r="AO103" s="104" t="s">
        <v>110</v>
      </c>
      <c r="AP103" s="104" t="s">
        <v>110</v>
      </c>
      <c r="AQ103" s="104" t="s">
        <v>110</v>
      </c>
      <c r="AR103" s="104" t="s">
        <v>110</v>
      </c>
      <c r="AS103" s="104" t="s">
        <v>110</v>
      </c>
      <c r="AT103" s="104" t="s">
        <v>110</v>
      </c>
      <c r="AU103" s="104" t="s">
        <v>110</v>
      </c>
      <c r="AV103" s="104" t="s">
        <v>110</v>
      </c>
      <c r="AW103" s="104">
        <v>0</v>
      </c>
      <c r="AX103" s="104" t="s">
        <v>110</v>
      </c>
      <c r="AY103" s="104">
        <v>0</v>
      </c>
      <c r="AZ103" s="104" t="s">
        <v>110</v>
      </c>
      <c r="BA103" s="104">
        <v>0</v>
      </c>
      <c r="BB103" s="104" t="s">
        <v>110</v>
      </c>
      <c r="BC103" s="104">
        <v>0</v>
      </c>
      <c r="BD103" s="104" t="s">
        <v>110</v>
      </c>
      <c r="BE103" s="104">
        <v>0</v>
      </c>
      <c r="BF103" s="104" t="s">
        <v>110</v>
      </c>
      <c r="BG103" s="104">
        <v>0</v>
      </c>
      <c r="BH103" s="104" t="s">
        <v>110</v>
      </c>
      <c r="BI103" s="104">
        <v>0</v>
      </c>
      <c r="BJ103" s="104" t="s">
        <v>110</v>
      </c>
      <c r="BK103" s="104">
        <v>0</v>
      </c>
      <c r="BL103" s="104" t="s">
        <v>110</v>
      </c>
      <c r="BM103" s="104">
        <v>0</v>
      </c>
      <c r="BN103" s="104" t="s">
        <v>110</v>
      </c>
      <c r="BO103" s="104">
        <v>0</v>
      </c>
      <c r="BP103" s="104" t="s">
        <v>110</v>
      </c>
      <c r="BQ103" s="104">
        <v>0</v>
      </c>
      <c r="BR103" s="104" t="s">
        <v>110</v>
      </c>
      <c r="BS103" s="104">
        <v>0</v>
      </c>
      <c r="BT103" s="104" t="s">
        <v>110</v>
      </c>
      <c r="BU103" s="104">
        <v>0</v>
      </c>
      <c r="BV103" s="104" t="s">
        <v>110</v>
      </c>
      <c r="BW103" s="104">
        <v>0</v>
      </c>
      <c r="BX103" s="104" t="s">
        <v>110</v>
      </c>
      <c r="BY103" s="104">
        <v>0</v>
      </c>
      <c r="BZ103" s="104" t="s">
        <v>110</v>
      </c>
      <c r="CA103" s="104" t="s">
        <v>110</v>
      </c>
      <c r="CB103" s="104" t="s">
        <v>110</v>
      </c>
      <c r="CC103" s="104" t="s">
        <v>110</v>
      </c>
      <c r="CD103" s="104" t="s">
        <v>110</v>
      </c>
      <c r="CE103" s="104" t="s">
        <v>110</v>
      </c>
      <c r="CF103" s="104" t="s">
        <v>110</v>
      </c>
      <c r="CG103" s="104" t="s">
        <v>110</v>
      </c>
      <c r="CH103" s="104" t="s">
        <v>110</v>
      </c>
      <c r="CI103" s="104" t="s">
        <v>110</v>
      </c>
      <c r="CJ103" s="104" t="s">
        <v>110</v>
      </c>
      <c r="CK103" s="104" t="s">
        <v>110</v>
      </c>
      <c r="CL103" s="104" t="s">
        <v>110</v>
      </c>
      <c r="CM103" s="104">
        <v>0</v>
      </c>
      <c r="CN103" s="104" t="s">
        <v>110</v>
      </c>
      <c r="CO103" s="104">
        <v>0</v>
      </c>
      <c r="CP103" s="104" t="s">
        <v>110</v>
      </c>
      <c r="CQ103" s="104">
        <v>0</v>
      </c>
      <c r="CR103" s="104" t="s">
        <v>110</v>
      </c>
      <c r="CS103" s="104">
        <v>0</v>
      </c>
      <c r="CT103" s="104" t="s">
        <v>110</v>
      </c>
      <c r="CU103" s="104">
        <v>0</v>
      </c>
      <c r="CV103" s="104" t="s">
        <v>110</v>
      </c>
      <c r="CW103" s="104">
        <v>0</v>
      </c>
    </row>
    <row r="104" spans="1:101" s="6" customFormat="1" ht="31.5">
      <c r="A104" s="57" t="s">
        <v>876</v>
      </c>
      <c r="B104" s="58" t="s">
        <v>1080</v>
      </c>
      <c r="C104" s="29" t="s">
        <v>1081</v>
      </c>
      <c r="D104" s="104">
        <v>0</v>
      </c>
      <c r="E104" s="104">
        <v>0</v>
      </c>
      <c r="F104" s="104">
        <v>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0</v>
      </c>
      <c r="N104" s="104">
        <v>0</v>
      </c>
      <c r="O104" s="104">
        <v>0</v>
      </c>
      <c r="P104" s="104">
        <v>0</v>
      </c>
      <c r="Q104" s="104">
        <v>0</v>
      </c>
      <c r="R104" s="104" t="s">
        <v>110</v>
      </c>
      <c r="S104" s="104">
        <v>0</v>
      </c>
      <c r="T104" s="104">
        <v>0</v>
      </c>
      <c r="U104" s="104">
        <v>0</v>
      </c>
      <c r="V104" s="104">
        <v>0</v>
      </c>
      <c r="W104" s="104">
        <v>0</v>
      </c>
      <c r="X104" s="104">
        <v>0</v>
      </c>
      <c r="Y104" s="104"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  <c r="AG104" s="104">
        <v>0</v>
      </c>
      <c r="AH104" s="104">
        <v>0</v>
      </c>
      <c r="AI104" s="104">
        <v>0</v>
      </c>
      <c r="AJ104" s="104">
        <v>0</v>
      </c>
      <c r="AK104" s="104">
        <v>0</v>
      </c>
      <c r="AL104" s="104">
        <v>0</v>
      </c>
      <c r="AM104" s="104">
        <v>0</v>
      </c>
      <c r="AN104" s="104" t="s">
        <v>110</v>
      </c>
      <c r="AO104" s="104" t="s">
        <v>110</v>
      </c>
      <c r="AP104" s="104" t="s">
        <v>110</v>
      </c>
      <c r="AQ104" s="104" t="s">
        <v>110</v>
      </c>
      <c r="AR104" s="104" t="s">
        <v>110</v>
      </c>
      <c r="AS104" s="104" t="s">
        <v>110</v>
      </c>
      <c r="AT104" s="104">
        <v>0.36399999999999999</v>
      </c>
      <c r="AU104" s="104" t="s">
        <v>110</v>
      </c>
      <c r="AV104" s="104">
        <v>0</v>
      </c>
      <c r="AW104" s="104">
        <v>0</v>
      </c>
      <c r="AX104" s="104">
        <v>0</v>
      </c>
      <c r="AY104" s="104">
        <v>0</v>
      </c>
      <c r="AZ104" s="104">
        <v>0</v>
      </c>
      <c r="BA104" s="104">
        <v>0</v>
      </c>
      <c r="BB104" s="104" t="s">
        <v>110</v>
      </c>
      <c r="BC104" s="104">
        <v>0</v>
      </c>
      <c r="BD104" s="104">
        <v>0</v>
      </c>
      <c r="BE104" s="104">
        <v>0</v>
      </c>
      <c r="BF104" s="104">
        <v>0</v>
      </c>
      <c r="BG104" s="104">
        <v>0</v>
      </c>
      <c r="BH104" s="104">
        <v>0</v>
      </c>
      <c r="BI104" s="104">
        <v>0</v>
      </c>
      <c r="BJ104" s="104">
        <v>0</v>
      </c>
      <c r="BK104" s="104">
        <v>0</v>
      </c>
      <c r="BL104" s="104">
        <v>0</v>
      </c>
      <c r="BM104" s="104">
        <v>0</v>
      </c>
      <c r="BN104" s="104">
        <v>0</v>
      </c>
      <c r="BO104" s="104">
        <v>0</v>
      </c>
      <c r="BP104" s="104">
        <v>0</v>
      </c>
      <c r="BQ104" s="104">
        <v>0</v>
      </c>
      <c r="BR104" s="104">
        <v>0</v>
      </c>
      <c r="BS104" s="104">
        <v>0</v>
      </c>
      <c r="BT104" s="104">
        <v>0</v>
      </c>
      <c r="BU104" s="104">
        <v>0</v>
      </c>
      <c r="BV104" s="104">
        <v>0</v>
      </c>
      <c r="BW104" s="104">
        <v>0</v>
      </c>
      <c r="BX104" s="104">
        <v>0</v>
      </c>
      <c r="BY104" s="104">
        <v>0</v>
      </c>
      <c r="BZ104" s="104" t="s">
        <v>110</v>
      </c>
      <c r="CA104" s="104" t="s">
        <v>110</v>
      </c>
      <c r="CB104" s="104" t="s">
        <v>110</v>
      </c>
      <c r="CC104" s="104" t="s">
        <v>110</v>
      </c>
      <c r="CD104" s="104" t="s">
        <v>110</v>
      </c>
      <c r="CE104" s="104" t="s">
        <v>110</v>
      </c>
      <c r="CF104" s="104" t="s">
        <v>110</v>
      </c>
      <c r="CG104" s="104" t="s">
        <v>110</v>
      </c>
      <c r="CH104" s="104" t="s">
        <v>110</v>
      </c>
      <c r="CI104" s="104" t="s">
        <v>110</v>
      </c>
      <c r="CJ104" s="104" t="s">
        <v>110</v>
      </c>
      <c r="CK104" s="104" t="s">
        <v>110</v>
      </c>
      <c r="CL104" s="104">
        <v>0</v>
      </c>
      <c r="CM104" s="104">
        <v>0</v>
      </c>
      <c r="CN104" s="104">
        <v>0</v>
      </c>
      <c r="CO104" s="104">
        <v>0</v>
      </c>
      <c r="CP104" s="104">
        <v>0</v>
      </c>
      <c r="CQ104" s="104">
        <v>0</v>
      </c>
      <c r="CR104" s="104">
        <v>0</v>
      </c>
      <c r="CS104" s="104">
        <v>0</v>
      </c>
      <c r="CT104" s="104">
        <v>0</v>
      </c>
      <c r="CU104" s="104">
        <v>0</v>
      </c>
      <c r="CV104" s="104">
        <v>0</v>
      </c>
      <c r="CW104" s="104">
        <v>0</v>
      </c>
    </row>
    <row r="105" spans="1:101" s="56" customFormat="1" ht="31.5">
      <c r="A105" s="378" t="s">
        <v>884</v>
      </c>
      <c r="B105" s="379" t="s">
        <v>1082</v>
      </c>
      <c r="C105" s="15" t="s">
        <v>234</v>
      </c>
      <c r="D105" s="15">
        <f>D106+D109</f>
        <v>0</v>
      </c>
      <c r="E105" s="15">
        <f t="shared" ref="E105:BP105" si="306">E106+E109</f>
        <v>0</v>
      </c>
      <c r="F105" s="15">
        <f t="shared" si="306"/>
        <v>0</v>
      </c>
      <c r="G105" s="15">
        <f t="shared" si="306"/>
        <v>0</v>
      </c>
      <c r="H105" s="15">
        <f t="shared" si="306"/>
        <v>0</v>
      </c>
      <c r="I105" s="15">
        <f t="shared" si="306"/>
        <v>0</v>
      </c>
      <c r="J105" s="15">
        <f t="shared" si="306"/>
        <v>0</v>
      </c>
      <c r="K105" s="15">
        <f t="shared" si="306"/>
        <v>0</v>
      </c>
      <c r="L105" s="15">
        <f t="shared" si="306"/>
        <v>0</v>
      </c>
      <c r="M105" s="15">
        <f t="shared" si="306"/>
        <v>0</v>
      </c>
      <c r="N105" s="15">
        <f t="shared" si="306"/>
        <v>0</v>
      </c>
      <c r="O105" s="15">
        <f t="shared" si="306"/>
        <v>0</v>
      </c>
      <c r="P105" s="15">
        <f t="shared" si="306"/>
        <v>0</v>
      </c>
      <c r="Q105" s="15">
        <f t="shared" si="306"/>
        <v>0</v>
      </c>
      <c r="R105" s="15">
        <f t="shared" si="306"/>
        <v>0</v>
      </c>
      <c r="S105" s="15">
        <f t="shared" si="306"/>
        <v>0</v>
      </c>
      <c r="T105" s="15">
        <f t="shared" si="306"/>
        <v>0</v>
      </c>
      <c r="U105" s="15">
        <f t="shared" si="306"/>
        <v>0</v>
      </c>
      <c r="V105" s="15">
        <f t="shared" si="306"/>
        <v>0</v>
      </c>
      <c r="W105" s="15">
        <f t="shared" si="306"/>
        <v>0</v>
      </c>
      <c r="X105" s="15">
        <f t="shared" si="306"/>
        <v>0</v>
      </c>
      <c r="Y105" s="15">
        <f t="shared" si="306"/>
        <v>0</v>
      </c>
      <c r="Z105" s="15">
        <f t="shared" si="306"/>
        <v>0</v>
      </c>
      <c r="AA105" s="15">
        <f t="shared" si="306"/>
        <v>0</v>
      </c>
      <c r="AB105" s="15">
        <f t="shared" si="306"/>
        <v>0</v>
      </c>
      <c r="AC105" s="15">
        <f t="shared" si="306"/>
        <v>0</v>
      </c>
      <c r="AD105" s="15">
        <f t="shared" si="306"/>
        <v>0</v>
      </c>
      <c r="AE105" s="15">
        <f t="shared" si="306"/>
        <v>0</v>
      </c>
      <c r="AF105" s="15">
        <f t="shared" si="306"/>
        <v>0</v>
      </c>
      <c r="AG105" s="15">
        <f t="shared" si="306"/>
        <v>0</v>
      </c>
      <c r="AH105" s="15">
        <f t="shared" si="306"/>
        <v>0</v>
      </c>
      <c r="AI105" s="15">
        <f t="shared" si="306"/>
        <v>0</v>
      </c>
      <c r="AJ105" s="15">
        <f t="shared" si="306"/>
        <v>0</v>
      </c>
      <c r="AK105" s="15">
        <f t="shared" si="306"/>
        <v>0</v>
      </c>
      <c r="AL105" s="15">
        <f t="shared" si="306"/>
        <v>0</v>
      </c>
      <c r="AM105" s="15">
        <f t="shared" si="306"/>
        <v>0</v>
      </c>
      <c r="AN105" s="15">
        <f t="shared" si="306"/>
        <v>0</v>
      </c>
      <c r="AO105" s="15">
        <f t="shared" si="306"/>
        <v>0</v>
      </c>
      <c r="AP105" s="15">
        <f t="shared" si="306"/>
        <v>0</v>
      </c>
      <c r="AQ105" s="15">
        <f t="shared" si="306"/>
        <v>0</v>
      </c>
      <c r="AR105" s="15">
        <f t="shared" si="306"/>
        <v>0</v>
      </c>
      <c r="AS105" s="15">
        <f t="shared" si="306"/>
        <v>0</v>
      </c>
      <c r="AT105" s="15" t="s">
        <v>110</v>
      </c>
      <c r="AU105" s="15" t="s">
        <v>110</v>
      </c>
      <c r="AV105" s="15">
        <f t="shared" si="306"/>
        <v>0</v>
      </c>
      <c r="AW105" s="15">
        <f t="shared" si="306"/>
        <v>0</v>
      </c>
      <c r="AX105" s="15">
        <f t="shared" si="306"/>
        <v>0</v>
      </c>
      <c r="AY105" s="15">
        <f t="shared" si="306"/>
        <v>0</v>
      </c>
      <c r="AZ105" s="15">
        <f t="shared" si="306"/>
        <v>0</v>
      </c>
      <c r="BA105" s="15">
        <f t="shared" si="306"/>
        <v>0</v>
      </c>
      <c r="BB105" s="15">
        <f t="shared" si="306"/>
        <v>0</v>
      </c>
      <c r="BC105" s="15">
        <f t="shared" si="306"/>
        <v>0</v>
      </c>
      <c r="BD105" s="15">
        <f t="shared" si="306"/>
        <v>0</v>
      </c>
      <c r="BE105" s="15">
        <f t="shared" si="306"/>
        <v>0</v>
      </c>
      <c r="BF105" s="15">
        <f t="shared" si="306"/>
        <v>0</v>
      </c>
      <c r="BG105" s="15">
        <f t="shared" si="306"/>
        <v>0</v>
      </c>
      <c r="BH105" s="15">
        <f t="shared" si="306"/>
        <v>0</v>
      </c>
      <c r="BI105" s="15">
        <f t="shared" si="306"/>
        <v>0</v>
      </c>
      <c r="BJ105" s="15">
        <f t="shared" si="306"/>
        <v>0</v>
      </c>
      <c r="BK105" s="15">
        <f t="shared" si="306"/>
        <v>0</v>
      </c>
      <c r="BL105" s="15">
        <f t="shared" si="306"/>
        <v>0</v>
      </c>
      <c r="BM105" s="15">
        <f t="shared" si="306"/>
        <v>0</v>
      </c>
      <c r="BN105" s="15">
        <f t="shared" si="306"/>
        <v>0</v>
      </c>
      <c r="BO105" s="15">
        <f t="shared" si="306"/>
        <v>0</v>
      </c>
      <c r="BP105" s="15">
        <f t="shared" si="306"/>
        <v>0</v>
      </c>
      <c r="BQ105" s="15">
        <f t="shared" ref="BQ105:CW105" si="307">BQ106+BQ109</f>
        <v>0</v>
      </c>
      <c r="BR105" s="15">
        <f t="shared" si="307"/>
        <v>0</v>
      </c>
      <c r="BS105" s="15">
        <f t="shared" si="307"/>
        <v>0</v>
      </c>
      <c r="BT105" s="15">
        <f t="shared" si="307"/>
        <v>0</v>
      </c>
      <c r="BU105" s="15">
        <f t="shared" si="307"/>
        <v>0</v>
      </c>
      <c r="BV105" s="15">
        <f t="shared" si="307"/>
        <v>0</v>
      </c>
      <c r="BW105" s="15">
        <f t="shared" si="307"/>
        <v>0</v>
      </c>
      <c r="BX105" s="15">
        <f t="shared" si="307"/>
        <v>0</v>
      </c>
      <c r="BY105" s="15">
        <f t="shared" si="307"/>
        <v>0</v>
      </c>
      <c r="BZ105" s="15" t="s">
        <v>110</v>
      </c>
      <c r="CA105" s="15" t="s">
        <v>110</v>
      </c>
      <c r="CB105" s="15">
        <f t="shared" si="307"/>
        <v>0</v>
      </c>
      <c r="CC105" s="15">
        <f t="shared" si="307"/>
        <v>0</v>
      </c>
      <c r="CD105" s="15">
        <f t="shared" si="307"/>
        <v>0</v>
      </c>
      <c r="CE105" s="15">
        <f t="shared" si="307"/>
        <v>0</v>
      </c>
      <c r="CF105" s="15">
        <f t="shared" si="307"/>
        <v>0</v>
      </c>
      <c r="CG105" s="15">
        <f t="shared" si="307"/>
        <v>0</v>
      </c>
      <c r="CH105" s="15">
        <f t="shared" si="307"/>
        <v>0</v>
      </c>
      <c r="CI105" s="15">
        <f t="shared" si="307"/>
        <v>0</v>
      </c>
      <c r="CJ105" s="15">
        <f t="shared" si="307"/>
        <v>0</v>
      </c>
      <c r="CK105" s="15">
        <f t="shared" si="307"/>
        <v>0</v>
      </c>
      <c r="CL105" s="15">
        <f t="shared" si="307"/>
        <v>0</v>
      </c>
      <c r="CM105" s="15">
        <f t="shared" si="307"/>
        <v>0</v>
      </c>
      <c r="CN105" s="15">
        <f t="shared" si="307"/>
        <v>56.827199999999991</v>
      </c>
      <c r="CO105" s="15">
        <f t="shared" si="307"/>
        <v>0</v>
      </c>
      <c r="CP105" s="15">
        <f t="shared" si="307"/>
        <v>0</v>
      </c>
      <c r="CQ105" s="15">
        <f t="shared" si="307"/>
        <v>0</v>
      </c>
      <c r="CR105" s="15">
        <f t="shared" si="307"/>
        <v>0</v>
      </c>
      <c r="CS105" s="15">
        <f t="shared" si="307"/>
        <v>0</v>
      </c>
      <c r="CT105" s="15">
        <f t="shared" si="307"/>
        <v>0</v>
      </c>
      <c r="CU105" s="15">
        <f t="shared" si="307"/>
        <v>0</v>
      </c>
      <c r="CV105" s="15">
        <f t="shared" si="307"/>
        <v>0</v>
      </c>
      <c r="CW105" s="15">
        <f t="shared" si="307"/>
        <v>0</v>
      </c>
    </row>
    <row r="106" spans="1:101" s="56" customFormat="1" ht="18.75">
      <c r="A106" s="378" t="s">
        <v>1083</v>
      </c>
      <c r="B106" s="379" t="s">
        <v>1084</v>
      </c>
      <c r="C106" s="15" t="s">
        <v>234</v>
      </c>
      <c r="D106" s="15">
        <f>SUM(D107:D108)</f>
        <v>0</v>
      </c>
      <c r="E106" s="15">
        <f t="shared" ref="E106:BP106" si="308">SUM(E107:E108)</f>
        <v>0</v>
      </c>
      <c r="F106" s="15">
        <f t="shared" si="308"/>
        <v>0</v>
      </c>
      <c r="G106" s="15">
        <f t="shared" si="308"/>
        <v>0</v>
      </c>
      <c r="H106" s="15">
        <f t="shared" si="308"/>
        <v>0</v>
      </c>
      <c r="I106" s="15">
        <f t="shared" si="308"/>
        <v>0</v>
      </c>
      <c r="J106" s="15">
        <f t="shared" si="308"/>
        <v>0</v>
      </c>
      <c r="K106" s="15">
        <f t="shared" si="308"/>
        <v>0</v>
      </c>
      <c r="L106" s="15">
        <f t="shared" si="308"/>
        <v>0</v>
      </c>
      <c r="M106" s="15">
        <f t="shared" si="308"/>
        <v>0</v>
      </c>
      <c r="N106" s="15">
        <f t="shared" si="308"/>
        <v>0</v>
      </c>
      <c r="O106" s="15">
        <f t="shared" si="308"/>
        <v>0</v>
      </c>
      <c r="P106" s="15">
        <f t="shared" si="308"/>
        <v>0</v>
      </c>
      <c r="Q106" s="15">
        <f t="shared" si="308"/>
        <v>0</v>
      </c>
      <c r="R106" s="15">
        <f t="shared" si="308"/>
        <v>0</v>
      </c>
      <c r="S106" s="15">
        <f t="shared" si="308"/>
        <v>0</v>
      </c>
      <c r="T106" s="15">
        <f t="shared" si="308"/>
        <v>0</v>
      </c>
      <c r="U106" s="15">
        <f t="shared" si="308"/>
        <v>0</v>
      </c>
      <c r="V106" s="15">
        <f t="shared" si="308"/>
        <v>0</v>
      </c>
      <c r="W106" s="15">
        <f t="shared" si="308"/>
        <v>0</v>
      </c>
      <c r="X106" s="15">
        <f t="shared" si="308"/>
        <v>0</v>
      </c>
      <c r="Y106" s="15">
        <f t="shared" si="308"/>
        <v>0</v>
      </c>
      <c r="Z106" s="15">
        <f t="shared" si="308"/>
        <v>0</v>
      </c>
      <c r="AA106" s="15">
        <f t="shared" si="308"/>
        <v>0</v>
      </c>
      <c r="AB106" s="15">
        <f t="shared" si="308"/>
        <v>0</v>
      </c>
      <c r="AC106" s="15">
        <f t="shared" si="308"/>
        <v>0</v>
      </c>
      <c r="AD106" s="15">
        <f t="shared" si="308"/>
        <v>0</v>
      </c>
      <c r="AE106" s="15">
        <f t="shared" si="308"/>
        <v>0</v>
      </c>
      <c r="AF106" s="15">
        <f t="shared" si="308"/>
        <v>0</v>
      </c>
      <c r="AG106" s="15">
        <f t="shared" si="308"/>
        <v>0</v>
      </c>
      <c r="AH106" s="15">
        <f t="shared" si="308"/>
        <v>0</v>
      </c>
      <c r="AI106" s="15">
        <f t="shared" si="308"/>
        <v>0</v>
      </c>
      <c r="AJ106" s="15">
        <f t="shared" si="308"/>
        <v>0</v>
      </c>
      <c r="AK106" s="15">
        <f t="shared" si="308"/>
        <v>0</v>
      </c>
      <c r="AL106" s="15">
        <f t="shared" si="308"/>
        <v>0</v>
      </c>
      <c r="AM106" s="15">
        <f t="shared" si="308"/>
        <v>0</v>
      </c>
      <c r="AN106" s="15">
        <f t="shared" si="308"/>
        <v>0</v>
      </c>
      <c r="AO106" s="15">
        <f t="shared" si="308"/>
        <v>0</v>
      </c>
      <c r="AP106" s="15">
        <f t="shared" si="308"/>
        <v>0</v>
      </c>
      <c r="AQ106" s="15">
        <f t="shared" si="308"/>
        <v>0</v>
      </c>
      <c r="AR106" s="15">
        <f t="shared" si="308"/>
        <v>0</v>
      </c>
      <c r="AS106" s="15">
        <f t="shared" si="308"/>
        <v>0</v>
      </c>
      <c r="AT106" s="15" t="s">
        <v>110</v>
      </c>
      <c r="AU106" s="15" t="s">
        <v>110</v>
      </c>
      <c r="AV106" s="15">
        <f t="shared" si="308"/>
        <v>0</v>
      </c>
      <c r="AW106" s="15">
        <f t="shared" si="308"/>
        <v>0</v>
      </c>
      <c r="AX106" s="15">
        <f t="shared" si="308"/>
        <v>0</v>
      </c>
      <c r="AY106" s="15">
        <f t="shared" si="308"/>
        <v>0</v>
      </c>
      <c r="AZ106" s="15">
        <f t="shared" si="308"/>
        <v>0</v>
      </c>
      <c r="BA106" s="15">
        <f t="shared" si="308"/>
        <v>0</v>
      </c>
      <c r="BB106" s="15">
        <f t="shared" si="308"/>
        <v>0</v>
      </c>
      <c r="BC106" s="15">
        <f t="shared" si="308"/>
        <v>0</v>
      </c>
      <c r="BD106" s="15">
        <f t="shared" si="308"/>
        <v>0</v>
      </c>
      <c r="BE106" s="15">
        <f t="shared" si="308"/>
        <v>0</v>
      </c>
      <c r="BF106" s="15">
        <f t="shared" si="308"/>
        <v>0</v>
      </c>
      <c r="BG106" s="15">
        <f t="shared" si="308"/>
        <v>0</v>
      </c>
      <c r="BH106" s="15">
        <f t="shared" si="308"/>
        <v>0</v>
      </c>
      <c r="BI106" s="15">
        <f t="shared" si="308"/>
        <v>0</v>
      </c>
      <c r="BJ106" s="15">
        <f t="shared" si="308"/>
        <v>0</v>
      </c>
      <c r="BK106" s="15">
        <f t="shared" si="308"/>
        <v>0</v>
      </c>
      <c r="BL106" s="15">
        <f t="shared" si="308"/>
        <v>0</v>
      </c>
      <c r="BM106" s="15">
        <f t="shared" si="308"/>
        <v>0</v>
      </c>
      <c r="BN106" s="15">
        <f t="shared" si="308"/>
        <v>0</v>
      </c>
      <c r="BO106" s="15">
        <f t="shared" si="308"/>
        <v>0</v>
      </c>
      <c r="BP106" s="15">
        <f t="shared" si="308"/>
        <v>0</v>
      </c>
      <c r="BQ106" s="15">
        <f t="shared" ref="BQ106:CW106" si="309">SUM(BQ107:BQ108)</f>
        <v>0</v>
      </c>
      <c r="BR106" s="15">
        <f t="shared" si="309"/>
        <v>0</v>
      </c>
      <c r="BS106" s="15">
        <f t="shared" si="309"/>
        <v>0</v>
      </c>
      <c r="BT106" s="15">
        <f t="shared" si="309"/>
        <v>0</v>
      </c>
      <c r="BU106" s="15">
        <f t="shared" si="309"/>
        <v>0</v>
      </c>
      <c r="BV106" s="15">
        <f t="shared" si="309"/>
        <v>0</v>
      </c>
      <c r="BW106" s="15">
        <f t="shared" si="309"/>
        <v>0</v>
      </c>
      <c r="BX106" s="15">
        <f t="shared" si="309"/>
        <v>0</v>
      </c>
      <c r="BY106" s="15">
        <f t="shared" si="309"/>
        <v>0</v>
      </c>
      <c r="BZ106" s="15" t="s">
        <v>110</v>
      </c>
      <c r="CA106" s="15" t="s">
        <v>110</v>
      </c>
      <c r="CB106" s="15">
        <f t="shared" si="309"/>
        <v>0</v>
      </c>
      <c r="CC106" s="15">
        <f t="shared" si="309"/>
        <v>0</v>
      </c>
      <c r="CD106" s="15">
        <f t="shared" si="309"/>
        <v>0</v>
      </c>
      <c r="CE106" s="15">
        <f t="shared" si="309"/>
        <v>0</v>
      </c>
      <c r="CF106" s="15">
        <f t="shared" si="309"/>
        <v>0</v>
      </c>
      <c r="CG106" s="15">
        <f t="shared" si="309"/>
        <v>0</v>
      </c>
      <c r="CH106" s="15">
        <f t="shared" si="309"/>
        <v>0</v>
      </c>
      <c r="CI106" s="15">
        <f t="shared" si="309"/>
        <v>0</v>
      </c>
      <c r="CJ106" s="15">
        <f t="shared" si="309"/>
        <v>0</v>
      </c>
      <c r="CK106" s="15">
        <f t="shared" si="309"/>
        <v>0</v>
      </c>
      <c r="CL106" s="15">
        <f t="shared" si="309"/>
        <v>0</v>
      </c>
      <c r="CM106" s="15">
        <f t="shared" si="309"/>
        <v>0</v>
      </c>
      <c r="CN106" s="15">
        <f t="shared" si="309"/>
        <v>56.827199999999991</v>
      </c>
      <c r="CO106" s="15">
        <f t="shared" si="309"/>
        <v>0</v>
      </c>
      <c r="CP106" s="15">
        <f t="shared" si="309"/>
        <v>0</v>
      </c>
      <c r="CQ106" s="15">
        <f t="shared" si="309"/>
        <v>0</v>
      </c>
      <c r="CR106" s="15">
        <f t="shared" si="309"/>
        <v>0</v>
      </c>
      <c r="CS106" s="15">
        <f t="shared" si="309"/>
        <v>0</v>
      </c>
      <c r="CT106" s="15">
        <f t="shared" si="309"/>
        <v>0</v>
      </c>
      <c r="CU106" s="15">
        <f t="shared" si="309"/>
        <v>0</v>
      </c>
      <c r="CV106" s="15">
        <f t="shared" si="309"/>
        <v>0</v>
      </c>
      <c r="CW106" s="15">
        <f t="shared" si="309"/>
        <v>0</v>
      </c>
    </row>
    <row r="107" spans="1:101" s="6" customFormat="1" ht="47.25" customHeight="1">
      <c r="A107" s="66" t="s">
        <v>1083</v>
      </c>
      <c r="B107" s="79" t="s">
        <v>1085</v>
      </c>
      <c r="C107" s="80" t="s">
        <v>1086</v>
      </c>
      <c r="D107" s="104">
        <v>0</v>
      </c>
      <c r="E107" s="104">
        <v>0</v>
      </c>
      <c r="F107" s="104">
        <v>0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0</v>
      </c>
      <c r="N107" s="104">
        <v>0</v>
      </c>
      <c r="O107" s="104">
        <v>0</v>
      </c>
      <c r="P107" s="104">
        <v>0</v>
      </c>
      <c r="Q107" s="104">
        <v>0</v>
      </c>
      <c r="R107" s="104" t="s">
        <v>110</v>
      </c>
      <c r="S107" s="104">
        <v>0</v>
      </c>
      <c r="T107" s="104">
        <v>0</v>
      </c>
      <c r="U107" s="104">
        <v>0</v>
      </c>
      <c r="V107" s="104">
        <v>0</v>
      </c>
      <c r="W107" s="104">
        <v>0</v>
      </c>
      <c r="X107" s="104">
        <v>0</v>
      </c>
      <c r="Y107" s="104"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  <c r="AG107" s="104">
        <v>0</v>
      </c>
      <c r="AH107" s="104">
        <v>0</v>
      </c>
      <c r="AI107" s="104">
        <v>0</v>
      </c>
      <c r="AJ107" s="104">
        <v>0</v>
      </c>
      <c r="AK107" s="104">
        <v>0</v>
      </c>
      <c r="AL107" s="104">
        <v>0</v>
      </c>
      <c r="AM107" s="104">
        <v>0</v>
      </c>
      <c r="AN107" s="104" t="s">
        <v>110</v>
      </c>
      <c r="AO107" s="104" t="s">
        <v>110</v>
      </c>
      <c r="AP107" s="104" t="s">
        <v>110</v>
      </c>
      <c r="AQ107" s="104" t="s">
        <v>110</v>
      </c>
      <c r="AR107" s="104" t="s">
        <v>110</v>
      </c>
      <c r="AS107" s="104" t="s">
        <v>110</v>
      </c>
      <c r="AT107" s="104" t="s">
        <v>110</v>
      </c>
      <c r="AU107" s="104" t="s">
        <v>110</v>
      </c>
      <c r="AV107" s="104">
        <v>0</v>
      </c>
      <c r="AW107" s="104">
        <v>0</v>
      </c>
      <c r="AX107" s="104">
        <v>0</v>
      </c>
      <c r="AY107" s="104">
        <v>0</v>
      </c>
      <c r="AZ107" s="104">
        <v>0</v>
      </c>
      <c r="BA107" s="104">
        <v>0</v>
      </c>
      <c r="BB107" s="104" t="s">
        <v>110</v>
      </c>
      <c r="BC107" s="104">
        <v>0</v>
      </c>
      <c r="BD107" s="104">
        <v>0</v>
      </c>
      <c r="BE107" s="104">
        <v>0</v>
      </c>
      <c r="BF107" s="104">
        <v>0</v>
      </c>
      <c r="BG107" s="104">
        <v>0</v>
      </c>
      <c r="BH107" s="104">
        <v>0</v>
      </c>
      <c r="BI107" s="104">
        <v>0</v>
      </c>
      <c r="BJ107" s="104">
        <v>0</v>
      </c>
      <c r="BK107" s="104">
        <v>0</v>
      </c>
      <c r="BL107" s="104">
        <v>0</v>
      </c>
      <c r="BM107" s="104">
        <v>0</v>
      </c>
      <c r="BN107" s="104">
        <v>0</v>
      </c>
      <c r="BO107" s="104">
        <v>0</v>
      </c>
      <c r="BP107" s="104">
        <v>0</v>
      </c>
      <c r="BQ107" s="104">
        <v>0</v>
      </c>
      <c r="BR107" s="104">
        <v>0</v>
      </c>
      <c r="BS107" s="104">
        <v>0</v>
      </c>
      <c r="BT107" s="104">
        <v>0</v>
      </c>
      <c r="BU107" s="104">
        <v>0</v>
      </c>
      <c r="BV107" s="104">
        <v>0</v>
      </c>
      <c r="BW107" s="104">
        <v>0</v>
      </c>
      <c r="BX107" s="104">
        <v>0</v>
      </c>
      <c r="BY107" s="104">
        <v>0</v>
      </c>
      <c r="BZ107" s="104" t="s">
        <v>110</v>
      </c>
      <c r="CA107" s="104" t="s">
        <v>110</v>
      </c>
      <c r="CB107" s="104" t="s">
        <v>110</v>
      </c>
      <c r="CC107" s="104" t="s">
        <v>110</v>
      </c>
      <c r="CD107" s="104" t="s">
        <v>110</v>
      </c>
      <c r="CE107" s="104" t="s">
        <v>110</v>
      </c>
      <c r="CF107" s="104" t="s">
        <v>110</v>
      </c>
      <c r="CG107" s="104" t="s">
        <v>110</v>
      </c>
      <c r="CH107" s="104" t="s">
        <v>110</v>
      </c>
      <c r="CI107" s="104" t="s">
        <v>110</v>
      </c>
      <c r="CJ107" s="104" t="s">
        <v>110</v>
      </c>
      <c r="CK107" s="104" t="s">
        <v>110</v>
      </c>
      <c r="CL107" s="104">
        <v>0</v>
      </c>
      <c r="CM107" s="104">
        <v>0</v>
      </c>
      <c r="CN107" s="104">
        <v>16.027199999999997</v>
      </c>
      <c r="CO107" s="104">
        <v>0</v>
      </c>
      <c r="CP107" s="104">
        <v>0</v>
      </c>
      <c r="CQ107" s="104">
        <v>0</v>
      </c>
      <c r="CR107" s="104">
        <v>0</v>
      </c>
      <c r="CS107" s="104">
        <v>0</v>
      </c>
      <c r="CT107" s="104">
        <v>0</v>
      </c>
      <c r="CU107" s="104">
        <v>0</v>
      </c>
      <c r="CV107" s="104">
        <v>0</v>
      </c>
      <c r="CW107" s="104">
        <v>0</v>
      </c>
    </row>
    <row r="108" spans="1:101" s="6" customFormat="1" ht="47.25">
      <c r="A108" s="66" t="s">
        <v>1083</v>
      </c>
      <c r="B108" s="79" t="s">
        <v>1087</v>
      </c>
      <c r="C108" s="80" t="s">
        <v>1088</v>
      </c>
      <c r="D108" s="104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 t="s">
        <v>110</v>
      </c>
      <c r="S108" s="104">
        <v>0</v>
      </c>
      <c r="T108" s="104">
        <v>0</v>
      </c>
      <c r="U108" s="104">
        <v>0</v>
      </c>
      <c r="V108" s="104">
        <v>0</v>
      </c>
      <c r="W108" s="104">
        <v>0</v>
      </c>
      <c r="X108" s="104">
        <v>0</v>
      </c>
      <c r="Y108" s="104"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  <c r="AG108" s="104">
        <v>0</v>
      </c>
      <c r="AH108" s="104">
        <v>0</v>
      </c>
      <c r="AI108" s="104">
        <v>0</v>
      </c>
      <c r="AJ108" s="104">
        <v>0</v>
      </c>
      <c r="AK108" s="104">
        <v>0</v>
      </c>
      <c r="AL108" s="104">
        <v>0</v>
      </c>
      <c r="AM108" s="104">
        <v>0</v>
      </c>
      <c r="AN108" s="104" t="s">
        <v>110</v>
      </c>
      <c r="AO108" s="104" t="s">
        <v>110</v>
      </c>
      <c r="AP108" s="104" t="s">
        <v>110</v>
      </c>
      <c r="AQ108" s="104" t="s">
        <v>110</v>
      </c>
      <c r="AR108" s="104" t="s">
        <v>110</v>
      </c>
      <c r="AS108" s="104" t="s">
        <v>110</v>
      </c>
      <c r="AT108" s="104" t="s">
        <v>110</v>
      </c>
      <c r="AU108" s="104" t="s">
        <v>110</v>
      </c>
      <c r="AV108" s="104">
        <v>0</v>
      </c>
      <c r="AW108" s="104">
        <v>0</v>
      </c>
      <c r="AX108" s="104">
        <v>0</v>
      </c>
      <c r="AY108" s="104">
        <v>0</v>
      </c>
      <c r="AZ108" s="104">
        <v>0</v>
      </c>
      <c r="BA108" s="104">
        <v>0</v>
      </c>
      <c r="BB108" s="104" t="s">
        <v>110</v>
      </c>
      <c r="BC108" s="104">
        <v>0</v>
      </c>
      <c r="BD108" s="104">
        <v>0</v>
      </c>
      <c r="BE108" s="104">
        <v>0</v>
      </c>
      <c r="BF108" s="104">
        <v>0</v>
      </c>
      <c r="BG108" s="104">
        <v>0</v>
      </c>
      <c r="BH108" s="104">
        <v>0</v>
      </c>
      <c r="BI108" s="104">
        <v>0</v>
      </c>
      <c r="BJ108" s="104">
        <v>0</v>
      </c>
      <c r="BK108" s="104">
        <v>0</v>
      </c>
      <c r="BL108" s="104">
        <v>0</v>
      </c>
      <c r="BM108" s="104">
        <v>0</v>
      </c>
      <c r="BN108" s="104">
        <v>0</v>
      </c>
      <c r="BO108" s="104">
        <v>0</v>
      </c>
      <c r="BP108" s="104">
        <v>0</v>
      </c>
      <c r="BQ108" s="104">
        <v>0</v>
      </c>
      <c r="BR108" s="104">
        <v>0</v>
      </c>
      <c r="BS108" s="104">
        <v>0</v>
      </c>
      <c r="BT108" s="104">
        <v>0</v>
      </c>
      <c r="BU108" s="104">
        <v>0</v>
      </c>
      <c r="BV108" s="104">
        <v>0</v>
      </c>
      <c r="BW108" s="104">
        <v>0</v>
      </c>
      <c r="BX108" s="104">
        <v>0</v>
      </c>
      <c r="BY108" s="104">
        <v>0</v>
      </c>
      <c r="BZ108" s="104" t="s">
        <v>110</v>
      </c>
      <c r="CA108" s="104" t="s">
        <v>110</v>
      </c>
      <c r="CB108" s="104" t="s">
        <v>110</v>
      </c>
      <c r="CC108" s="104" t="s">
        <v>110</v>
      </c>
      <c r="CD108" s="104" t="s">
        <v>110</v>
      </c>
      <c r="CE108" s="104" t="s">
        <v>110</v>
      </c>
      <c r="CF108" s="104" t="s">
        <v>110</v>
      </c>
      <c r="CG108" s="104" t="s">
        <v>110</v>
      </c>
      <c r="CH108" s="104" t="s">
        <v>110</v>
      </c>
      <c r="CI108" s="104" t="s">
        <v>110</v>
      </c>
      <c r="CJ108" s="104" t="s">
        <v>110</v>
      </c>
      <c r="CK108" s="104" t="s">
        <v>110</v>
      </c>
      <c r="CL108" s="104">
        <v>0</v>
      </c>
      <c r="CM108" s="104">
        <v>0</v>
      </c>
      <c r="CN108" s="104">
        <v>40.799999999999997</v>
      </c>
      <c r="CO108" s="104">
        <v>0</v>
      </c>
      <c r="CP108" s="104">
        <v>0</v>
      </c>
      <c r="CQ108" s="104">
        <v>0</v>
      </c>
      <c r="CR108" s="104">
        <v>0</v>
      </c>
      <c r="CS108" s="104">
        <v>0</v>
      </c>
      <c r="CT108" s="104">
        <v>0</v>
      </c>
      <c r="CU108" s="104">
        <v>0</v>
      </c>
      <c r="CV108" s="104">
        <v>0</v>
      </c>
      <c r="CW108" s="104">
        <v>0</v>
      </c>
    </row>
    <row r="109" spans="1:101" s="56" customFormat="1" ht="31.5">
      <c r="A109" s="374" t="s">
        <v>1089</v>
      </c>
      <c r="B109" s="374" t="s">
        <v>1090</v>
      </c>
      <c r="C109" s="375" t="s">
        <v>234</v>
      </c>
      <c r="D109" s="376">
        <v>0</v>
      </c>
      <c r="E109" s="376">
        <v>0</v>
      </c>
      <c r="F109" s="376">
        <v>0</v>
      </c>
      <c r="G109" s="376">
        <v>0</v>
      </c>
      <c r="H109" s="376">
        <v>0</v>
      </c>
      <c r="I109" s="376">
        <v>0</v>
      </c>
      <c r="J109" s="376">
        <v>0</v>
      </c>
      <c r="K109" s="376">
        <v>0</v>
      </c>
      <c r="L109" s="376">
        <v>0</v>
      </c>
      <c r="M109" s="376">
        <v>0</v>
      </c>
      <c r="N109" s="376">
        <v>0</v>
      </c>
      <c r="O109" s="376">
        <v>0</v>
      </c>
      <c r="P109" s="376">
        <v>0</v>
      </c>
      <c r="Q109" s="376">
        <v>0</v>
      </c>
      <c r="R109" s="376">
        <v>0</v>
      </c>
      <c r="S109" s="376">
        <v>0</v>
      </c>
      <c r="T109" s="376">
        <v>0</v>
      </c>
      <c r="U109" s="376">
        <v>0</v>
      </c>
      <c r="V109" s="376">
        <v>0</v>
      </c>
      <c r="W109" s="376">
        <v>0</v>
      </c>
      <c r="X109" s="376">
        <v>0</v>
      </c>
      <c r="Y109" s="376">
        <v>0</v>
      </c>
      <c r="Z109" s="376">
        <v>0</v>
      </c>
      <c r="AA109" s="376">
        <v>0</v>
      </c>
      <c r="AB109" s="376">
        <v>0</v>
      </c>
      <c r="AC109" s="376">
        <v>0</v>
      </c>
      <c r="AD109" s="376">
        <v>0</v>
      </c>
      <c r="AE109" s="376">
        <v>0</v>
      </c>
      <c r="AF109" s="376">
        <v>0</v>
      </c>
      <c r="AG109" s="376">
        <v>0</v>
      </c>
      <c r="AH109" s="376">
        <v>0</v>
      </c>
      <c r="AI109" s="376">
        <v>0</v>
      </c>
      <c r="AJ109" s="376">
        <v>0</v>
      </c>
      <c r="AK109" s="376">
        <v>0</v>
      </c>
      <c r="AL109" s="376">
        <v>0</v>
      </c>
      <c r="AM109" s="376">
        <v>0</v>
      </c>
      <c r="AN109" s="376">
        <v>0</v>
      </c>
      <c r="AO109" s="376">
        <v>0</v>
      </c>
      <c r="AP109" s="376">
        <v>0</v>
      </c>
      <c r="AQ109" s="376">
        <v>0</v>
      </c>
      <c r="AR109" s="376">
        <v>0</v>
      </c>
      <c r="AS109" s="376">
        <v>0</v>
      </c>
      <c r="AT109" s="15" t="s">
        <v>110</v>
      </c>
      <c r="AU109" s="15" t="s">
        <v>110</v>
      </c>
      <c r="AV109" s="376">
        <v>0</v>
      </c>
      <c r="AW109" s="376">
        <v>0</v>
      </c>
      <c r="AX109" s="376">
        <v>0</v>
      </c>
      <c r="AY109" s="376">
        <v>0</v>
      </c>
      <c r="AZ109" s="376">
        <v>0</v>
      </c>
      <c r="BA109" s="376">
        <v>0</v>
      </c>
      <c r="BB109" s="376">
        <v>0</v>
      </c>
      <c r="BC109" s="376">
        <v>0</v>
      </c>
      <c r="BD109" s="376">
        <v>0</v>
      </c>
      <c r="BE109" s="376">
        <v>0</v>
      </c>
      <c r="BF109" s="376">
        <v>0</v>
      </c>
      <c r="BG109" s="376">
        <v>0</v>
      </c>
      <c r="BH109" s="376">
        <v>0</v>
      </c>
      <c r="BI109" s="376">
        <v>0</v>
      </c>
      <c r="BJ109" s="376">
        <v>0</v>
      </c>
      <c r="BK109" s="376">
        <v>0</v>
      </c>
      <c r="BL109" s="376">
        <v>0</v>
      </c>
      <c r="BM109" s="376">
        <v>0</v>
      </c>
      <c r="BN109" s="376">
        <v>0</v>
      </c>
      <c r="BO109" s="376">
        <v>0</v>
      </c>
      <c r="BP109" s="376">
        <v>0</v>
      </c>
      <c r="BQ109" s="376">
        <v>0</v>
      </c>
      <c r="BR109" s="376">
        <v>0</v>
      </c>
      <c r="BS109" s="376">
        <v>0</v>
      </c>
      <c r="BT109" s="376">
        <v>0</v>
      </c>
      <c r="BU109" s="376">
        <v>0</v>
      </c>
      <c r="BV109" s="376">
        <v>0</v>
      </c>
      <c r="BW109" s="376">
        <v>0</v>
      </c>
      <c r="BX109" s="376">
        <v>0</v>
      </c>
      <c r="BY109" s="376">
        <v>0</v>
      </c>
      <c r="BZ109" s="376" t="s">
        <v>110</v>
      </c>
      <c r="CA109" s="376" t="s">
        <v>110</v>
      </c>
      <c r="CB109" s="376">
        <v>0</v>
      </c>
      <c r="CC109" s="376">
        <v>0</v>
      </c>
      <c r="CD109" s="376">
        <v>0</v>
      </c>
      <c r="CE109" s="376">
        <v>0</v>
      </c>
      <c r="CF109" s="376">
        <v>0</v>
      </c>
      <c r="CG109" s="376">
        <v>0</v>
      </c>
      <c r="CH109" s="376">
        <v>0</v>
      </c>
      <c r="CI109" s="376">
        <v>0</v>
      </c>
      <c r="CJ109" s="376">
        <v>0</v>
      </c>
      <c r="CK109" s="376">
        <v>0</v>
      </c>
      <c r="CL109" s="376">
        <v>0</v>
      </c>
      <c r="CM109" s="376">
        <v>0</v>
      </c>
      <c r="CN109" s="376">
        <v>0</v>
      </c>
      <c r="CO109" s="376">
        <v>0</v>
      </c>
      <c r="CP109" s="376">
        <v>0</v>
      </c>
      <c r="CQ109" s="376">
        <v>0</v>
      </c>
      <c r="CR109" s="376">
        <v>0</v>
      </c>
      <c r="CS109" s="376">
        <v>0</v>
      </c>
      <c r="CT109" s="376">
        <v>0</v>
      </c>
      <c r="CU109" s="376">
        <v>0</v>
      </c>
      <c r="CV109" s="376">
        <v>0</v>
      </c>
      <c r="CW109" s="376">
        <v>0</v>
      </c>
    </row>
    <row r="110" spans="1:101" s="56" customFormat="1" ht="31.5">
      <c r="A110" s="378" t="s">
        <v>886</v>
      </c>
      <c r="B110" s="379" t="s">
        <v>1091</v>
      </c>
      <c r="C110" s="15" t="s">
        <v>234</v>
      </c>
      <c r="D110" s="15">
        <f>D111+D112+D113+D114+D115+D116+D117+D118</f>
        <v>0</v>
      </c>
      <c r="E110" s="15">
        <f t="shared" ref="E110:BP110" si="310">E111+E112+E113+E114+E115+E116+E117+E118</f>
        <v>0</v>
      </c>
      <c r="F110" s="15">
        <f t="shared" si="310"/>
        <v>0</v>
      </c>
      <c r="G110" s="15">
        <f t="shared" si="310"/>
        <v>0</v>
      </c>
      <c r="H110" s="15">
        <f t="shared" si="310"/>
        <v>0</v>
      </c>
      <c r="I110" s="15">
        <f t="shared" si="310"/>
        <v>0</v>
      </c>
      <c r="J110" s="15">
        <f t="shared" si="310"/>
        <v>0</v>
      </c>
      <c r="K110" s="15">
        <f t="shared" si="310"/>
        <v>0</v>
      </c>
      <c r="L110" s="15">
        <f t="shared" si="310"/>
        <v>0</v>
      </c>
      <c r="M110" s="15">
        <f t="shared" si="310"/>
        <v>0</v>
      </c>
      <c r="N110" s="15">
        <f t="shared" si="310"/>
        <v>0</v>
      </c>
      <c r="O110" s="15">
        <f t="shared" si="310"/>
        <v>0</v>
      </c>
      <c r="P110" s="15">
        <f t="shared" si="310"/>
        <v>0</v>
      </c>
      <c r="Q110" s="15">
        <f t="shared" si="310"/>
        <v>0</v>
      </c>
      <c r="R110" s="15">
        <f t="shared" si="310"/>
        <v>0</v>
      </c>
      <c r="S110" s="15">
        <f t="shared" si="310"/>
        <v>0</v>
      </c>
      <c r="T110" s="15">
        <f t="shared" si="310"/>
        <v>0</v>
      </c>
      <c r="U110" s="15">
        <f t="shared" si="310"/>
        <v>0</v>
      </c>
      <c r="V110" s="15">
        <f t="shared" si="310"/>
        <v>0</v>
      </c>
      <c r="W110" s="15">
        <f t="shared" si="310"/>
        <v>0</v>
      </c>
      <c r="X110" s="15">
        <f t="shared" si="310"/>
        <v>0</v>
      </c>
      <c r="Y110" s="15">
        <f t="shared" si="310"/>
        <v>0</v>
      </c>
      <c r="Z110" s="15">
        <f t="shared" si="310"/>
        <v>0</v>
      </c>
      <c r="AA110" s="15">
        <f t="shared" si="310"/>
        <v>0</v>
      </c>
      <c r="AB110" s="15">
        <f t="shared" si="310"/>
        <v>0</v>
      </c>
      <c r="AC110" s="15">
        <f t="shared" si="310"/>
        <v>0</v>
      </c>
      <c r="AD110" s="15">
        <f t="shared" si="310"/>
        <v>0</v>
      </c>
      <c r="AE110" s="15">
        <f t="shared" si="310"/>
        <v>0</v>
      </c>
      <c r="AF110" s="15">
        <f t="shared" si="310"/>
        <v>0</v>
      </c>
      <c r="AG110" s="15">
        <f t="shared" si="310"/>
        <v>0</v>
      </c>
      <c r="AH110" s="15">
        <f t="shared" si="310"/>
        <v>0</v>
      </c>
      <c r="AI110" s="15">
        <f t="shared" si="310"/>
        <v>0</v>
      </c>
      <c r="AJ110" s="15">
        <f t="shared" si="310"/>
        <v>0</v>
      </c>
      <c r="AK110" s="15">
        <f t="shared" si="310"/>
        <v>0</v>
      </c>
      <c r="AL110" s="15">
        <f t="shared" si="310"/>
        <v>0</v>
      </c>
      <c r="AM110" s="15">
        <f t="shared" si="310"/>
        <v>0</v>
      </c>
      <c r="AN110" s="15">
        <f t="shared" si="310"/>
        <v>0</v>
      </c>
      <c r="AO110" s="15">
        <f t="shared" si="310"/>
        <v>0</v>
      </c>
      <c r="AP110" s="15">
        <f t="shared" si="310"/>
        <v>0</v>
      </c>
      <c r="AQ110" s="15">
        <f t="shared" si="310"/>
        <v>0</v>
      </c>
      <c r="AR110" s="15">
        <f t="shared" si="310"/>
        <v>0</v>
      </c>
      <c r="AS110" s="15">
        <f t="shared" si="310"/>
        <v>0</v>
      </c>
      <c r="AT110" s="15" t="s">
        <v>110</v>
      </c>
      <c r="AU110" s="15" t="s">
        <v>110</v>
      </c>
      <c r="AV110" s="15">
        <f t="shared" si="310"/>
        <v>0</v>
      </c>
      <c r="AW110" s="15">
        <f t="shared" si="310"/>
        <v>0</v>
      </c>
      <c r="AX110" s="15">
        <f t="shared" si="310"/>
        <v>0</v>
      </c>
      <c r="AY110" s="15">
        <f t="shared" si="310"/>
        <v>0</v>
      </c>
      <c r="AZ110" s="15">
        <f t="shared" si="310"/>
        <v>0</v>
      </c>
      <c r="BA110" s="15">
        <f t="shared" si="310"/>
        <v>0</v>
      </c>
      <c r="BB110" s="15">
        <f t="shared" si="310"/>
        <v>0</v>
      </c>
      <c r="BC110" s="15">
        <f t="shared" si="310"/>
        <v>0</v>
      </c>
      <c r="BD110" s="15">
        <f t="shared" si="310"/>
        <v>0</v>
      </c>
      <c r="BE110" s="15">
        <f t="shared" si="310"/>
        <v>0</v>
      </c>
      <c r="BF110" s="15">
        <f t="shared" si="310"/>
        <v>0</v>
      </c>
      <c r="BG110" s="15">
        <f t="shared" si="310"/>
        <v>0</v>
      </c>
      <c r="BH110" s="15">
        <f t="shared" si="310"/>
        <v>0</v>
      </c>
      <c r="BI110" s="15">
        <f t="shared" si="310"/>
        <v>0</v>
      </c>
      <c r="BJ110" s="15">
        <f t="shared" si="310"/>
        <v>0</v>
      </c>
      <c r="BK110" s="15">
        <f t="shared" si="310"/>
        <v>0</v>
      </c>
      <c r="BL110" s="15">
        <f t="shared" si="310"/>
        <v>0</v>
      </c>
      <c r="BM110" s="15">
        <f t="shared" si="310"/>
        <v>0</v>
      </c>
      <c r="BN110" s="15">
        <f t="shared" si="310"/>
        <v>0</v>
      </c>
      <c r="BO110" s="15">
        <f t="shared" si="310"/>
        <v>0</v>
      </c>
      <c r="BP110" s="15">
        <f t="shared" si="310"/>
        <v>0</v>
      </c>
      <c r="BQ110" s="15">
        <f t="shared" ref="BQ110:CW110" si="311">BQ111+BQ112+BQ113+BQ114+BQ115+BQ116+BQ117+BQ118</f>
        <v>0</v>
      </c>
      <c r="BR110" s="15">
        <f t="shared" si="311"/>
        <v>0</v>
      </c>
      <c r="BS110" s="15">
        <f t="shared" si="311"/>
        <v>0</v>
      </c>
      <c r="BT110" s="15">
        <f t="shared" si="311"/>
        <v>0</v>
      </c>
      <c r="BU110" s="15">
        <f t="shared" si="311"/>
        <v>0</v>
      </c>
      <c r="BV110" s="15">
        <f t="shared" si="311"/>
        <v>0</v>
      </c>
      <c r="BW110" s="15">
        <f t="shared" si="311"/>
        <v>0</v>
      </c>
      <c r="BX110" s="15">
        <f t="shared" si="311"/>
        <v>0</v>
      </c>
      <c r="BY110" s="15">
        <f t="shared" si="311"/>
        <v>0</v>
      </c>
      <c r="BZ110" s="15" t="s">
        <v>110</v>
      </c>
      <c r="CA110" s="15" t="s">
        <v>110</v>
      </c>
      <c r="CB110" s="15">
        <f t="shared" si="311"/>
        <v>0</v>
      </c>
      <c r="CC110" s="15">
        <f t="shared" si="311"/>
        <v>0</v>
      </c>
      <c r="CD110" s="15">
        <f t="shared" si="311"/>
        <v>0</v>
      </c>
      <c r="CE110" s="15">
        <f t="shared" si="311"/>
        <v>0</v>
      </c>
      <c r="CF110" s="15">
        <f t="shared" si="311"/>
        <v>0</v>
      </c>
      <c r="CG110" s="15">
        <f t="shared" si="311"/>
        <v>0</v>
      </c>
      <c r="CH110" s="15">
        <f t="shared" si="311"/>
        <v>0</v>
      </c>
      <c r="CI110" s="15">
        <f t="shared" si="311"/>
        <v>0</v>
      </c>
      <c r="CJ110" s="15">
        <f t="shared" si="311"/>
        <v>0</v>
      </c>
      <c r="CK110" s="15">
        <f t="shared" si="311"/>
        <v>0</v>
      </c>
      <c r="CL110" s="15">
        <f t="shared" si="311"/>
        <v>0</v>
      </c>
      <c r="CM110" s="15">
        <f t="shared" si="311"/>
        <v>0</v>
      </c>
      <c r="CN110" s="15">
        <f t="shared" si="311"/>
        <v>0</v>
      </c>
      <c r="CO110" s="15">
        <f t="shared" si="311"/>
        <v>0</v>
      </c>
      <c r="CP110" s="15">
        <f t="shared" si="311"/>
        <v>0</v>
      </c>
      <c r="CQ110" s="15">
        <f t="shared" si="311"/>
        <v>0</v>
      </c>
      <c r="CR110" s="15">
        <f t="shared" si="311"/>
        <v>0</v>
      </c>
      <c r="CS110" s="15">
        <f t="shared" si="311"/>
        <v>0</v>
      </c>
      <c r="CT110" s="15">
        <f t="shared" si="311"/>
        <v>0</v>
      </c>
      <c r="CU110" s="15">
        <f t="shared" si="311"/>
        <v>0</v>
      </c>
      <c r="CV110" s="15">
        <f t="shared" si="311"/>
        <v>0</v>
      </c>
      <c r="CW110" s="15">
        <f t="shared" si="311"/>
        <v>0</v>
      </c>
    </row>
    <row r="111" spans="1:101" s="56" customFormat="1" ht="31.5">
      <c r="A111" s="374" t="s">
        <v>888</v>
      </c>
      <c r="B111" s="374" t="s">
        <v>1092</v>
      </c>
      <c r="C111" s="375" t="s">
        <v>234</v>
      </c>
      <c r="D111" s="376">
        <v>0</v>
      </c>
      <c r="E111" s="376">
        <v>0</v>
      </c>
      <c r="F111" s="376">
        <v>0</v>
      </c>
      <c r="G111" s="376">
        <v>0</v>
      </c>
      <c r="H111" s="376">
        <v>0</v>
      </c>
      <c r="I111" s="376">
        <v>0</v>
      </c>
      <c r="J111" s="376">
        <v>0</v>
      </c>
      <c r="K111" s="376">
        <v>0</v>
      </c>
      <c r="L111" s="376">
        <v>0</v>
      </c>
      <c r="M111" s="376">
        <v>0</v>
      </c>
      <c r="N111" s="376">
        <v>0</v>
      </c>
      <c r="O111" s="376">
        <v>0</v>
      </c>
      <c r="P111" s="376">
        <v>0</v>
      </c>
      <c r="Q111" s="376">
        <v>0</v>
      </c>
      <c r="R111" s="376">
        <v>0</v>
      </c>
      <c r="S111" s="376">
        <v>0</v>
      </c>
      <c r="T111" s="376">
        <v>0</v>
      </c>
      <c r="U111" s="376">
        <v>0</v>
      </c>
      <c r="V111" s="376">
        <v>0</v>
      </c>
      <c r="W111" s="376">
        <v>0</v>
      </c>
      <c r="X111" s="376">
        <v>0</v>
      </c>
      <c r="Y111" s="376">
        <v>0</v>
      </c>
      <c r="Z111" s="376">
        <v>0</v>
      </c>
      <c r="AA111" s="376">
        <v>0</v>
      </c>
      <c r="AB111" s="376">
        <v>0</v>
      </c>
      <c r="AC111" s="376">
        <v>0</v>
      </c>
      <c r="AD111" s="376">
        <v>0</v>
      </c>
      <c r="AE111" s="376">
        <v>0</v>
      </c>
      <c r="AF111" s="376">
        <v>0</v>
      </c>
      <c r="AG111" s="376">
        <v>0</v>
      </c>
      <c r="AH111" s="376">
        <v>0</v>
      </c>
      <c r="AI111" s="376">
        <v>0</v>
      </c>
      <c r="AJ111" s="376">
        <v>0</v>
      </c>
      <c r="AK111" s="376">
        <v>0</v>
      </c>
      <c r="AL111" s="376">
        <v>0</v>
      </c>
      <c r="AM111" s="376">
        <v>0</v>
      </c>
      <c r="AN111" s="376">
        <v>0</v>
      </c>
      <c r="AO111" s="376">
        <v>0</v>
      </c>
      <c r="AP111" s="376">
        <v>0</v>
      </c>
      <c r="AQ111" s="376">
        <v>0</v>
      </c>
      <c r="AR111" s="376">
        <v>0</v>
      </c>
      <c r="AS111" s="376">
        <v>0</v>
      </c>
      <c r="AT111" s="15" t="s">
        <v>110</v>
      </c>
      <c r="AU111" s="15" t="s">
        <v>110</v>
      </c>
      <c r="AV111" s="376">
        <v>0</v>
      </c>
      <c r="AW111" s="376">
        <v>0</v>
      </c>
      <c r="AX111" s="376">
        <v>0</v>
      </c>
      <c r="AY111" s="376">
        <v>0</v>
      </c>
      <c r="AZ111" s="376">
        <v>0</v>
      </c>
      <c r="BA111" s="376">
        <v>0</v>
      </c>
      <c r="BB111" s="376">
        <v>0</v>
      </c>
      <c r="BC111" s="376">
        <v>0</v>
      </c>
      <c r="BD111" s="376">
        <v>0</v>
      </c>
      <c r="BE111" s="376">
        <v>0</v>
      </c>
      <c r="BF111" s="376">
        <v>0</v>
      </c>
      <c r="BG111" s="376">
        <v>0</v>
      </c>
      <c r="BH111" s="376">
        <v>0</v>
      </c>
      <c r="BI111" s="376">
        <v>0</v>
      </c>
      <c r="BJ111" s="376">
        <v>0</v>
      </c>
      <c r="BK111" s="376">
        <v>0</v>
      </c>
      <c r="BL111" s="376">
        <v>0</v>
      </c>
      <c r="BM111" s="376">
        <v>0</v>
      </c>
      <c r="BN111" s="376">
        <v>0</v>
      </c>
      <c r="BO111" s="376">
        <v>0</v>
      </c>
      <c r="BP111" s="376">
        <v>0</v>
      </c>
      <c r="BQ111" s="376">
        <v>0</v>
      </c>
      <c r="BR111" s="376">
        <v>0</v>
      </c>
      <c r="BS111" s="376">
        <v>0</v>
      </c>
      <c r="BT111" s="376">
        <v>0</v>
      </c>
      <c r="BU111" s="376">
        <v>0</v>
      </c>
      <c r="BV111" s="376">
        <v>0</v>
      </c>
      <c r="BW111" s="376">
        <v>0</v>
      </c>
      <c r="BX111" s="376">
        <v>0</v>
      </c>
      <c r="BY111" s="376">
        <v>0</v>
      </c>
      <c r="BZ111" s="376" t="s">
        <v>110</v>
      </c>
      <c r="CA111" s="376" t="s">
        <v>110</v>
      </c>
      <c r="CB111" s="376">
        <v>0</v>
      </c>
      <c r="CC111" s="376">
        <v>0</v>
      </c>
      <c r="CD111" s="376">
        <v>0</v>
      </c>
      <c r="CE111" s="376">
        <v>0</v>
      </c>
      <c r="CF111" s="376">
        <v>0</v>
      </c>
      <c r="CG111" s="376">
        <v>0</v>
      </c>
      <c r="CH111" s="376">
        <v>0</v>
      </c>
      <c r="CI111" s="376">
        <v>0</v>
      </c>
      <c r="CJ111" s="376">
        <v>0</v>
      </c>
      <c r="CK111" s="376">
        <v>0</v>
      </c>
      <c r="CL111" s="376">
        <v>0</v>
      </c>
      <c r="CM111" s="376">
        <v>0</v>
      </c>
      <c r="CN111" s="376">
        <v>0</v>
      </c>
      <c r="CO111" s="376">
        <v>0</v>
      </c>
      <c r="CP111" s="376">
        <v>0</v>
      </c>
      <c r="CQ111" s="376">
        <v>0</v>
      </c>
      <c r="CR111" s="376">
        <v>0</v>
      </c>
      <c r="CS111" s="376">
        <v>0</v>
      </c>
      <c r="CT111" s="376">
        <v>0</v>
      </c>
      <c r="CU111" s="376">
        <v>0</v>
      </c>
      <c r="CV111" s="376">
        <v>0</v>
      </c>
      <c r="CW111" s="376">
        <v>0</v>
      </c>
    </row>
    <row r="112" spans="1:101" s="56" customFormat="1" ht="31.5">
      <c r="A112" s="378" t="s">
        <v>892</v>
      </c>
      <c r="B112" s="379" t="s">
        <v>1093</v>
      </c>
      <c r="C112" s="15" t="s">
        <v>234</v>
      </c>
      <c r="D112" s="376">
        <v>0</v>
      </c>
      <c r="E112" s="376">
        <v>0</v>
      </c>
      <c r="F112" s="376">
        <v>0</v>
      </c>
      <c r="G112" s="376">
        <v>0</v>
      </c>
      <c r="H112" s="376">
        <v>0</v>
      </c>
      <c r="I112" s="376">
        <v>0</v>
      </c>
      <c r="J112" s="376">
        <v>0</v>
      </c>
      <c r="K112" s="376">
        <v>0</v>
      </c>
      <c r="L112" s="376">
        <v>0</v>
      </c>
      <c r="M112" s="376">
        <v>0</v>
      </c>
      <c r="N112" s="376">
        <v>0</v>
      </c>
      <c r="O112" s="376">
        <v>0</v>
      </c>
      <c r="P112" s="376">
        <v>0</v>
      </c>
      <c r="Q112" s="376">
        <v>0</v>
      </c>
      <c r="R112" s="376">
        <v>0</v>
      </c>
      <c r="S112" s="376">
        <v>0</v>
      </c>
      <c r="T112" s="376">
        <v>0</v>
      </c>
      <c r="U112" s="376">
        <v>0</v>
      </c>
      <c r="V112" s="376">
        <v>0</v>
      </c>
      <c r="W112" s="376">
        <v>0</v>
      </c>
      <c r="X112" s="376">
        <v>0</v>
      </c>
      <c r="Y112" s="376">
        <v>0</v>
      </c>
      <c r="Z112" s="376">
        <v>0</v>
      </c>
      <c r="AA112" s="376">
        <v>0</v>
      </c>
      <c r="AB112" s="376">
        <v>0</v>
      </c>
      <c r="AC112" s="376">
        <v>0</v>
      </c>
      <c r="AD112" s="376">
        <v>0</v>
      </c>
      <c r="AE112" s="376">
        <v>0</v>
      </c>
      <c r="AF112" s="376">
        <v>0</v>
      </c>
      <c r="AG112" s="376">
        <v>0</v>
      </c>
      <c r="AH112" s="376">
        <v>0</v>
      </c>
      <c r="AI112" s="376">
        <v>0</v>
      </c>
      <c r="AJ112" s="376">
        <v>0</v>
      </c>
      <c r="AK112" s="376">
        <v>0</v>
      </c>
      <c r="AL112" s="376">
        <v>0</v>
      </c>
      <c r="AM112" s="376">
        <v>0</v>
      </c>
      <c r="AN112" s="376">
        <v>0</v>
      </c>
      <c r="AO112" s="376">
        <v>0</v>
      </c>
      <c r="AP112" s="376">
        <v>0</v>
      </c>
      <c r="AQ112" s="376">
        <v>0</v>
      </c>
      <c r="AR112" s="376">
        <v>0</v>
      </c>
      <c r="AS112" s="376">
        <v>0</v>
      </c>
      <c r="AT112" s="15" t="s">
        <v>110</v>
      </c>
      <c r="AU112" s="15" t="s">
        <v>110</v>
      </c>
      <c r="AV112" s="376">
        <v>0</v>
      </c>
      <c r="AW112" s="376">
        <v>0</v>
      </c>
      <c r="AX112" s="376">
        <v>0</v>
      </c>
      <c r="AY112" s="376">
        <v>0</v>
      </c>
      <c r="AZ112" s="376">
        <v>0</v>
      </c>
      <c r="BA112" s="376">
        <v>0</v>
      </c>
      <c r="BB112" s="376">
        <v>0</v>
      </c>
      <c r="BC112" s="376">
        <v>0</v>
      </c>
      <c r="BD112" s="376">
        <v>0</v>
      </c>
      <c r="BE112" s="376">
        <v>0</v>
      </c>
      <c r="BF112" s="376">
        <v>0</v>
      </c>
      <c r="BG112" s="376">
        <v>0</v>
      </c>
      <c r="BH112" s="376">
        <v>0</v>
      </c>
      <c r="BI112" s="376">
        <v>0</v>
      </c>
      <c r="BJ112" s="376">
        <v>0</v>
      </c>
      <c r="BK112" s="376">
        <v>0</v>
      </c>
      <c r="BL112" s="376">
        <v>0</v>
      </c>
      <c r="BM112" s="376">
        <v>0</v>
      </c>
      <c r="BN112" s="376">
        <v>0</v>
      </c>
      <c r="BO112" s="376">
        <v>0</v>
      </c>
      <c r="BP112" s="376">
        <v>0</v>
      </c>
      <c r="BQ112" s="376">
        <v>0</v>
      </c>
      <c r="BR112" s="376">
        <v>0</v>
      </c>
      <c r="BS112" s="376">
        <v>0</v>
      </c>
      <c r="BT112" s="376">
        <v>0</v>
      </c>
      <c r="BU112" s="376">
        <v>0</v>
      </c>
      <c r="BV112" s="376">
        <v>0</v>
      </c>
      <c r="BW112" s="376">
        <v>0</v>
      </c>
      <c r="BX112" s="376">
        <v>0</v>
      </c>
      <c r="BY112" s="376">
        <v>0</v>
      </c>
      <c r="BZ112" s="376" t="s">
        <v>110</v>
      </c>
      <c r="CA112" s="376" t="s">
        <v>110</v>
      </c>
      <c r="CB112" s="376">
        <v>0</v>
      </c>
      <c r="CC112" s="376">
        <v>0</v>
      </c>
      <c r="CD112" s="376">
        <v>0</v>
      </c>
      <c r="CE112" s="376">
        <v>0</v>
      </c>
      <c r="CF112" s="376">
        <v>0</v>
      </c>
      <c r="CG112" s="376">
        <v>0</v>
      </c>
      <c r="CH112" s="376">
        <v>0</v>
      </c>
      <c r="CI112" s="376">
        <v>0</v>
      </c>
      <c r="CJ112" s="376">
        <v>0</v>
      </c>
      <c r="CK112" s="376">
        <v>0</v>
      </c>
      <c r="CL112" s="376">
        <v>0</v>
      </c>
      <c r="CM112" s="376">
        <v>0</v>
      </c>
      <c r="CN112" s="376">
        <v>0</v>
      </c>
      <c r="CO112" s="376">
        <v>0</v>
      </c>
      <c r="CP112" s="376">
        <v>0</v>
      </c>
      <c r="CQ112" s="376">
        <v>0</v>
      </c>
      <c r="CR112" s="376">
        <v>0</v>
      </c>
      <c r="CS112" s="376">
        <v>0</v>
      </c>
      <c r="CT112" s="376">
        <v>0</v>
      </c>
      <c r="CU112" s="376">
        <v>0</v>
      </c>
      <c r="CV112" s="376">
        <v>0</v>
      </c>
      <c r="CW112" s="376">
        <v>0</v>
      </c>
    </row>
    <row r="113" spans="1:101" s="56" customFormat="1" ht="31.5">
      <c r="A113" s="378" t="s">
        <v>893</v>
      </c>
      <c r="B113" s="379" t="s">
        <v>1094</v>
      </c>
      <c r="C113" s="15" t="s">
        <v>234</v>
      </c>
      <c r="D113" s="376">
        <v>0</v>
      </c>
      <c r="E113" s="376">
        <v>0</v>
      </c>
      <c r="F113" s="376">
        <v>0</v>
      </c>
      <c r="G113" s="376">
        <v>0</v>
      </c>
      <c r="H113" s="376">
        <v>0</v>
      </c>
      <c r="I113" s="376">
        <v>0</v>
      </c>
      <c r="J113" s="376">
        <v>0</v>
      </c>
      <c r="K113" s="376">
        <v>0</v>
      </c>
      <c r="L113" s="376">
        <v>0</v>
      </c>
      <c r="M113" s="376">
        <v>0</v>
      </c>
      <c r="N113" s="376">
        <v>0</v>
      </c>
      <c r="O113" s="376">
        <v>0</v>
      </c>
      <c r="P113" s="376">
        <v>0</v>
      </c>
      <c r="Q113" s="376">
        <v>0</v>
      </c>
      <c r="R113" s="376">
        <v>0</v>
      </c>
      <c r="S113" s="376">
        <v>0</v>
      </c>
      <c r="T113" s="376">
        <v>0</v>
      </c>
      <c r="U113" s="376">
        <v>0</v>
      </c>
      <c r="V113" s="376">
        <v>0</v>
      </c>
      <c r="W113" s="376">
        <v>0</v>
      </c>
      <c r="X113" s="376">
        <v>0</v>
      </c>
      <c r="Y113" s="376">
        <v>0</v>
      </c>
      <c r="Z113" s="376">
        <v>0</v>
      </c>
      <c r="AA113" s="376">
        <v>0</v>
      </c>
      <c r="AB113" s="376">
        <v>0</v>
      </c>
      <c r="AC113" s="376">
        <v>0</v>
      </c>
      <c r="AD113" s="376">
        <v>0</v>
      </c>
      <c r="AE113" s="376">
        <v>0</v>
      </c>
      <c r="AF113" s="376">
        <v>0</v>
      </c>
      <c r="AG113" s="376">
        <v>0</v>
      </c>
      <c r="AH113" s="376">
        <v>0</v>
      </c>
      <c r="AI113" s="376">
        <v>0</v>
      </c>
      <c r="AJ113" s="376">
        <v>0</v>
      </c>
      <c r="AK113" s="376">
        <v>0</v>
      </c>
      <c r="AL113" s="376">
        <v>0</v>
      </c>
      <c r="AM113" s="376">
        <v>0</v>
      </c>
      <c r="AN113" s="376">
        <v>0</v>
      </c>
      <c r="AO113" s="376">
        <v>0</v>
      </c>
      <c r="AP113" s="376">
        <v>0</v>
      </c>
      <c r="AQ113" s="376">
        <v>0</v>
      </c>
      <c r="AR113" s="376">
        <v>0</v>
      </c>
      <c r="AS113" s="376">
        <v>0</v>
      </c>
      <c r="AT113" s="15" t="s">
        <v>110</v>
      </c>
      <c r="AU113" s="15" t="s">
        <v>110</v>
      </c>
      <c r="AV113" s="376">
        <v>0</v>
      </c>
      <c r="AW113" s="376">
        <v>0</v>
      </c>
      <c r="AX113" s="376">
        <v>0</v>
      </c>
      <c r="AY113" s="376">
        <v>0</v>
      </c>
      <c r="AZ113" s="376">
        <v>0</v>
      </c>
      <c r="BA113" s="376">
        <v>0</v>
      </c>
      <c r="BB113" s="376">
        <v>0</v>
      </c>
      <c r="BC113" s="376">
        <v>0</v>
      </c>
      <c r="BD113" s="376">
        <v>0</v>
      </c>
      <c r="BE113" s="376">
        <v>0</v>
      </c>
      <c r="BF113" s="376">
        <v>0</v>
      </c>
      <c r="BG113" s="376">
        <v>0</v>
      </c>
      <c r="BH113" s="376">
        <v>0</v>
      </c>
      <c r="BI113" s="376">
        <v>0</v>
      </c>
      <c r="BJ113" s="376">
        <v>0</v>
      </c>
      <c r="BK113" s="376">
        <v>0</v>
      </c>
      <c r="BL113" s="376">
        <v>0</v>
      </c>
      <c r="BM113" s="376">
        <v>0</v>
      </c>
      <c r="BN113" s="376">
        <v>0</v>
      </c>
      <c r="BO113" s="376">
        <v>0</v>
      </c>
      <c r="BP113" s="376">
        <v>0</v>
      </c>
      <c r="BQ113" s="376">
        <v>0</v>
      </c>
      <c r="BR113" s="376">
        <v>0</v>
      </c>
      <c r="BS113" s="376">
        <v>0</v>
      </c>
      <c r="BT113" s="376">
        <v>0</v>
      </c>
      <c r="BU113" s="376">
        <v>0</v>
      </c>
      <c r="BV113" s="376">
        <v>0</v>
      </c>
      <c r="BW113" s="376">
        <v>0</v>
      </c>
      <c r="BX113" s="376">
        <v>0</v>
      </c>
      <c r="BY113" s="376">
        <v>0</v>
      </c>
      <c r="BZ113" s="376" t="s">
        <v>110</v>
      </c>
      <c r="CA113" s="376" t="s">
        <v>110</v>
      </c>
      <c r="CB113" s="376">
        <v>0</v>
      </c>
      <c r="CC113" s="376">
        <v>0</v>
      </c>
      <c r="CD113" s="376">
        <v>0</v>
      </c>
      <c r="CE113" s="376">
        <v>0</v>
      </c>
      <c r="CF113" s="376">
        <v>0</v>
      </c>
      <c r="CG113" s="376">
        <v>0</v>
      </c>
      <c r="CH113" s="376">
        <v>0</v>
      </c>
      <c r="CI113" s="376">
        <v>0</v>
      </c>
      <c r="CJ113" s="376">
        <v>0</v>
      </c>
      <c r="CK113" s="376">
        <v>0</v>
      </c>
      <c r="CL113" s="376">
        <v>0</v>
      </c>
      <c r="CM113" s="376">
        <v>0</v>
      </c>
      <c r="CN113" s="376">
        <v>0</v>
      </c>
      <c r="CO113" s="376">
        <v>0</v>
      </c>
      <c r="CP113" s="376">
        <v>0</v>
      </c>
      <c r="CQ113" s="376">
        <v>0</v>
      </c>
      <c r="CR113" s="376">
        <v>0</v>
      </c>
      <c r="CS113" s="376">
        <v>0</v>
      </c>
      <c r="CT113" s="376">
        <v>0</v>
      </c>
      <c r="CU113" s="376">
        <v>0</v>
      </c>
      <c r="CV113" s="376">
        <v>0</v>
      </c>
      <c r="CW113" s="376">
        <v>0</v>
      </c>
    </row>
    <row r="114" spans="1:101" s="56" customFormat="1" ht="31.5">
      <c r="A114" s="378" t="s">
        <v>894</v>
      </c>
      <c r="B114" s="379" t="s">
        <v>1095</v>
      </c>
      <c r="C114" s="15" t="s">
        <v>234</v>
      </c>
      <c r="D114" s="376">
        <v>0</v>
      </c>
      <c r="E114" s="376">
        <v>0</v>
      </c>
      <c r="F114" s="376">
        <v>0</v>
      </c>
      <c r="G114" s="376">
        <v>0</v>
      </c>
      <c r="H114" s="376">
        <v>0</v>
      </c>
      <c r="I114" s="376">
        <v>0</v>
      </c>
      <c r="J114" s="376">
        <v>0</v>
      </c>
      <c r="K114" s="376">
        <v>0</v>
      </c>
      <c r="L114" s="376">
        <v>0</v>
      </c>
      <c r="M114" s="376">
        <v>0</v>
      </c>
      <c r="N114" s="376">
        <v>0</v>
      </c>
      <c r="O114" s="376">
        <v>0</v>
      </c>
      <c r="P114" s="376">
        <v>0</v>
      </c>
      <c r="Q114" s="376">
        <v>0</v>
      </c>
      <c r="R114" s="376">
        <v>0</v>
      </c>
      <c r="S114" s="376">
        <v>0</v>
      </c>
      <c r="T114" s="376">
        <v>0</v>
      </c>
      <c r="U114" s="376">
        <v>0</v>
      </c>
      <c r="V114" s="376">
        <v>0</v>
      </c>
      <c r="W114" s="376">
        <v>0</v>
      </c>
      <c r="X114" s="376">
        <v>0</v>
      </c>
      <c r="Y114" s="376">
        <v>0</v>
      </c>
      <c r="Z114" s="376">
        <v>0</v>
      </c>
      <c r="AA114" s="376">
        <v>0</v>
      </c>
      <c r="AB114" s="376">
        <v>0</v>
      </c>
      <c r="AC114" s="376">
        <v>0</v>
      </c>
      <c r="AD114" s="376">
        <v>0</v>
      </c>
      <c r="AE114" s="376">
        <v>0</v>
      </c>
      <c r="AF114" s="376">
        <v>0</v>
      </c>
      <c r="AG114" s="376">
        <v>0</v>
      </c>
      <c r="AH114" s="376">
        <v>0</v>
      </c>
      <c r="AI114" s="376">
        <v>0</v>
      </c>
      <c r="AJ114" s="376">
        <v>0</v>
      </c>
      <c r="AK114" s="376">
        <v>0</v>
      </c>
      <c r="AL114" s="376">
        <v>0</v>
      </c>
      <c r="AM114" s="376">
        <v>0</v>
      </c>
      <c r="AN114" s="376">
        <v>0</v>
      </c>
      <c r="AO114" s="376">
        <v>0</v>
      </c>
      <c r="AP114" s="376">
        <v>0</v>
      </c>
      <c r="AQ114" s="376">
        <v>0</v>
      </c>
      <c r="AR114" s="376">
        <v>0</v>
      </c>
      <c r="AS114" s="376">
        <v>0</v>
      </c>
      <c r="AT114" s="15" t="s">
        <v>110</v>
      </c>
      <c r="AU114" s="15" t="s">
        <v>110</v>
      </c>
      <c r="AV114" s="376">
        <v>0</v>
      </c>
      <c r="AW114" s="376">
        <v>0</v>
      </c>
      <c r="AX114" s="376">
        <v>0</v>
      </c>
      <c r="AY114" s="376">
        <v>0</v>
      </c>
      <c r="AZ114" s="376">
        <v>0</v>
      </c>
      <c r="BA114" s="376">
        <v>0</v>
      </c>
      <c r="BB114" s="376">
        <v>0</v>
      </c>
      <c r="BC114" s="376">
        <v>0</v>
      </c>
      <c r="BD114" s="376">
        <v>0</v>
      </c>
      <c r="BE114" s="376">
        <v>0</v>
      </c>
      <c r="BF114" s="376">
        <v>0</v>
      </c>
      <c r="BG114" s="376">
        <v>0</v>
      </c>
      <c r="BH114" s="376">
        <v>0</v>
      </c>
      <c r="BI114" s="376">
        <v>0</v>
      </c>
      <c r="BJ114" s="376">
        <v>0</v>
      </c>
      <c r="BK114" s="376">
        <v>0</v>
      </c>
      <c r="BL114" s="376">
        <v>0</v>
      </c>
      <c r="BM114" s="376">
        <v>0</v>
      </c>
      <c r="BN114" s="376">
        <v>0</v>
      </c>
      <c r="BO114" s="376">
        <v>0</v>
      </c>
      <c r="BP114" s="376">
        <v>0</v>
      </c>
      <c r="BQ114" s="376">
        <v>0</v>
      </c>
      <c r="BR114" s="376">
        <v>0</v>
      </c>
      <c r="BS114" s="376">
        <v>0</v>
      </c>
      <c r="BT114" s="376">
        <v>0</v>
      </c>
      <c r="BU114" s="376">
        <v>0</v>
      </c>
      <c r="BV114" s="376">
        <v>0</v>
      </c>
      <c r="BW114" s="376">
        <v>0</v>
      </c>
      <c r="BX114" s="376">
        <v>0</v>
      </c>
      <c r="BY114" s="376">
        <v>0</v>
      </c>
      <c r="BZ114" s="376" t="s">
        <v>110</v>
      </c>
      <c r="CA114" s="376" t="s">
        <v>110</v>
      </c>
      <c r="CB114" s="376">
        <v>0</v>
      </c>
      <c r="CC114" s="376">
        <v>0</v>
      </c>
      <c r="CD114" s="376">
        <v>0</v>
      </c>
      <c r="CE114" s="376">
        <v>0</v>
      </c>
      <c r="CF114" s="376">
        <v>0</v>
      </c>
      <c r="CG114" s="376">
        <v>0</v>
      </c>
      <c r="CH114" s="376">
        <v>0</v>
      </c>
      <c r="CI114" s="376">
        <v>0</v>
      </c>
      <c r="CJ114" s="376">
        <v>0</v>
      </c>
      <c r="CK114" s="376">
        <v>0</v>
      </c>
      <c r="CL114" s="376">
        <v>0</v>
      </c>
      <c r="CM114" s="376">
        <v>0</v>
      </c>
      <c r="CN114" s="376">
        <v>0</v>
      </c>
      <c r="CO114" s="376">
        <v>0</v>
      </c>
      <c r="CP114" s="376">
        <v>0</v>
      </c>
      <c r="CQ114" s="376">
        <v>0</v>
      </c>
      <c r="CR114" s="376">
        <v>0</v>
      </c>
      <c r="CS114" s="376">
        <v>0</v>
      </c>
      <c r="CT114" s="376">
        <v>0</v>
      </c>
      <c r="CU114" s="376">
        <v>0</v>
      </c>
      <c r="CV114" s="376">
        <v>0</v>
      </c>
      <c r="CW114" s="376">
        <v>0</v>
      </c>
    </row>
    <row r="115" spans="1:101" s="56" customFormat="1" ht="31.5">
      <c r="A115" s="378" t="s">
        <v>895</v>
      </c>
      <c r="B115" s="379" t="s">
        <v>1096</v>
      </c>
      <c r="C115" s="15" t="s">
        <v>234</v>
      </c>
      <c r="D115" s="376">
        <v>0</v>
      </c>
      <c r="E115" s="376">
        <v>0</v>
      </c>
      <c r="F115" s="376">
        <v>0</v>
      </c>
      <c r="G115" s="376">
        <v>0</v>
      </c>
      <c r="H115" s="376">
        <v>0</v>
      </c>
      <c r="I115" s="376">
        <v>0</v>
      </c>
      <c r="J115" s="376">
        <v>0</v>
      </c>
      <c r="K115" s="376">
        <v>0</v>
      </c>
      <c r="L115" s="376">
        <v>0</v>
      </c>
      <c r="M115" s="376">
        <v>0</v>
      </c>
      <c r="N115" s="376">
        <v>0</v>
      </c>
      <c r="O115" s="376">
        <v>0</v>
      </c>
      <c r="P115" s="376">
        <v>0</v>
      </c>
      <c r="Q115" s="376">
        <v>0</v>
      </c>
      <c r="R115" s="376">
        <v>0</v>
      </c>
      <c r="S115" s="376">
        <v>0</v>
      </c>
      <c r="T115" s="376">
        <v>0</v>
      </c>
      <c r="U115" s="376">
        <v>0</v>
      </c>
      <c r="V115" s="376">
        <v>0</v>
      </c>
      <c r="W115" s="376">
        <v>0</v>
      </c>
      <c r="X115" s="376">
        <v>0</v>
      </c>
      <c r="Y115" s="376">
        <v>0</v>
      </c>
      <c r="Z115" s="376">
        <v>0</v>
      </c>
      <c r="AA115" s="376">
        <v>0</v>
      </c>
      <c r="AB115" s="376">
        <v>0</v>
      </c>
      <c r="AC115" s="376">
        <v>0</v>
      </c>
      <c r="AD115" s="376">
        <v>0</v>
      </c>
      <c r="AE115" s="376">
        <v>0</v>
      </c>
      <c r="AF115" s="376">
        <v>0</v>
      </c>
      <c r="AG115" s="376">
        <v>0</v>
      </c>
      <c r="AH115" s="376">
        <v>0</v>
      </c>
      <c r="AI115" s="376">
        <v>0</v>
      </c>
      <c r="AJ115" s="376">
        <v>0</v>
      </c>
      <c r="AK115" s="376">
        <v>0</v>
      </c>
      <c r="AL115" s="376">
        <v>0</v>
      </c>
      <c r="AM115" s="376">
        <v>0</v>
      </c>
      <c r="AN115" s="376">
        <v>0</v>
      </c>
      <c r="AO115" s="376">
        <v>0</v>
      </c>
      <c r="AP115" s="376">
        <v>0</v>
      </c>
      <c r="AQ115" s="376">
        <v>0</v>
      </c>
      <c r="AR115" s="376">
        <v>0</v>
      </c>
      <c r="AS115" s="376">
        <v>0</v>
      </c>
      <c r="AT115" s="15" t="s">
        <v>110</v>
      </c>
      <c r="AU115" s="15" t="s">
        <v>110</v>
      </c>
      <c r="AV115" s="376">
        <v>0</v>
      </c>
      <c r="AW115" s="376">
        <v>0</v>
      </c>
      <c r="AX115" s="376">
        <v>0</v>
      </c>
      <c r="AY115" s="376">
        <v>0</v>
      </c>
      <c r="AZ115" s="376">
        <v>0</v>
      </c>
      <c r="BA115" s="376">
        <v>0</v>
      </c>
      <c r="BB115" s="376">
        <v>0</v>
      </c>
      <c r="BC115" s="376">
        <v>0</v>
      </c>
      <c r="BD115" s="376">
        <v>0</v>
      </c>
      <c r="BE115" s="376">
        <v>0</v>
      </c>
      <c r="BF115" s="376">
        <v>0</v>
      </c>
      <c r="BG115" s="376">
        <v>0</v>
      </c>
      <c r="BH115" s="376">
        <v>0</v>
      </c>
      <c r="BI115" s="376">
        <v>0</v>
      </c>
      <c r="BJ115" s="376">
        <v>0</v>
      </c>
      <c r="BK115" s="376">
        <v>0</v>
      </c>
      <c r="BL115" s="376">
        <v>0</v>
      </c>
      <c r="BM115" s="376">
        <v>0</v>
      </c>
      <c r="BN115" s="376">
        <v>0</v>
      </c>
      <c r="BO115" s="376">
        <v>0</v>
      </c>
      <c r="BP115" s="376">
        <v>0</v>
      </c>
      <c r="BQ115" s="376">
        <v>0</v>
      </c>
      <c r="BR115" s="376">
        <v>0</v>
      </c>
      <c r="BS115" s="376">
        <v>0</v>
      </c>
      <c r="BT115" s="376">
        <v>0</v>
      </c>
      <c r="BU115" s="376">
        <v>0</v>
      </c>
      <c r="BV115" s="376">
        <v>0</v>
      </c>
      <c r="BW115" s="376">
        <v>0</v>
      </c>
      <c r="BX115" s="376">
        <v>0</v>
      </c>
      <c r="BY115" s="376">
        <v>0</v>
      </c>
      <c r="BZ115" s="376" t="s">
        <v>110</v>
      </c>
      <c r="CA115" s="376" t="s">
        <v>110</v>
      </c>
      <c r="CB115" s="376">
        <v>0</v>
      </c>
      <c r="CC115" s="376">
        <v>0</v>
      </c>
      <c r="CD115" s="376">
        <v>0</v>
      </c>
      <c r="CE115" s="376">
        <v>0</v>
      </c>
      <c r="CF115" s="376">
        <v>0</v>
      </c>
      <c r="CG115" s="376">
        <v>0</v>
      </c>
      <c r="CH115" s="376">
        <v>0</v>
      </c>
      <c r="CI115" s="376">
        <v>0</v>
      </c>
      <c r="CJ115" s="376">
        <v>0</v>
      </c>
      <c r="CK115" s="376">
        <v>0</v>
      </c>
      <c r="CL115" s="376">
        <v>0</v>
      </c>
      <c r="CM115" s="376">
        <v>0</v>
      </c>
      <c r="CN115" s="376">
        <v>0</v>
      </c>
      <c r="CO115" s="376">
        <v>0</v>
      </c>
      <c r="CP115" s="376">
        <v>0</v>
      </c>
      <c r="CQ115" s="376">
        <v>0</v>
      </c>
      <c r="CR115" s="376">
        <v>0</v>
      </c>
      <c r="CS115" s="376">
        <v>0</v>
      </c>
      <c r="CT115" s="376">
        <v>0</v>
      </c>
      <c r="CU115" s="376">
        <v>0</v>
      </c>
      <c r="CV115" s="376">
        <v>0</v>
      </c>
      <c r="CW115" s="376">
        <v>0</v>
      </c>
    </row>
    <row r="116" spans="1:101" s="56" customFormat="1" ht="31.5">
      <c r="A116" s="378" t="s">
        <v>896</v>
      </c>
      <c r="B116" s="379" t="s">
        <v>1097</v>
      </c>
      <c r="C116" s="15" t="s">
        <v>234</v>
      </c>
      <c r="D116" s="376">
        <v>0</v>
      </c>
      <c r="E116" s="376">
        <v>0</v>
      </c>
      <c r="F116" s="376">
        <v>0</v>
      </c>
      <c r="G116" s="376">
        <v>0</v>
      </c>
      <c r="H116" s="376">
        <v>0</v>
      </c>
      <c r="I116" s="376">
        <v>0</v>
      </c>
      <c r="J116" s="376">
        <v>0</v>
      </c>
      <c r="K116" s="376">
        <v>0</v>
      </c>
      <c r="L116" s="376">
        <v>0</v>
      </c>
      <c r="M116" s="376">
        <v>0</v>
      </c>
      <c r="N116" s="376">
        <v>0</v>
      </c>
      <c r="O116" s="376">
        <v>0</v>
      </c>
      <c r="P116" s="376">
        <v>0</v>
      </c>
      <c r="Q116" s="376">
        <v>0</v>
      </c>
      <c r="R116" s="376">
        <v>0</v>
      </c>
      <c r="S116" s="376">
        <v>0</v>
      </c>
      <c r="T116" s="376">
        <v>0</v>
      </c>
      <c r="U116" s="376">
        <v>0</v>
      </c>
      <c r="V116" s="376">
        <v>0</v>
      </c>
      <c r="W116" s="376">
        <v>0</v>
      </c>
      <c r="X116" s="376">
        <v>0</v>
      </c>
      <c r="Y116" s="376">
        <v>0</v>
      </c>
      <c r="Z116" s="376">
        <v>0</v>
      </c>
      <c r="AA116" s="376">
        <v>0</v>
      </c>
      <c r="AB116" s="376">
        <v>0</v>
      </c>
      <c r="AC116" s="376">
        <v>0</v>
      </c>
      <c r="AD116" s="376">
        <v>0</v>
      </c>
      <c r="AE116" s="376">
        <v>0</v>
      </c>
      <c r="AF116" s="376">
        <v>0</v>
      </c>
      <c r="AG116" s="376">
        <v>0</v>
      </c>
      <c r="AH116" s="376">
        <v>0</v>
      </c>
      <c r="AI116" s="376">
        <v>0</v>
      </c>
      <c r="AJ116" s="376">
        <v>0</v>
      </c>
      <c r="AK116" s="376">
        <v>0</v>
      </c>
      <c r="AL116" s="376">
        <v>0</v>
      </c>
      <c r="AM116" s="376">
        <v>0</v>
      </c>
      <c r="AN116" s="376">
        <v>0</v>
      </c>
      <c r="AO116" s="376">
        <v>0</v>
      </c>
      <c r="AP116" s="376">
        <v>0</v>
      </c>
      <c r="AQ116" s="376">
        <v>0</v>
      </c>
      <c r="AR116" s="376">
        <v>0</v>
      </c>
      <c r="AS116" s="376">
        <v>0</v>
      </c>
      <c r="AT116" s="15" t="s">
        <v>110</v>
      </c>
      <c r="AU116" s="15" t="s">
        <v>110</v>
      </c>
      <c r="AV116" s="376">
        <v>0</v>
      </c>
      <c r="AW116" s="376">
        <v>0</v>
      </c>
      <c r="AX116" s="376">
        <v>0</v>
      </c>
      <c r="AY116" s="376">
        <v>0</v>
      </c>
      <c r="AZ116" s="376">
        <v>0</v>
      </c>
      <c r="BA116" s="376">
        <v>0</v>
      </c>
      <c r="BB116" s="376">
        <v>0</v>
      </c>
      <c r="BC116" s="376">
        <v>0</v>
      </c>
      <c r="BD116" s="376">
        <v>0</v>
      </c>
      <c r="BE116" s="376">
        <v>0</v>
      </c>
      <c r="BF116" s="376">
        <v>0</v>
      </c>
      <c r="BG116" s="376">
        <v>0</v>
      </c>
      <c r="BH116" s="376">
        <v>0</v>
      </c>
      <c r="BI116" s="376">
        <v>0</v>
      </c>
      <c r="BJ116" s="376">
        <v>0</v>
      </c>
      <c r="BK116" s="376">
        <v>0</v>
      </c>
      <c r="BL116" s="376">
        <v>0</v>
      </c>
      <c r="BM116" s="376">
        <v>0</v>
      </c>
      <c r="BN116" s="376">
        <v>0</v>
      </c>
      <c r="BO116" s="376">
        <v>0</v>
      </c>
      <c r="BP116" s="376">
        <v>0</v>
      </c>
      <c r="BQ116" s="376">
        <v>0</v>
      </c>
      <c r="BR116" s="376">
        <v>0</v>
      </c>
      <c r="BS116" s="376">
        <v>0</v>
      </c>
      <c r="BT116" s="376">
        <v>0</v>
      </c>
      <c r="BU116" s="376">
        <v>0</v>
      </c>
      <c r="BV116" s="376">
        <v>0</v>
      </c>
      <c r="BW116" s="376">
        <v>0</v>
      </c>
      <c r="BX116" s="376">
        <v>0</v>
      </c>
      <c r="BY116" s="376">
        <v>0</v>
      </c>
      <c r="BZ116" s="376" t="s">
        <v>110</v>
      </c>
      <c r="CA116" s="376" t="s">
        <v>110</v>
      </c>
      <c r="CB116" s="376">
        <v>0</v>
      </c>
      <c r="CC116" s="376">
        <v>0</v>
      </c>
      <c r="CD116" s="376">
        <v>0</v>
      </c>
      <c r="CE116" s="376">
        <v>0</v>
      </c>
      <c r="CF116" s="376">
        <v>0</v>
      </c>
      <c r="CG116" s="376">
        <v>0</v>
      </c>
      <c r="CH116" s="376">
        <v>0</v>
      </c>
      <c r="CI116" s="376">
        <v>0</v>
      </c>
      <c r="CJ116" s="376">
        <v>0</v>
      </c>
      <c r="CK116" s="376">
        <v>0</v>
      </c>
      <c r="CL116" s="376">
        <v>0</v>
      </c>
      <c r="CM116" s="376">
        <v>0</v>
      </c>
      <c r="CN116" s="376">
        <v>0</v>
      </c>
      <c r="CO116" s="376">
        <v>0</v>
      </c>
      <c r="CP116" s="376">
        <v>0</v>
      </c>
      <c r="CQ116" s="376">
        <v>0</v>
      </c>
      <c r="CR116" s="376">
        <v>0</v>
      </c>
      <c r="CS116" s="376">
        <v>0</v>
      </c>
      <c r="CT116" s="376">
        <v>0</v>
      </c>
      <c r="CU116" s="376">
        <v>0</v>
      </c>
      <c r="CV116" s="376">
        <v>0</v>
      </c>
      <c r="CW116" s="376">
        <v>0</v>
      </c>
    </row>
    <row r="117" spans="1:101" s="56" customFormat="1" ht="31.5">
      <c r="A117" s="378" t="s">
        <v>897</v>
      </c>
      <c r="B117" s="379" t="s">
        <v>1098</v>
      </c>
      <c r="C117" s="15" t="s">
        <v>234</v>
      </c>
      <c r="D117" s="376">
        <v>0</v>
      </c>
      <c r="E117" s="376">
        <v>0</v>
      </c>
      <c r="F117" s="376">
        <v>0</v>
      </c>
      <c r="G117" s="376">
        <v>0</v>
      </c>
      <c r="H117" s="376">
        <v>0</v>
      </c>
      <c r="I117" s="376">
        <v>0</v>
      </c>
      <c r="J117" s="376">
        <v>0</v>
      </c>
      <c r="K117" s="376">
        <v>0</v>
      </c>
      <c r="L117" s="376">
        <v>0</v>
      </c>
      <c r="M117" s="376">
        <v>0</v>
      </c>
      <c r="N117" s="376">
        <v>0</v>
      </c>
      <c r="O117" s="376">
        <v>0</v>
      </c>
      <c r="P117" s="376">
        <v>0</v>
      </c>
      <c r="Q117" s="376">
        <v>0</v>
      </c>
      <c r="R117" s="376">
        <v>0</v>
      </c>
      <c r="S117" s="376">
        <v>0</v>
      </c>
      <c r="T117" s="376">
        <v>0</v>
      </c>
      <c r="U117" s="376">
        <v>0</v>
      </c>
      <c r="V117" s="376">
        <v>0</v>
      </c>
      <c r="W117" s="376">
        <v>0</v>
      </c>
      <c r="X117" s="376">
        <v>0</v>
      </c>
      <c r="Y117" s="376">
        <v>0</v>
      </c>
      <c r="Z117" s="376">
        <v>0</v>
      </c>
      <c r="AA117" s="376">
        <v>0</v>
      </c>
      <c r="AB117" s="376">
        <v>0</v>
      </c>
      <c r="AC117" s="376">
        <v>0</v>
      </c>
      <c r="AD117" s="376">
        <v>0</v>
      </c>
      <c r="AE117" s="376">
        <v>0</v>
      </c>
      <c r="AF117" s="376">
        <v>0</v>
      </c>
      <c r="AG117" s="376">
        <v>0</v>
      </c>
      <c r="AH117" s="376">
        <v>0</v>
      </c>
      <c r="AI117" s="376">
        <v>0</v>
      </c>
      <c r="AJ117" s="376">
        <v>0</v>
      </c>
      <c r="AK117" s="376">
        <v>0</v>
      </c>
      <c r="AL117" s="376">
        <v>0</v>
      </c>
      <c r="AM117" s="376">
        <v>0</v>
      </c>
      <c r="AN117" s="376">
        <v>0</v>
      </c>
      <c r="AO117" s="376">
        <v>0</v>
      </c>
      <c r="AP117" s="376">
        <v>0</v>
      </c>
      <c r="AQ117" s="376">
        <v>0</v>
      </c>
      <c r="AR117" s="376">
        <v>0</v>
      </c>
      <c r="AS117" s="376">
        <v>0</v>
      </c>
      <c r="AT117" s="15" t="s">
        <v>110</v>
      </c>
      <c r="AU117" s="15" t="s">
        <v>110</v>
      </c>
      <c r="AV117" s="376">
        <v>0</v>
      </c>
      <c r="AW117" s="376">
        <v>0</v>
      </c>
      <c r="AX117" s="376">
        <v>0</v>
      </c>
      <c r="AY117" s="376">
        <v>0</v>
      </c>
      <c r="AZ117" s="376">
        <v>0</v>
      </c>
      <c r="BA117" s="376">
        <v>0</v>
      </c>
      <c r="BB117" s="376">
        <v>0</v>
      </c>
      <c r="BC117" s="376">
        <v>0</v>
      </c>
      <c r="BD117" s="376">
        <v>0</v>
      </c>
      <c r="BE117" s="376">
        <v>0</v>
      </c>
      <c r="BF117" s="376">
        <v>0</v>
      </c>
      <c r="BG117" s="376">
        <v>0</v>
      </c>
      <c r="BH117" s="376">
        <v>0</v>
      </c>
      <c r="BI117" s="376">
        <v>0</v>
      </c>
      <c r="BJ117" s="376">
        <v>0</v>
      </c>
      <c r="BK117" s="376">
        <v>0</v>
      </c>
      <c r="BL117" s="376">
        <v>0</v>
      </c>
      <c r="BM117" s="376">
        <v>0</v>
      </c>
      <c r="BN117" s="376">
        <v>0</v>
      </c>
      <c r="BO117" s="376">
        <v>0</v>
      </c>
      <c r="BP117" s="376">
        <v>0</v>
      </c>
      <c r="BQ117" s="376">
        <v>0</v>
      </c>
      <c r="BR117" s="376">
        <v>0</v>
      </c>
      <c r="BS117" s="376">
        <v>0</v>
      </c>
      <c r="BT117" s="376">
        <v>0</v>
      </c>
      <c r="BU117" s="376">
        <v>0</v>
      </c>
      <c r="BV117" s="376">
        <v>0</v>
      </c>
      <c r="BW117" s="376">
        <v>0</v>
      </c>
      <c r="BX117" s="376">
        <v>0</v>
      </c>
      <c r="BY117" s="376">
        <v>0</v>
      </c>
      <c r="BZ117" s="376" t="s">
        <v>110</v>
      </c>
      <c r="CA117" s="376" t="s">
        <v>110</v>
      </c>
      <c r="CB117" s="376">
        <v>0</v>
      </c>
      <c r="CC117" s="376">
        <v>0</v>
      </c>
      <c r="CD117" s="376">
        <v>0</v>
      </c>
      <c r="CE117" s="376">
        <v>0</v>
      </c>
      <c r="CF117" s="376">
        <v>0</v>
      </c>
      <c r="CG117" s="376">
        <v>0</v>
      </c>
      <c r="CH117" s="376">
        <v>0</v>
      </c>
      <c r="CI117" s="376">
        <v>0</v>
      </c>
      <c r="CJ117" s="376">
        <v>0</v>
      </c>
      <c r="CK117" s="376">
        <v>0</v>
      </c>
      <c r="CL117" s="376">
        <v>0</v>
      </c>
      <c r="CM117" s="376">
        <v>0</v>
      </c>
      <c r="CN117" s="376">
        <v>0</v>
      </c>
      <c r="CO117" s="376">
        <v>0</v>
      </c>
      <c r="CP117" s="376">
        <v>0</v>
      </c>
      <c r="CQ117" s="376">
        <v>0</v>
      </c>
      <c r="CR117" s="376">
        <v>0</v>
      </c>
      <c r="CS117" s="376">
        <v>0</v>
      </c>
      <c r="CT117" s="376">
        <v>0</v>
      </c>
      <c r="CU117" s="376">
        <v>0</v>
      </c>
      <c r="CV117" s="376">
        <v>0</v>
      </c>
      <c r="CW117" s="376">
        <v>0</v>
      </c>
    </row>
    <row r="118" spans="1:101" s="56" customFormat="1" ht="47.25">
      <c r="A118" s="378" t="s">
        <v>1099</v>
      </c>
      <c r="B118" s="379" t="s">
        <v>1100</v>
      </c>
      <c r="C118" s="15" t="s">
        <v>234</v>
      </c>
      <c r="D118" s="376">
        <v>0</v>
      </c>
      <c r="E118" s="376">
        <v>0</v>
      </c>
      <c r="F118" s="376">
        <v>0</v>
      </c>
      <c r="G118" s="376">
        <v>0</v>
      </c>
      <c r="H118" s="376">
        <v>0</v>
      </c>
      <c r="I118" s="376">
        <v>0</v>
      </c>
      <c r="J118" s="376">
        <v>0</v>
      </c>
      <c r="K118" s="376">
        <v>0</v>
      </c>
      <c r="L118" s="376">
        <v>0</v>
      </c>
      <c r="M118" s="376">
        <v>0</v>
      </c>
      <c r="N118" s="376">
        <v>0</v>
      </c>
      <c r="O118" s="376">
        <v>0</v>
      </c>
      <c r="P118" s="376">
        <v>0</v>
      </c>
      <c r="Q118" s="376">
        <v>0</v>
      </c>
      <c r="R118" s="376">
        <v>0</v>
      </c>
      <c r="S118" s="376">
        <v>0</v>
      </c>
      <c r="T118" s="376">
        <v>0</v>
      </c>
      <c r="U118" s="376">
        <v>0</v>
      </c>
      <c r="V118" s="376">
        <v>0</v>
      </c>
      <c r="W118" s="376">
        <v>0</v>
      </c>
      <c r="X118" s="376">
        <v>0</v>
      </c>
      <c r="Y118" s="376">
        <v>0</v>
      </c>
      <c r="Z118" s="376">
        <v>0</v>
      </c>
      <c r="AA118" s="376">
        <v>0</v>
      </c>
      <c r="AB118" s="376">
        <v>0</v>
      </c>
      <c r="AC118" s="376">
        <v>0</v>
      </c>
      <c r="AD118" s="376">
        <v>0</v>
      </c>
      <c r="AE118" s="376">
        <v>0</v>
      </c>
      <c r="AF118" s="376">
        <v>0</v>
      </c>
      <c r="AG118" s="376">
        <v>0</v>
      </c>
      <c r="AH118" s="376">
        <v>0</v>
      </c>
      <c r="AI118" s="376">
        <v>0</v>
      </c>
      <c r="AJ118" s="376">
        <v>0</v>
      </c>
      <c r="AK118" s="376">
        <v>0</v>
      </c>
      <c r="AL118" s="376">
        <v>0</v>
      </c>
      <c r="AM118" s="376">
        <v>0</v>
      </c>
      <c r="AN118" s="376">
        <v>0</v>
      </c>
      <c r="AO118" s="376">
        <v>0</v>
      </c>
      <c r="AP118" s="376">
        <v>0</v>
      </c>
      <c r="AQ118" s="376">
        <v>0</v>
      </c>
      <c r="AR118" s="376">
        <v>0</v>
      </c>
      <c r="AS118" s="376">
        <v>0</v>
      </c>
      <c r="AT118" s="15" t="s">
        <v>110</v>
      </c>
      <c r="AU118" s="15" t="s">
        <v>110</v>
      </c>
      <c r="AV118" s="376">
        <v>0</v>
      </c>
      <c r="AW118" s="376">
        <v>0</v>
      </c>
      <c r="AX118" s="376">
        <v>0</v>
      </c>
      <c r="AY118" s="376">
        <v>0</v>
      </c>
      <c r="AZ118" s="376">
        <v>0</v>
      </c>
      <c r="BA118" s="376">
        <v>0</v>
      </c>
      <c r="BB118" s="376">
        <v>0</v>
      </c>
      <c r="BC118" s="376">
        <v>0</v>
      </c>
      <c r="BD118" s="376">
        <v>0</v>
      </c>
      <c r="BE118" s="376">
        <v>0</v>
      </c>
      <c r="BF118" s="376">
        <v>0</v>
      </c>
      <c r="BG118" s="376">
        <v>0</v>
      </c>
      <c r="BH118" s="376">
        <v>0</v>
      </c>
      <c r="BI118" s="376">
        <v>0</v>
      </c>
      <c r="BJ118" s="376">
        <v>0</v>
      </c>
      <c r="BK118" s="376">
        <v>0</v>
      </c>
      <c r="BL118" s="376">
        <v>0</v>
      </c>
      <c r="BM118" s="376">
        <v>0</v>
      </c>
      <c r="BN118" s="376">
        <v>0</v>
      </c>
      <c r="BO118" s="376">
        <v>0</v>
      </c>
      <c r="BP118" s="376">
        <v>0</v>
      </c>
      <c r="BQ118" s="376">
        <v>0</v>
      </c>
      <c r="BR118" s="376">
        <v>0</v>
      </c>
      <c r="BS118" s="376">
        <v>0</v>
      </c>
      <c r="BT118" s="376">
        <v>0</v>
      </c>
      <c r="BU118" s="376">
        <v>0</v>
      </c>
      <c r="BV118" s="376">
        <v>0</v>
      </c>
      <c r="BW118" s="376">
        <v>0</v>
      </c>
      <c r="BX118" s="376">
        <v>0</v>
      </c>
      <c r="BY118" s="376">
        <v>0</v>
      </c>
      <c r="BZ118" s="376" t="s">
        <v>110</v>
      </c>
      <c r="CA118" s="376" t="s">
        <v>110</v>
      </c>
      <c r="CB118" s="376">
        <v>0</v>
      </c>
      <c r="CC118" s="376">
        <v>0</v>
      </c>
      <c r="CD118" s="376">
        <v>0</v>
      </c>
      <c r="CE118" s="376">
        <v>0</v>
      </c>
      <c r="CF118" s="376">
        <v>0</v>
      </c>
      <c r="CG118" s="376">
        <v>0</v>
      </c>
      <c r="CH118" s="376">
        <v>0</v>
      </c>
      <c r="CI118" s="376">
        <v>0</v>
      </c>
      <c r="CJ118" s="376">
        <v>0</v>
      </c>
      <c r="CK118" s="376">
        <v>0</v>
      </c>
      <c r="CL118" s="376">
        <v>0</v>
      </c>
      <c r="CM118" s="376">
        <v>0</v>
      </c>
      <c r="CN118" s="376">
        <v>0</v>
      </c>
      <c r="CO118" s="376">
        <v>0</v>
      </c>
      <c r="CP118" s="376">
        <v>0</v>
      </c>
      <c r="CQ118" s="376">
        <v>0</v>
      </c>
      <c r="CR118" s="376">
        <v>0</v>
      </c>
      <c r="CS118" s="376">
        <v>0</v>
      </c>
      <c r="CT118" s="376">
        <v>0</v>
      </c>
      <c r="CU118" s="376">
        <v>0</v>
      </c>
      <c r="CV118" s="376">
        <v>0</v>
      </c>
      <c r="CW118" s="376">
        <v>0</v>
      </c>
    </row>
    <row r="119" spans="1:101" s="56" customFormat="1" ht="31.5">
      <c r="A119" s="378" t="s">
        <v>1101</v>
      </c>
      <c r="B119" s="379" t="s">
        <v>1102</v>
      </c>
      <c r="C119" s="15" t="s">
        <v>234</v>
      </c>
      <c r="D119" s="15">
        <f>D120+D121</f>
        <v>0</v>
      </c>
      <c r="E119" s="15">
        <f t="shared" ref="E119:BP119" si="312">E120+E121</f>
        <v>0</v>
      </c>
      <c r="F119" s="15">
        <f t="shared" si="312"/>
        <v>0</v>
      </c>
      <c r="G119" s="15">
        <f t="shared" si="312"/>
        <v>0</v>
      </c>
      <c r="H119" s="15">
        <f t="shared" si="312"/>
        <v>0</v>
      </c>
      <c r="I119" s="15">
        <f t="shared" si="312"/>
        <v>0</v>
      </c>
      <c r="J119" s="15">
        <f t="shared" si="312"/>
        <v>0</v>
      </c>
      <c r="K119" s="15">
        <f t="shared" si="312"/>
        <v>0</v>
      </c>
      <c r="L119" s="15">
        <f t="shared" si="312"/>
        <v>0</v>
      </c>
      <c r="M119" s="15">
        <f t="shared" si="312"/>
        <v>0</v>
      </c>
      <c r="N119" s="15">
        <f t="shared" si="312"/>
        <v>0</v>
      </c>
      <c r="O119" s="15">
        <f t="shared" si="312"/>
        <v>0</v>
      </c>
      <c r="P119" s="15">
        <f t="shared" si="312"/>
        <v>0</v>
      </c>
      <c r="Q119" s="15">
        <f t="shared" si="312"/>
        <v>0</v>
      </c>
      <c r="R119" s="15">
        <f t="shared" si="312"/>
        <v>0</v>
      </c>
      <c r="S119" s="15">
        <f t="shared" si="312"/>
        <v>0</v>
      </c>
      <c r="T119" s="15">
        <f t="shared" si="312"/>
        <v>0</v>
      </c>
      <c r="U119" s="15">
        <f t="shared" si="312"/>
        <v>0</v>
      </c>
      <c r="V119" s="15">
        <f t="shared" si="312"/>
        <v>0</v>
      </c>
      <c r="W119" s="15">
        <f t="shared" si="312"/>
        <v>0</v>
      </c>
      <c r="X119" s="15">
        <f t="shared" si="312"/>
        <v>0</v>
      </c>
      <c r="Y119" s="15">
        <f t="shared" si="312"/>
        <v>0</v>
      </c>
      <c r="Z119" s="15">
        <f t="shared" si="312"/>
        <v>0</v>
      </c>
      <c r="AA119" s="15">
        <f t="shared" si="312"/>
        <v>0</v>
      </c>
      <c r="AB119" s="15">
        <f t="shared" si="312"/>
        <v>0</v>
      </c>
      <c r="AC119" s="15">
        <f t="shared" si="312"/>
        <v>0</v>
      </c>
      <c r="AD119" s="15">
        <f t="shared" si="312"/>
        <v>0</v>
      </c>
      <c r="AE119" s="15">
        <f t="shared" si="312"/>
        <v>0</v>
      </c>
      <c r="AF119" s="15">
        <f t="shared" si="312"/>
        <v>0</v>
      </c>
      <c r="AG119" s="15">
        <f t="shared" si="312"/>
        <v>0</v>
      </c>
      <c r="AH119" s="15">
        <f t="shared" si="312"/>
        <v>0</v>
      </c>
      <c r="AI119" s="15">
        <f t="shared" si="312"/>
        <v>0</v>
      </c>
      <c r="AJ119" s="15">
        <f t="shared" si="312"/>
        <v>0</v>
      </c>
      <c r="AK119" s="15">
        <f t="shared" si="312"/>
        <v>0</v>
      </c>
      <c r="AL119" s="15">
        <f t="shared" si="312"/>
        <v>0</v>
      </c>
      <c r="AM119" s="15">
        <f t="shared" si="312"/>
        <v>0</v>
      </c>
      <c r="AN119" s="15">
        <f t="shared" si="312"/>
        <v>0</v>
      </c>
      <c r="AO119" s="15">
        <f t="shared" si="312"/>
        <v>0</v>
      </c>
      <c r="AP119" s="15">
        <f t="shared" si="312"/>
        <v>0</v>
      </c>
      <c r="AQ119" s="15">
        <f t="shared" si="312"/>
        <v>0</v>
      </c>
      <c r="AR119" s="15">
        <f t="shared" si="312"/>
        <v>0</v>
      </c>
      <c r="AS119" s="15">
        <f t="shared" si="312"/>
        <v>0</v>
      </c>
      <c r="AT119" s="15" t="s">
        <v>110</v>
      </c>
      <c r="AU119" s="15" t="s">
        <v>110</v>
      </c>
      <c r="AV119" s="15">
        <f t="shared" si="312"/>
        <v>0</v>
      </c>
      <c r="AW119" s="15">
        <f t="shared" si="312"/>
        <v>0</v>
      </c>
      <c r="AX119" s="15">
        <f t="shared" si="312"/>
        <v>0</v>
      </c>
      <c r="AY119" s="15">
        <f t="shared" si="312"/>
        <v>0</v>
      </c>
      <c r="AZ119" s="15">
        <f t="shared" si="312"/>
        <v>0</v>
      </c>
      <c r="BA119" s="15">
        <f t="shared" si="312"/>
        <v>0</v>
      </c>
      <c r="BB119" s="15">
        <f t="shared" si="312"/>
        <v>0</v>
      </c>
      <c r="BC119" s="15">
        <f t="shared" si="312"/>
        <v>0</v>
      </c>
      <c r="BD119" s="15">
        <f t="shared" si="312"/>
        <v>0</v>
      </c>
      <c r="BE119" s="15">
        <f t="shared" si="312"/>
        <v>0</v>
      </c>
      <c r="BF119" s="15">
        <f t="shared" si="312"/>
        <v>0</v>
      </c>
      <c r="BG119" s="15">
        <f t="shared" si="312"/>
        <v>0</v>
      </c>
      <c r="BH119" s="15">
        <f t="shared" si="312"/>
        <v>0</v>
      </c>
      <c r="BI119" s="15">
        <f t="shared" si="312"/>
        <v>0</v>
      </c>
      <c r="BJ119" s="15">
        <f t="shared" si="312"/>
        <v>0</v>
      </c>
      <c r="BK119" s="15">
        <f t="shared" si="312"/>
        <v>0</v>
      </c>
      <c r="BL119" s="15">
        <f t="shared" si="312"/>
        <v>0</v>
      </c>
      <c r="BM119" s="15">
        <f t="shared" si="312"/>
        <v>0</v>
      </c>
      <c r="BN119" s="15">
        <f t="shared" si="312"/>
        <v>0</v>
      </c>
      <c r="BO119" s="15">
        <f t="shared" si="312"/>
        <v>0</v>
      </c>
      <c r="BP119" s="15">
        <f t="shared" si="312"/>
        <v>0</v>
      </c>
      <c r="BQ119" s="15">
        <f t="shared" ref="BQ119:CW119" si="313">BQ120+BQ121</f>
        <v>0</v>
      </c>
      <c r="BR119" s="15">
        <f t="shared" si="313"/>
        <v>0</v>
      </c>
      <c r="BS119" s="15">
        <f t="shared" si="313"/>
        <v>0</v>
      </c>
      <c r="BT119" s="15">
        <f t="shared" si="313"/>
        <v>0</v>
      </c>
      <c r="BU119" s="15">
        <f t="shared" si="313"/>
        <v>0</v>
      </c>
      <c r="BV119" s="15">
        <f t="shared" si="313"/>
        <v>0</v>
      </c>
      <c r="BW119" s="15">
        <f t="shared" si="313"/>
        <v>0</v>
      </c>
      <c r="BX119" s="15">
        <f t="shared" si="313"/>
        <v>0</v>
      </c>
      <c r="BY119" s="15">
        <f t="shared" si="313"/>
        <v>0</v>
      </c>
      <c r="BZ119" s="15" t="s">
        <v>110</v>
      </c>
      <c r="CA119" s="15" t="s">
        <v>110</v>
      </c>
      <c r="CB119" s="15">
        <f t="shared" si="313"/>
        <v>0</v>
      </c>
      <c r="CC119" s="15">
        <f t="shared" si="313"/>
        <v>0</v>
      </c>
      <c r="CD119" s="15">
        <f t="shared" si="313"/>
        <v>0</v>
      </c>
      <c r="CE119" s="15">
        <f t="shared" si="313"/>
        <v>0</v>
      </c>
      <c r="CF119" s="15">
        <f t="shared" si="313"/>
        <v>0</v>
      </c>
      <c r="CG119" s="15">
        <f t="shared" si="313"/>
        <v>0</v>
      </c>
      <c r="CH119" s="15">
        <f t="shared" si="313"/>
        <v>0</v>
      </c>
      <c r="CI119" s="15">
        <f t="shared" si="313"/>
        <v>0</v>
      </c>
      <c r="CJ119" s="15">
        <f t="shared" si="313"/>
        <v>0</v>
      </c>
      <c r="CK119" s="15">
        <f t="shared" si="313"/>
        <v>0</v>
      </c>
      <c r="CL119" s="15">
        <f t="shared" si="313"/>
        <v>0</v>
      </c>
      <c r="CM119" s="15">
        <f t="shared" si="313"/>
        <v>0</v>
      </c>
      <c r="CN119" s="15">
        <f t="shared" si="313"/>
        <v>32.828426</v>
      </c>
      <c r="CO119" s="15">
        <f t="shared" si="313"/>
        <v>0</v>
      </c>
      <c r="CP119" s="15">
        <f t="shared" si="313"/>
        <v>0</v>
      </c>
      <c r="CQ119" s="15">
        <f t="shared" si="313"/>
        <v>0</v>
      </c>
      <c r="CR119" s="15">
        <f t="shared" si="313"/>
        <v>0</v>
      </c>
      <c r="CS119" s="15">
        <f t="shared" si="313"/>
        <v>0</v>
      </c>
      <c r="CT119" s="15">
        <f t="shared" si="313"/>
        <v>0</v>
      </c>
      <c r="CU119" s="15">
        <f t="shared" si="313"/>
        <v>0</v>
      </c>
      <c r="CV119" s="15">
        <f t="shared" si="313"/>
        <v>0</v>
      </c>
      <c r="CW119" s="15">
        <f t="shared" si="313"/>
        <v>0</v>
      </c>
    </row>
    <row r="120" spans="1:101" s="56" customFormat="1" ht="31.5">
      <c r="A120" s="378" t="s">
        <v>1103</v>
      </c>
      <c r="B120" s="379" t="s">
        <v>1104</v>
      </c>
      <c r="C120" s="15" t="s">
        <v>234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 t="s">
        <v>110</v>
      </c>
      <c r="AU120" s="15" t="s">
        <v>110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 t="s">
        <v>110</v>
      </c>
      <c r="CA120" s="15" t="s">
        <v>110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  <c r="CK120" s="15">
        <v>0</v>
      </c>
      <c r="CL120" s="15">
        <v>0</v>
      </c>
      <c r="CM120" s="15">
        <v>0</v>
      </c>
      <c r="CN120" s="15">
        <v>0</v>
      </c>
      <c r="CO120" s="15">
        <v>0</v>
      </c>
      <c r="CP120" s="15">
        <v>0</v>
      </c>
      <c r="CQ120" s="15">
        <v>0</v>
      </c>
      <c r="CR120" s="15">
        <v>0</v>
      </c>
      <c r="CS120" s="15">
        <v>0</v>
      </c>
      <c r="CT120" s="15">
        <v>0</v>
      </c>
      <c r="CU120" s="15">
        <v>0</v>
      </c>
      <c r="CV120" s="15">
        <v>0</v>
      </c>
      <c r="CW120" s="15">
        <v>0</v>
      </c>
    </row>
    <row r="121" spans="1:101" s="56" customFormat="1" ht="31.5">
      <c r="A121" s="378" t="s">
        <v>1105</v>
      </c>
      <c r="B121" s="379" t="s">
        <v>1106</v>
      </c>
      <c r="C121" s="15" t="s">
        <v>234</v>
      </c>
      <c r="D121" s="15">
        <f>SUM(D122:D123)</f>
        <v>0</v>
      </c>
      <c r="E121" s="15">
        <f t="shared" ref="E121:BP121" si="314">SUM(E122:E123)</f>
        <v>0</v>
      </c>
      <c r="F121" s="15">
        <f t="shared" si="314"/>
        <v>0</v>
      </c>
      <c r="G121" s="15">
        <f t="shared" si="314"/>
        <v>0</v>
      </c>
      <c r="H121" s="15">
        <f t="shared" si="314"/>
        <v>0</v>
      </c>
      <c r="I121" s="15">
        <f t="shared" si="314"/>
        <v>0</v>
      </c>
      <c r="J121" s="15">
        <f t="shared" si="314"/>
        <v>0</v>
      </c>
      <c r="K121" s="15">
        <f t="shared" si="314"/>
        <v>0</v>
      </c>
      <c r="L121" s="15">
        <f t="shared" si="314"/>
        <v>0</v>
      </c>
      <c r="M121" s="15">
        <f t="shared" si="314"/>
        <v>0</v>
      </c>
      <c r="N121" s="15">
        <f t="shared" si="314"/>
        <v>0</v>
      </c>
      <c r="O121" s="15">
        <f t="shared" si="314"/>
        <v>0</v>
      </c>
      <c r="P121" s="15">
        <f t="shared" si="314"/>
        <v>0</v>
      </c>
      <c r="Q121" s="15">
        <f t="shared" si="314"/>
        <v>0</v>
      </c>
      <c r="R121" s="15">
        <f t="shared" si="314"/>
        <v>0</v>
      </c>
      <c r="S121" s="15">
        <f t="shared" si="314"/>
        <v>0</v>
      </c>
      <c r="T121" s="15">
        <f t="shared" si="314"/>
        <v>0</v>
      </c>
      <c r="U121" s="15">
        <f t="shared" si="314"/>
        <v>0</v>
      </c>
      <c r="V121" s="15">
        <f t="shared" si="314"/>
        <v>0</v>
      </c>
      <c r="W121" s="15">
        <f t="shared" si="314"/>
        <v>0</v>
      </c>
      <c r="X121" s="15">
        <f t="shared" si="314"/>
        <v>0</v>
      </c>
      <c r="Y121" s="15">
        <f t="shared" si="314"/>
        <v>0</v>
      </c>
      <c r="Z121" s="15">
        <f t="shared" si="314"/>
        <v>0</v>
      </c>
      <c r="AA121" s="15">
        <f t="shared" si="314"/>
        <v>0</v>
      </c>
      <c r="AB121" s="15">
        <f t="shared" si="314"/>
        <v>0</v>
      </c>
      <c r="AC121" s="15">
        <f t="shared" si="314"/>
        <v>0</v>
      </c>
      <c r="AD121" s="15">
        <f t="shared" si="314"/>
        <v>0</v>
      </c>
      <c r="AE121" s="15">
        <f t="shared" si="314"/>
        <v>0</v>
      </c>
      <c r="AF121" s="15">
        <f t="shared" si="314"/>
        <v>0</v>
      </c>
      <c r="AG121" s="15">
        <f t="shared" si="314"/>
        <v>0</v>
      </c>
      <c r="AH121" s="15">
        <f t="shared" si="314"/>
        <v>0</v>
      </c>
      <c r="AI121" s="15">
        <f t="shared" si="314"/>
        <v>0</v>
      </c>
      <c r="AJ121" s="15">
        <f t="shared" si="314"/>
        <v>0</v>
      </c>
      <c r="AK121" s="15">
        <f t="shared" si="314"/>
        <v>0</v>
      </c>
      <c r="AL121" s="15">
        <f t="shared" si="314"/>
        <v>0</v>
      </c>
      <c r="AM121" s="15">
        <f t="shared" si="314"/>
        <v>0</v>
      </c>
      <c r="AN121" s="15">
        <f t="shared" si="314"/>
        <v>0</v>
      </c>
      <c r="AO121" s="15">
        <f t="shared" si="314"/>
        <v>0</v>
      </c>
      <c r="AP121" s="15">
        <f t="shared" si="314"/>
        <v>0</v>
      </c>
      <c r="AQ121" s="15">
        <f t="shared" si="314"/>
        <v>0</v>
      </c>
      <c r="AR121" s="15">
        <f t="shared" si="314"/>
        <v>0</v>
      </c>
      <c r="AS121" s="15">
        <f t="shared" si="314"/>
        <v>0</v>
      </c>
      <c r="AT121" s="15" t="s">
        <v>110</v>
      </c>
      <c r="AU121" s="15" t="s">
        <v>110</v>
      </c>
      <c r="AV121" s="15">
        <f t="shared" si="314"/>
        <v>0</v>
      </c>
      <c r="AW121" s="15">
        <f t="shared" si="314"/>
        <v>0</v>
      </c>
      <c r="AX121" s="15">
        <f t="shared" si="314"/>
        <v>0</v>
      </c>
      <c r="AY121" s="15">
        <f t="shared" si="314"/>
        <v>0</v>
      </c>
      <c r="AZ121" s="15">
        <f t="shared" si="314"/>
        <v>0</v>
      </c>
      <c r="BA121" s="15">
        <f t="shared" si="314"/>
        <v>0</v>
      </c>
      <c r="BB121" s="15">
        <f t="shared" si="314"/>
        <v>0</v>
      </c>
      <c r="BC121" s="15">
        <f t="shared" si="314"/>
        <v>0</v>
      </c>
      <c r="BD121" s="15">
        <f t="shared" si="314"/>
        <v>0</v>
      </c>
      <c r="BE121" s="15">
        <f t="shared" si="314"/>
        <v>0</v>
      </c>
      <c r="BF121" s="15">
        <f t="shared" si="314"/>
        <v>0</v>
      </c>
      <c r="BG121" s="15">
        <f t="shared" si="314"/>
        <v>0</v>
      </c>
      <c r="BH121" s="15">
        <f t="shared" si="314"/>
        <v>0</v>
      </c>
      <c r="BI121" s="15">
        <f t="shared" si="314"/>
        <v>0</v>
      </c>
      <c r="BJ121" s="15">
        <f t="shared" si="314"/>
        <v>0</v>
      </c>
      <c r="BK121" s="15">
        <f t="shared" si="314"/>
        <v>0</v>
      </c>
      <c r="BL121" s="15">
        <f t="shared" si="314"/>
        <v>0</v>
      </c>
      <c r="BM121" s="15">
        <f t="shared" si="314"/>
        <v>0</v>
      </c>
      <c r="BN121" s="15">
        <f t="shared" si="314"/>
        <v>0</v>
      </c>
      <c r="BO121" s="15">
        <f t="shared" si="314"/>
        <v>0</v>
      </c>
      <c r="BP121" s="15">
        <f t="shared" si="314"/>
        <v>0</v>
      </c>
      <c r="BQ121" s="15">
        <f t="shared" ref="BQ121:CW121" si="315">SUM(BQ122:BQ123)</f>
        <v>0</v>
      </c>
      <c r="BR121" s="15">
        <f t="shared" si="315"/>
        <v>0</v>
      </c>
      <c r="BS121" s="15">
        <f t="shared" si="315"/>
        <v>0</v>
      </c>
      <c r="BT121" s="15">
        <f t="shared" si="315"/>
        <v>0</v>
      </c>
      <c r="BU121" s="15">
        <f t="shared" si="315"/>
        <v>0</v>
      </c>
      <c r="BV121" s="15">
        <f t="shared" si="315"/>
        <v>0</v>
      </c>
      <c r="BW121" s="15">
        <f t="shared" si="315"/>
        <v>0</v>
      </c>
      <c r="BX121" s="15">
        <f t="shared" si="315"/>
        <v>0</v>
      </c>
      <c r="BY121" s="15">
        <f t="shared" si="315"/>
        <v>0</v>
      </c>
      <c r="BZ121" s="15" t="s">
        <v>110</v>
      </c>
      <c r="CA121" s="15" t="s">
        <v>110</v>
      </c>
      <c r="CB121" s="15">
        <f t="shared" si="315"/>
        <v>0</v>
      </c>
      <c r="CC121" s="15">
        <f t="shared" si="315"/>
        <v>0</v>
      </c>
      <c r="CD121" s="15">
        <f t="shared" si="315"/>
        <v>0</v>
      </c>
      <c r="CE121" s="15">
        <f t="shared" si="315"/>
        <v>0</v>
      </c>
      <c r="CF121" s="15">
        <f t="shared" si="315"/>
        <v>0</v>
      </c>
      <c r="CG121" s="15">
        <f t="shared" si="315"/>
        <v>0</v>
      </c>
      <c r="CH121" s="15">
        <f t="shared" si="315"/>
        <v>0</v>
      </c>
      <c r="CI121" s="15">
        <f t="shared" si="315"/>
        <v>0</v>
      </c>
      <c r="CJ121" s="15">
        <f t="shared" si="315"/>
        <v>0</v>
      </c>
      <c r="CK121" s="15">
        <f t="shared" si="315"/>
        <v>0</v>
      </c>
      <c r="CL121" s="15">
        <f t="shared" si="315"/>
        <v>0</v>
      </c>
      <c r="CM121" s="15">
        <f t="shared" si="315"/>
        <v>0</v>
      </c>
      <c r="CN121" s="15">
        <f t="shared" si="315"/>
        <v>32.828426</v>
      </c>
      <c r="CO121" s="15">
        <f t="shared" si="315"/>
        <v>0</v>
      </c>
      <c r="CP121" s="15">
        <f t="shared" si="315"/>
        <v>0</v>
      </c>
      <c r="CQ121" s="15">
        <f t="shared" si="315"/>
        <v>0</v>
      </c>
      <c r="CR121" s="15">
        <f t="shared" si="315"/>
        <v>0</v>
      </c>
      <c r="CS121" s="15">
        <f t="shared" si="315"/>
        <v>0</v>
      </c>
      <c r="CT121" s="15">
        <f t="shared" si="315"/>
        <v>0</v>
      </c>
      <c r="CU121" s="15">
        <f t="shared" si="315"/>
        <v>0</v>
      </c>
      <c r="CV121" s="15">
        <f t="shared" si="315"/>
        <v>0</v>
      </c>
      <c r="CW121" s="15">
        <f t="shared" si="315"/>
        <v>0</v>
      </c>
    </row>
    <row r="122" spans="1:101" s="6" customFormat="1" ht="31.5">
      <c r="A122" s="57" t="s">
        <v>1105</v>
      </c>
      <c r="B122" s="58" t="s">
        <v>1107</v>
      </c>
      <c r="C122" s="29" t="s">
        <v>1108</v>
      </c>
      <c r="D122" s="104">
        <v>0</v>
      </c>
      <c r="E122" s="104">
        <v>0</v>
      </c>
      <c r="F122" s="104">
        <v>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0</v>
      </c>
      <c r="N122" s="104">
        <v>0</v>
      </c>
      <c r="O122" s="104">
        <v>0</v>
      </c>
      <c r="P122" s="104">
        <v>0</v>
      </c>
      <c r="Q122" s="104">
        <v>0</v>
      </c>
      <c r="R122" s="104" t="s">
        <v>110</v>
      </c>
      <c r="S122" s="104">
        <v>0</v>
      </c>
      <c r="T122" s="104">
        <v>0</v>
      </c>
      <c r="U122" s="104">
        <v>0</v>
      </c>
      <c r="V122" s="104">
        <v>0</v>
      </c>
      <c r="W122" s="104">
        <v>0</v>
      </c>
      <c r="X122" s="104">
        <v>0</v>
      </c>
      <c r="Y122" s="104"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  <c r="AG122" s="104">
        <v>0</v>
      </c>
      <c r="AH122" s="104">
        <v>0</v>
      </c>
      <c r="AI122" s="104">
        <v>0</v>
      </c>
      <c r="AJ122" s="104">
        <v>0</v>
      </c>
      <c r="AK122" s="104">
        <v>0</v>
      </c>
      <c r="AL122" s="104">
        <v>0</v>
      </c>
      <c r="AM122" s="104">
        <v>0</v>
      </c>
      <c r="AN122" s="104" t="s">
        <v>110</v>
      </c>
      <c r="AO122" s="104" t="s">
        <v>110</v>
      </c>
      <c r="AP122" s="104" t="s">
        <v>110</v>
      </c>
      <c r="AQ122" s="104" t="s">
        <v>110</v>
      </c>
      <c r="AR122" s="104" t="s">
        <v>110</v>
      </c>
      <c r="AS122" s="104" t="s">
        <v>110</v>
      </c>
      <c r="AT122" s="104" t="s">
        <v>110</v>
      </c>
      <c r="AU122" s="104" t="s">
        <v>110</v>
      </c>
      <c r="AV122" s="104">
        <v>0</v>
      </c>
      <c r="AW122" s="104">
        <v>0</v>
      </c>
      <c r="AX122" s="104">
        <v>0</v>
      </c>
      <c r="AY122" s="104">
        <v>0</v>
      </c>
      <c r="AZ122" s="104">
        <v>0</v>
      </c>
      <c r="BA122" s="104">
        <v>0</v>
      </c>
      <c r="BB122" s="104" t="s">
        <v>110</v>
      </c>
      <c r="BC122" s="104">
        <v>0</v>
      </c>
      <c r="BD122" s="104">
        <v>0</v>
      </c>
      <c r="BE122" s="104">
        <v>0</v>
      </c>
      <c r="BF122" s="104">
        <v>0</v>
      </c>
      <c r="BG122" s="104">
        <v>0</v>
      </c>
      <c r="BH122" s="104">
        <v>0</v>
      </c>
      <c r="BI122" s="104">
        <v>0</v>
      </c>
      <c r="BJ122" s="104">
        <v>0</v>
      </c>
      <c r="BK122" s="104">
        <v>0</v>
      </c>
      <c r="BL122" s="104">
        <v>0</v>
      </c>
      <c r="BM122" s="104">
        <v>0</v>
      </c>
      <c r="BN122" s="104">
        <v>0</v>
      </c>
      <c r="BO122" s="104">
        <v>0</v>
      </c>
      <c r="BP122" s="104">
        <v>0</v>
      </c>
      <c r="BQ122" s="104">
        <v>0</v>
      </c>
      <c r="BR122" s="104">
        <v>0</v>
      </c>
      <c r="BS122" s="104">
        <v>0</v>
      </c>
      <c r="BT122" s="104">
        <v>0</v>
      </c>
      <c r="BU122" s="104">
        <v>0</v>
      </c>
      <c r="BV122" s="104">
        <v>0</v>
      </c>
      <c r="BW122" s="104">
        <v>0</v>
      </c>
      <c r="BX122" s="104">
        <v>0</v>
      </c>
      <c r="BY122" s="104">
        <v>0</v>
      </c>
      <c r="BZ122" s="104" t="s">
        <v>110</v>
      </c>
      <c r="CA122" s="104" t="s">
        <v>110</v>
      </c>
      <c r="CB122" s="104" t="s">
        <v>110</v>
      </c>
      <c r="CC122" s="104" t="s">
        <v>110</v>
      </c>
      <c r="CD122" s="104" t="s">
        <v>110</v>
      </c>
      <c r="CE122" s="104" t="s">
        <v>110</v>
      </c>
      <c r="CF122" s="104" t="s">
        <v>110</v>
      </c>
      <c r="CG122" s="104" t="s">
        <v>110</v>
      </c>
      <c r="CH122" s="104" t="s">
        <v>110</v>
      </c>
      <c r="CI122" s="104" t="s">
        <v>110</v>
      </c>
      <c r="CJ122" s="104" t="s">
        <v>110</v>
      </c>
      <c r="CK122" s="104" t="s">
        <v>110</v>
      </c>
      <c r="CL122" s="104">
        <v>0</v>
      </c>
      <c r="CM122" s="104">
        <v>0</v>
      </c>
      <c r="CN122" s="104">
        <v>21.0271516</v>
      </c>
      <c r="CO122" s="104">
        <v>0</v>
      </c>
      <c r="CP122" s="104">
        <v>0</v>
      </c>
      <c r="CQ122" s="104">
        <v>0</v>
      </c>
      <c r="CR122" s="104">
        <v>0</v>
      </c>
      <c r="CS122" s="104">
        <v>0</v>
      </c>
      <c r="CT122" s="104">
        <v>0</v>
      </c>
      <c r="CU122" s="104">
        <v>0</v>
      </c>
      <c r="CV122" s="104">
        <v>0</v>
      </c>
      <c r="CW122" s="104">
        <v>0</v>
      </c>
    </row>
    <row r="123" spans="1:101" s="6" customFormat="1" ht="31.5">
      <c r="A123" s="57" t="s">
        <v>1105</v>
      </c>
      <c r="B123" s="58" t="s">
        <v>1109</v>
      </c>
      <c r="C123" s="29" t="s">
        <v>1110</v>
      </c>
      <c r="D123" s="104">
        <v>0</v>
      </c>
      <c r="E123" s="104">
        <v>0</v>
      </c>
      <c r="F123" s="104">
        <v>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0</v>
      </c>
      <c r="P123" s="104">
        <v>0</v>
      </c>
      <c r="Q123" s="104">
        <v>0</v>
      </c>
      <c r="R123" s="104" t="s">
        <v>110</v>
      </c>
      <c r="S123" s="104">
        <v>0</v>
      </c>
      <c r="T123" s="104">
        <v>0</v>
      </c>
      <c r="U123" s="104">
        <v>0</v>
      </c>
      <c r="V123" s="104">
        <v>0</v>
      </c>
      <c r="W123" s="104">
        <v>0</v>
      </c>
      <c r="X123" s="104">
        <v>0</v>
      </c>
      <c r="Y123" s="104"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  <c r="AG123" s="104">
        <v>0</v>
      </c>
      <c r="AH123" s="104">
        <v>0</v>
      </c>
      <c r="AI123" s="104">
        <v>0</v>
      </c>
      <c r="AJ123" s="104">
        <v>0</v>
      </c>
      <c r="AK123" s="104">
        <v>0</v>
      </c>
      <c r="AL123" s="104">
        <v>0</v>
      </c>
      <c r="AM123" s="104">
        <v>0</v>
      </c>
      <c r="AN123" s="104" t="s">
        <v>110</v>
      </c>
      <c r="AO123" s="104" t="s">
        <v>110</v>
      </c>
      <c r="AP123" s="104" t="s">
        <v>110</v>
      </c>
      <c r="AQ123" s="104" t="s">
        <v>110</v>
      </c>
      <c r="AR123" s="104" t="s">
        <v>110</v>
      </c>
      <c r="AS123" s="104" t="s">
        <v>110</v>
      </c>
      <c r="AT123" s="104" t="s">
        <v>110</v>
      </c>
      <c r="AU123" s="104" t="s">
        <v>110</v>
      </c>
      <c r="AV123" s="104">
        <v>0</v>
      </c>
      <c r="AW123" s="104">
        <v>0</v>
      </c>
      <c r="AX123" s="104">
        <v>0</v>
      </c>
      <c r="AY123" s="104">
        <v>0</v>
      </c>
      <c r="AZ123" s="104">
        <v>0</v>
      </c>
      <c r="BA123" s="104">
        <v>0</v>
      </c>
      <c r="BB123" s="104" t="s">
        <v>110</v>
      </c>
      <c r="BC123" s="104">
        <v>0</v>
      </c>
      <c r="BD123" s="104">
        <v>0</v>
      </c>
      <c r="BE123" s="104">
        <v>0</v>
      </c>
      <c r="BF123" s="104">
        <v>0</v>
      </c>
      <c r="BG123" s="104">
        <v>0</v>
      </c>
      <c r="BH123" s="104">
        <v>0</v>
      </c>
      <c r="BI123" s="104">
        <v>0</v>
      </c>
      <c r="BJ123" s="104">
        <v>0</v>
      </c>
      <c r="BK123" s="104">
        <v>0</v>
      </c>
      <c r="BL123" s="104">
        <v>0</v>
      </c>
      <c r="BM123" s="104">
        <v>0</v>
      </c>
      <c r="BN123" s="104">
        <v>0</v>
      </c>
      <c r="BO123" s="104">
        <v>0</v>
      </c>
      <c r="BP123" s="104">
        <v>0</v>
      </c>
      <c r="BQ123" s="104">
        <v>0</v>
      </c>
      <c r="BR123" s="104">
        <v>0</v>
      </c>
      <c r="BS123" s="104">
        <v>0</v>
      </c>
      <c r="BT123" s="104">
        <v>0</v>
      </c>
      <c r="BU123" s="104">
        <v>0</v>
      </c>
      <c r="BV123" s="104">
        <v>0</v>
      </c>
      <c r="BW123" s="104">
        <v>0</v>
      </c>
      <c r="BX123" s="104">
        <v>0</v>
      </c>
      <c r="BY123" s="104">
        <v>0</v>
      </c>
      <c r="BZ123" s="104" t="s">
        <v>110</v>
      </c>
      <c r="CA123" s="104" t="s">
        <v>110</v>
      </c>
      <c r="CB123" s="104" t="s">
        <v>110</v>
      </c>
      <c r="CC123" s="104" t="s">
        <v>110</v>
      </c>
      <c r="CD123" s="104" t="s">
        <v>110</v>
      </c>
      <c r="CE123" s="104" t="s">
        <v>110</v>
      </c>
      <c r="CF123" s="104" t="s">
        <v>110</v>
      </c>
      <c r="CG123" s="104" t="s">
        <v>110</v>
      </c>
      <c r="CH123" s="104" t="s">
        <v>110</v>
      </c>
      <c r="CI123" s="104" t="s">
        <v>110</v>
      </c>
      <c r="CJ123" s="104" t="s">
        <v>110</v>
      </c>
      <c r="CK123" s="104" t="s">
        <v>110</v>
      </c>
      <c r="CL123" s="104">
        <v>0</v>
      </c>
      <c r="CM123" s="104">
        <v>0</v>
      </c>
      <c r="CN123" s="104">
        <v>11.801274399999999</v>
      </c>
      <c r="CO123" s="104">
        <v>0</v>
      </c>
      <c r="CP123" s="104">
        <v>0</v>
      </c>
      <c r="CQ123" s="104">
        <v>0</v>
      </c>
      <c r="CR123" s="104">
        <v>0</v>
      </c>
      <c r="CS123" s="104">
        <v>0</v>
      </c>
      <c r="CT123" s="104">
        <v>0</v>
      </c>
      <c r="CU123" s="104">
        <v>0</v>
      </c>
      <c r="CV123" s="104">
        <v>0</v>
      </c>
      <c r="CW123" s="104">
        <v>0</v>
      </c>
    </row>
    <row r="124" spans="1:101" s="56" customFormat="1" ht="47.25">
      <c r="A124" s="378" t="s">
        <v>289</v>
      </c>
      <c r="B124" s="379" t="s">
        <v>1111</v>
      </c>
      <c r="C124" s="15" t="s">
        <v>234</v>
      </c>
      <c r="D124" s="15">
        <f t="shared" ref="D124:BO124" si="316">D125+D126</f>
        <v>0</v>
      </c>
      <c r="E124" s="15">
        <f t="shared" si="316"/>
        <v>0</v>
      </c>
      <c r="F124" s="15">
        <f t="shared" si="316"/>
        <v>0</v>
      </c>
      <c r="G124" s="15">
        <f t="shared" si="316"/>
        <v>0</v>
      </c>
      <c r="H124" s="15">
        <f t="shared" si="316"/>
        <v>0</v>
      </c>
      <c r="I124" s="15">
        <f t="shared" si="316"/>
        <v>0</v>
      </c>
      <c r="J124" s="15">
        <f t="shared" si="316"/>
        <v>0</v>
      </c>
      <c r="K124" s="15">
        <f t="shared" si="316"/>
        <v>0</v>
      </c>
      <c r="L124" s="15">
        <f t="shared" si="316"/>
        <v>0</v>
      </c>
      <c r="M124" s="15">
        <f t="shared" si="316"/>
        <v>0</v>
      </c>
      <c r="N124" s="15">
        <f t="shared" si="316"/>
        <v>0</v>
      </c>
      <c r="O124" s="15">
        <f t="shared" si="316"/>
        <v>0</v>
      </c>
      <c r="P124" s="15">
        <f t="shared" si="316"/>
        <v>0</v>
      </c>
      <c r="Q124" s="15">
        <f t="shared" si="316"/>
        <v>0</v>
      </c>
      <c r="R124" s="15">
        <f t="shared" si="316"/>
        <v>0</v>
      </c>
      <c r="S124" s="15">
        <f t="shared" si="316"/>
        <v>0</v>
      </c>
      <c r="T124" s="15">
        <f t="shared" si="316"/>
        <v>0</v>
      </c>
      <c r="U124" s="15">
        <f t="shared" si="316"/>
        <v>0</v>
      </c>
      <c r="V124" s="15">
        <f t="shared" si="316"/>
        <v>0</v>
      </c>
      <c r="W124" s="15">
        <f t="shared" si="316"/>
        <v>0</v>
      </c>
      <c r="X124" s="15">
        <f t="shared" si="316"/>
        <v>0</v>
      </c>
      <c r="Y124" s="15">
        <f t="shared" si="316"/>
        <v>0</v>
      </c>
      <c r="Z124" s="15">
        <f t="shared" si="316"/>
        <v>0</v>
      </c>
      <c r="AA124" s="15">
        <f t="shared" si="316"/>
        <v>0</v>
      </c>
      <c r="AB124" s="15">
        <f t="shared" si="316"/>
        <v>0</v>
      </c>
      <c r="AC124" s="15">
        <f t="shared" si="316"/>
        <v>0</v>
      </c>
      <c r="AD124" s="15">
        <f t="shared" si="316"/>
        <v>0</v>
      </c>
      <c r="AE124" s="15">
        <f t="shared" si="316"/>
        <v>0</v>
      </c>
      <c r="AF124" s="15">
        <f t="shared" si="316"/>
        <v>0</v>
      </c>
      <c r="AG124" s="15">
        <f t="shared" si="316"/>
        <v>0</v>
      </c>
      <c r="AH124" s="15">
        <f t="shared" si="316"/>
        <v>0</v>
      </c>
      <c r="AI124" s="15">
        <f t="shared" si="316"/>
        <v>0</v>
      </c>
      <c r="AJ124" s="15">
        <f t="shared" si="316"/>
        <v>0</v>
      </c>
      <c r="AK124" s="15">
        <f t="shared" si="316"/>
        <v>0</v>
      </c>
      <c r="AL124" s="15">
        <f t="shared" si="316"/>
        <v>0</v>
      </c>
      <c r="AM124" s="15">
        <f t="shared" si="316"/>
        <v>0</v>
      </c>
      <c r="AN124" s="15">
        <f t="shared" si="316"/>
        <v>0</v>
      </c>
      <c r="AO124" s="15">
        <f t="shared" si="316"/>
        <v>0</v>
      </c>
      <c r="AP124" s="15">
        <f t="shared" si="316"/>
        <v>0</v>
      </c>
      <c r="AQ124" s="15">
        <f t="shared" si="316"/>
        <v>0</v>
      </c>
      <c r="AR124" s="15">
        <f t="shared" si="316"/>
        <v>0</v>
      </c>
      <c r="AS124" s="15">
        <f t="shared" si="316"/>
        <v>0</v>
      </c>
      <c r="AT124" s="15" t="s">
        <v>110</v>
      </c>
      <c r="AU124" s="15" t="s">
        <v>110</v>
      </c>
      <c r="AV124" s="15">
        <f t="shared" si="316"/>
        <v>0</v>
      </c>
      <c r="AW124" s="15">
        <f t="shared" si="316"/>
        <v>0</v>
      </c>
      <c r="AX124" s="15">
        <f t="shared" si="316"/>
        <v>0</v>
      </c>
      <c r="AY124" s="15">
        <f t="shared" si="316"/>
        <v>0</v>
      </c>
      <c r="AZ124" s="15">
        <f t="shared" si="316"/>
        <v>0</v>
      </c>
      <c r="BA124" s="15">
        <f t="shared" si="316"/>
        <v>0</v>
      </c>
      <c r="BB124" s="15">
        <f t="shared" si="316"/>
        <v>0</v>
      </c>
      <c r="BC124" s="15">
        <f t="shared" si="316"/>
        <v>0</v>
      </c>
      <c r="BD124" s="15">
        <f t="shared" si="316"/>
        <v>0</v>
      </c>
      <c r="BE124" s="15">
        <f t="shared" si="316"/>
        <v>0</v>
      </c>
      <c r="BF124" s="15">
        <f t="shared" si="316"/>
        <v>0</v>
      </c>
      <c r="BG124" s="15">
        <f t="shared" si="316"/>
        <v>0</v>
      </c>
      <c r="BH124" s="15">
        <f t="shared" si="316"/>
        <v>0</v>
      </c>
      <c r="BI124" s="15">
        <f t="shared" si="316"/>
        <v>0</v>
      </c>
      <c r="BJ124" s="15">
        <f t="shared" si="316"/>
        <v>0</v>
      </c>
      <c r="BK124" s="15">
        <f t="shared" si="316"/>
        <v>0</v>
      </c>
      <c r="BL124" s="15">
        <f t="shared" si="316"/>
        <v>0</v>
      </c>
      <c r="BM124" s="15">
        <f t="shared" si="316"/>
        <v>0</v>
      </c>
      <c r="BN124" s="15">
        <f t="shared" si="316"/>
        <v>0</v>
      </c>
      <c r="BO124" s="15">
        <f t="shared" si="316"/>
        <v>0</v>
      </c>
      <c r="BP124" s="15">
        <f t="shared" ref="BP124:CV124" si="317">BP125+BP126</f>
        <v>0</v>
      </c>
      <c r="BQ124" s="15">
        <f t="shared" si="317"/>
        <v>0</v>
      </c>
      <c r="BR124" s="15">
        <f t="shared" si="317"/>
        <v>0</v>
      </c>
      <c r="BS124" s="15">
        <f t="shared" si="317"/>
        <v>0</v>
      </c>
      <c r="BT124" s="15">
        <f t="shared" si="317"/>
        <v>0</v>
      </c>
      <c r="BU124" s="15">
        <f t="shared" si="317"/>
        <v>0</v>
      </c>
      <c r="BV124" s="15">
        <f t="shared" si="317"/>
        <v>0</v>
      </c>
      <c r="BW124" s="15">
        <f t="shared" si="317"/>
        <v>0</v>
      </c>
      <c r="BX124" s="15">
        <f t="shared" si="317"/>
        <v>0</v>
      </c>
      <c r="BY124" s="15">
        <f t="shared" si="317"/>
        <v>0</v>
      </c>
      <c r="BZ124" s="15" t="s">
        <v>110</v>
      </c>
      <c r="CA124" s="15" t="s">
        <v>110</v>
      </c>
      <c r="CB124" s="15">
        <f t="shared" si="317"/>
        <v>0</v>
      </c>
      <c r="CC124" s="15">
        <f t="shared" si="317"/>
        <v>0</v>
      </c>
      <c r="CD124" s="15">
        <f t="shared" si="317"/>
        <v>0</v>
      </c>
      <c r="CE124" s="15">
        <f t="shared" si="317"/>
        <v>0</v>
      </c>
      <c r="CF124" s="15">
        <f t="shared" si="317"/>
        <v>0</v>
      </c>
      <c r="CG124" s="15">
        <f t="shared" si="317"/>
        <v>0</v>
      </c>
      <c r="CH124" s="15">
        <f t="shared" si="317"/>
        <v>0</v>
      </c>
      <c r="CI124" s="15">
        <f t="shared" si="317"/>
        <v>0</v>
      </c>
      <c r="CJ124" s="15">
        <f t="shared" si="317"/>
        <v>0</v>
      </c>
      <c r="CK124" s="15">
        <f t="shared" si="317"/>
        <v>0</v>
      </c>
      <c r="CL124" s="15">
        <f t="shared" si="317"/>
        <v>135.34755989139998</v>
      </c>
      <c r="CM124" s="15">
        <f t="shared" si="317"/>
        <v>0</v>
      </c>
      <c r="CN124" s="15">
        <f t="shared" si="317"/>
        <v>0</v>
      </c>
      <c r="CO124" s="15">
        <f t="shared" si="317"/>
        <v>0</v>
      </c>
      <c r="CP124" s="15">
        <f t="shared" si="317"/>
        <v>0</v>
      </c>
      <c r="CQ124" s="15">
        <f t="shared" si="317"/>
        <v>0</v>
      </c>
      <c r="CR124" s="15">
        <f t="shared" si="317"/>
        <v>0</v>
      </c>
      <c r="CS124" s="15">
        <f t="shared" si="317"/>
        <v>0</v>
      </c>
      <c r="CT124" s="15">
        <f t="shared" si="317"/>
        <v>0</v>
      </c>
      <c r="CU124" s="15">
        <f t="shared" si="317"/>
        <v>0</v>
      </c>
      <c r="CV124" s="15">
        <f t="shared" si="317"/>
        <v>0</v>
      </c>
      <c r="CW124" s="15">
        <f>CW125+CW126</f>
        <v>0</v>
      </c>
    </row>
    <row r="125" spans="1:101" s="56" customFormat="1" ht="47.25">
      <c r="A125" s="378" t="s">
        <v>1112</v>
      </c>
      <c r="B125" s="379" t="s">
        <v>1113</v>
      </c>
      <c r="C125" s="15" t="s">
        <v>234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 t="s">
        <v>110</v>
      </c>
      <c r="AU125" s="15" t="s">
        <v>110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 t="s">
        <v>110</v>
      </c>
      <c r="CA125" s="15" t="s">
        <v>110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</row>
    <row r="126" spans="1:101" s="56" customFormat="1" ht="47.25">
      <c r="A126" s="378" t="s">
        <v>1114</v>
      </c>
      <c r="B126" s="379" t="s">
        <v>1115</v>
      </c>
      <c r="C126" s="15" t="s">
        <v>234</v>
      </c>
      <c r="D126" s="15">
        <f>SUM(D127)</f>
        <v>0</v>
      </c>
      <c r="E126" s="15">
        <f t="shared" ref="E126:H126" si="318">SUM(E127)</f>
        <v>0</v>
      </c>
      <c r="F126" s="15">
        <f t="shared" si="318"/>
        <v>0</v>
      </c>
      <c r="G126" s="15">
        <f t="shared" si="318"/>
        <v>0</v>
      </c>
      <c r="H126" s="15">
        <f t="shared" si="318"/>
        <v>0</v>
      </c>
      <c r="I126" s="15">
        <f t="shared" ref="I126" si="319">SUM(I127)</f>
        <v>0</v>
      </c>
      <c r="J126" s="15">
        <f t="shared" ref="J126" si="320">SUM(J127)</f>
        <v>0</v>
      </c>
      <c r="K126" s="15">
        <f t="shared" ref="K126:L126" si="321">SUM(K127)</f>
        <v>0</v>
      </c>
      <c r="L126" s="15">
        <f t="shared" si="321"/>
        <v>0</v>
      </c>
      <c r="M126" s="15">
        <f t="shared" ref="M126" si="322">SUM(M127)</f>
        <v>0</v>
      </c>
      <c r="N126" s="15">
        <f t="shared" ref="N126" si="323">SUM(N127)</f>
        <v>0</v>
      </c>
      <c r="O126" s="15">
        <f t="shared" ref="O126:P126" si="324">SUM(O127)</f>
        <v>0</v>
      </c>
      <c r="P126" s="15">
        <f t="shared" si="324"/>
        <v>0</v>
      </c>
      <c r="Q126" s="15">
        <f t="shared" ref="Q126" si="325">SUM(Q127)</f>
        <v>0</v>
      </c>
      <c r="R126" s="15">
        <f t="shared" ref="R126" si="326">SUM(R127)</f>
        <v>0</v>
      </c>
      <c r="S126" s="15">
        <f t="shared" ref="S126:T126" si="327">SUM(S127)</f>
        <v>0</v>
      </c>
      <c r="T126" s="15">
        <f t="shared" si="327"/>
        <v>0</v>
      </c>
      <c r="U126" s="15">
        <f t="shared" ref="U126" si="328">SUM(U127)</f>
        <v>0</v>
      </c>
      <c r="V126" s="15">
        <f t="shared" ref="V126" si="329">SUM(V127)</f>
        <v>0</v>
      </c>
      <c r="W126" s="15">
        <f t="shared" ref="W126:X126" si="330">SUM(W127)</f>
        <v>0</v>
      </c>
      <c r="X126" s="15">
        <f t="shared" si="330"/>
        <v>0</v>
      </c>
      <c r="Y126" s="15">
        <f t="shared" ref="Y126" si="331">SUM(Y127)</f>
        <v>0</v>
      </c>
      <c r="Z126" s="15">
        <f t="shared" ref="Z126" si="332">SUM(Z127)</f>
        <v>0</v>
      </c>
      <c r="AA126" s="15">
        <f t="shared" ref="AA126:AB126" si="333">SUM(AA127)</f>
        <v>0</v>
      </c>
      <c r="AB126" s="15">
        <f t="shared" si="333"/>
        <v>0</v>
      </c>
      <c r="AC126" s="15">
        <f t="shared" ref="AC126" si="334">SUM(AC127)</f>
        <v>0</v>
      </c>
      <c r="AD126" s="15">
        <f t="shared" ref="AD126" si="335">SUM(AD127)</f>
        <v>0</v>
      </c>
      <c r="AE126" s="15">
        <f t="shared" ref="AE126:AF126" si="336">SUM(AE127)</f>
        <v>0</v>
      </c>
      <c r="AF126" s="15">
        <f t="shared" si="336"/>
        <v>0</v>
      </c>
      <c r="AG126" s="15">
        <f t="shared" ref="AG126" si="337">SUM(AG127)</f>
        <v>0</v>
      </c>
      <c r="AH126" s="15">
        <f t="shared" ref="AH126" si="338">SUM(AH127)</f>
        <v>0</v>
      </c>
      <c r="AI126" s="15">
        <f t="shared" ref="AI126:AJ126" si="339">SUM(AI127)</f>
        <v>0</v>
      </c>
      <c r="AJ126" s="15">
        <f t="shared" si="339"/>
        <v>0</v>
      </c>
      <c r="AK126" s="15">
        <f t="shared" ref="AK126" si="340">SUM(AK127)</f>
        <v>0</v>
      </c>
      <c r="AL126" s="15">
        <f t="shared" ref="AL126" si="341">SUM(AL127)</f>
        <v>0</v>
      </c>
      <c r="AM126" s="15">
        <f t="shared" ref="AM126:AN126" si="342">SUM(AM127)</f>
        <v>0</v>
      </c>
      <c r="AN126" s="15">
        <f t="shared" si="342"/>
        <v>0</v>
      </c>
      <c r="AO126" s="15">
        <f t="shared" ref="AO126" si="343">SUM(AO127)</f>
        <v>0</v>
      </c>
      <c r="AP126" s="15">
        <f t="shared" ref="AP126" si="344">SUM(AP127)</f>
        <v>0</v>
      </c>
      <c r="AQ126" s="15">
        <f t="shared" ref="AQ126:AR126" si="345">SUM(AQ127)</f>
        <v>0</v>
      </c>
      <c r="AR126" s="15">
        <f t="shared" si="345"/>
        <v>0</v>
      </c>
      <c r="AS126" s="15">
        <f t="shared" ref="AS126" si="346">SUM(AS127)</f>
        <v>0</v>
      </c>
      <c r="AT126" s="15" t="s">
        <v>110</v>
      </c>
      <c r="AU126" s="15" t="s">
        <v>110</v>
      </c>
      <c r="AV126" s="15">
        <f t="shared" ref="AV126" si="347">SUM(AV127)</f>
        <v>0</v>
      </c>
      <c r="AW126" s="15">
        <f t="shared" ref="AW126" si="348">SUM(AW127)</f>
        <v>0</v>
      </c>
      <c r="AX126" s="15">
        <f t="shared" ref="AX126" si="349">SUM(AX127)</f>
        <v>0</v>
      </c>
      <c r="AY126" s="15">
        <f t="shared" ref="AY126:AZ126" si="350">SUM(AY127)</f>
        <v>0</v>
      </c>
      <c r="AZ126" s="15">
        <f t="shared" si="350"/>
        <v>0</v>
      </c>
      <c r="BA126" s="15">
        <f t="shared" ref="BA126" si="351">SUM(BA127)</f>
        <v>0</v>
      </c>
      <c r="BB126" s="15">
        <f t="shared" ref="BB126" si="352">SUM(BB127)</f>
        <v>0</v>
      </c>
      <c r="BC126" s="15">
        <f t="shared" ref="BC126:BD126" si="353">SUM(BC127)</f>
        <v>0</v>
      </c>
      <c r="BD126" s="15">
        <f t="shared" si="353"/>
        <v>0</v>
      </c>
      <c r="BE126" s="15">
        <f t="shared" ref="BE126" si="354">SUM(BE127)</f>
        <v>0</v>
      </c>
      <c r="BF126" s="15">
        <f t="shared" ref="BF126" si="355">SUM(BF127)</f>
        <v>0</v>
      </c>
      <c r="BG126" s="15">
        <f t="shared" ref="BG126:BH126" si="356">SUM(BG127)</f>
        <v>0</v>
      </c>
      <c r="BH126" s="15">
        <f t="shared" si="356"/>
        <v>0</v>
      </c>
      <c r="BI126" s="15">
        <f t="shared" ref="BI126" si="357">SUM(BI127)</f>
        <v>0</v>
      </c>
      <c r="BJ126" s="15">
        <f t="shared" ref="BJ126" si="358">SUM(BJ127)</f>
        <v>0</v>
      </c>
      <c r="BK126" s="15">
        <f t="shared" ref="BK126:BL126" si="359">SUM(BK127)</f>
        <v>0</v>
      </c>
      <c r="BL126" s="15">
        <f t="shared" si="359"/>
        <v>0</v>
      </c>
      <c r="BM126" s="15">
        <f t="shared" ref="BM126" si="360">SUM(BM127)</f>
        <v>0</v>
      </c>
      <c r="BN126" s="15">
        <f t="shared" ref="BN126" si="361">SUM(BN127)</f>
        <v>0</v>
      </c>
      <c r="BO126" s="15">
        <f t="shared" ref="BO126:BP126" si="362">SUM(BO127)</f>
        <v>0</v>
      </c>
      <c r="BP126" s="15">
        <f t="shared" si="362"/>
        <v>0</v>
      </c>
      <c r="BQ126" s="15">
        <f t="shared" ref="BQ126" si="363">SUM(BQ127)</f>
        <v>0</v>
      </c>
      <c r="BR126" s="15">
        <f t="shared" ref="BR126" si="364">SUM(BR127)</f>
        <v>0</v>
      </c>
      <c r="BS126" s="15">
        <f t="shared" ref="BS126:BT126" si="365">SUM(BS127)</f>
        <v>0</v>
      </c>
      <c r="BT126" s="15">
        <f t="shared" si="365"/>
        <v>0</v>
      </c>
      <c r="BU126" s="15">
        <f t="shared" ref="BU126" si="366">SUM(BU127)</f>
        <v>0</v>
      </c>
      <c r="BV126" s="15">
        <f t="shared" ref="BV126" si="367">SUM(BV127)</f>
        <v>0</v>
      </c>
      <c r="BW126" s="15">
        <f t="shared" ref="BW126:BX126" si="368">SUM(BW127)</f>
        <v>0</v>
      </c>
      <c r="BX126" s="15">
        <f t="shared" si="368"/>
        <v>0</v>
      </c>
      <c r="BY126" s="15">
        <f t="shared" ref="BY126" si="369">SUM(BY127)</f>
        <v>0</v>
      </c>
      <c r="BZ126" s="15" t="s">
        <v>110</v>
      </c>
      <c r="CA126" s="15" t="s">
        <v>110</v>
      </c>
      <c r="CB126" s="15">
        <f t="shared" ref="CB126" si="370">SUM(CB127)</f>
        <v>0</v>
      </c>
      <c r="CC126" s="15">
        <f t="shared" ref="CC126" si="371">SUM(CC127)</f>
        <v>0</v>
      </c>
      <c r="CD126" s="15">
        <f t="shared" ref="CD126" si="372">SUM(CD127)</f>
        <v>0</v>
      </c>
      <c r="CE126" s="15">
        <f t="shared" ref="CE126:CF126" si="373">SUM(CE127)</f>
        <v>0</v>
      </c>
      <c r="CF126" s="15">
        <f t="shared" si="373"/>
        <v>0</v>
      </c>
      <c r="CG126" s="15">
        <f t="shared" ref="CG126" si="374">SUM(CG127)</f>
        <v>0</v>
      </c>
      <c r="CH126" s="15">
        <f t="shared" ref="CH126" si="375">SUM(CH127)</f>
        <v>0</v>
      </c>
      <c r="CI126" s="15">
        <f t="shared" ref="CI126:CJ126" si="376">SUM(CI127)</f>
        <v>0</v>
      </c>
      <c r="CJ126" s="15">
        <f t="shared" si="376"/>
        <v>0</v>
      </c>
      <c r="CK126" s="15">
        <f t="shared" ref="CK126" si="377">SUM(CK127)</f>
        <v>0</v>
      </c>
      <c r="CL126" s="15">
        <f t="shared" ref="CL126" si="378">SUM(CL127)</f>
        <v>135.34755989139998</v>
      </c>
      <c r="CM126" s="15">
        <f t="shared" ref="CM126:CN126" si="379">SUM(CM127)</f>
        <v>0</v>
      </c>
      <c r="CN126" s="15">
        <f t="shared" si="379"/>
        <v>0</v>
      </c>
      <c r="CO126" s="15">
        <f t="shared" ref="CO126" si="380">SUM(CO127)</f>
        <v>0</v>
      </c>
      <c r="CP126" s="15">
        <f t="shared" ref="CP126" si="381">SUM(CP127)</f>
        <v>0</v>
      </c>
      <c r="CQ126" s="15">
        <f t="shared" ref="CQ126:CR126" si="382">SUM(CQ127)</f>
        <v>0</v>
      </c>
      <c r="CR126" s="15">
        <f t="shared" si="382"/>
        <v>0</v>
      </c>
      <c r="CS126" s="15">
        <f t="shared" ref="CS126" si="383">SUM(CS127)</f>
        <v>0</v>
      </c>
      <c r="CT126" s="15">
        <f t="shared" ref="CT126" si="384">SUM(CT127)</f>
        <v>0</v>
      </c>
      <c r="CU126" s="15">
        <f t="shared" ref="CU126:CV126" si="385">SUM(CU127)</f>
        <v>0</v>
      </c>
      <c r="CV126" s="15">
        <f t="shared" si="385"/>
        <v>0</v>
      </c>
      <c r="CW126" s="15">
        <f t="shared" ref="CW126" si="386">SUM(CW127)</f>
        <v>0</v>
      </c>
    </row>
    <row r="127" spans="1:101" s="6" customFormat="1" ht="31.5">
      <c r="A127" s="57" t="s">
        <v>1114</v>
      </c>
      <c r="B127" s="58" t="s">
        <v>1116</v>
      </c>
      <c r="C127" s="29" t="s">
        <v>1117</v>
      </c>
      <c r="D127" s="104">
        <v>0</v>
      </c>
      <c r="E127" s="104">
        <v>0</v>
      </c>
      <c r="F127" s="104">
        <v>0</v>
      </c>
      <c r="G127" s="104">
        <v>0</v>
      </c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  <c r="M127" s="104">
        <v>0</v>
      </c>
      <c r="N127" s="104">
        <v>0</v>
      </c>
      <c r="O127" s="104">
        <v>0</v>
      </c>
      <c r="P127" s="104">
        <v>0</v>
      </c>
      <c r="Q127" s="104">
        <v>0</v>
      </c>
      <c r="R127" s="104" t="s">
        <v>110</v>
      </c>
      <c r="S127" s="104">
        <v>0</v>
      </c>
      <c r="T127" s="104">
        <v>0</v>
      </c>
      <c r="U127" s="104">
        <v>0</v>
      </c>
      <c r="V127" s="104">
        <v>0</v>
      </c>
      <c r="W127" s="104">
        <v>0</v>
      </c>
      <c r="X127" s="104">
        <v>0</v>
      </c>
      <c r="Y127" s="104"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  <c r="AG127" s="104">
        <v>0</v>
      </c>
      <c r="AH127" s="104">
        <v>0</v>
      </c>
      <c r="AI127" s="104">
        <v>0</v>
      </c>
      <c r="AJ127" s="104">
        <v>0</v>
      </c>
      <c r="AK127" s="104">
        <v>0</v>
      </c>
      <c r="AL127" s="104">
        <v>0</v>
      </c>
      <c r="AM127" s="104">
        <v>0</v>
      </c>
      <c r="AN127" s="104" t="s">
        <v>110</v>
      </c>
      <c r="AO127" s="104" t="s">
        <v>110</v>
      </c>
      <c r="AP127" s="104" t="s">
        <v>110</v>
      </c>
      <c r="AQ127" s="104" t="s">
        <v>110</v>
      </c>
      <c r="AR127" s="104" t="s">
        <v>110</v>
      </c>
      <c r="AS127" s="104" t="s">
        <v>110</v>
      </c>
      <c r="AT127" s="104">
        <v>0.03</v>
      </c>
      <c r="AU127" s="104" t="s">
        <v>110</v>
      </c>
      <c r="AV127" s="104">
        <v>0</v>
      </c>
      <c r="AW127" s="104">
        <v>0</v>
      </c>
      <c r="AX127" s="104">
        <v>0</v>
      </c>
      <c r="AY127" s="104">
        <v>0</v>
      </c>
      <c r="AZ127" s="104">
        <v>0</v>
      </c>
      <c r="BA127" s="104">
        <v>0</v>
      </c>
      <c r="BB127" s="104" t="s">
        <v>110</v>
      </c>
      <c r="BC127" s="104">
        <v>0</v>
      </c>
      <c r="BD127" s="104">
        <v>0</v>
      </c>
      <c r="BE127" s="104">
        <v>0</v>
      </c>
      <c r="BF127" s="104">
        <v>0</v>
      </c>
      <c r="BG127" s="104">
        <v>0</v>
      </c>
      <c r="BH127" s="104">
        <v>0</v>
      </c>
      <c r="BI127" s="104">
        <v>0</v>
      </c>
      <c r="BJ127" s="104">
        <v>0</v>
      </c>
      <c r="BK127" s="104">
        <v>0</v>
      </c>
      <c r="BL127" s="104">
        <v>0</v>
      </c>
      <c r="BM127" s="104">
        <v>0</v>
      </c>
      <c r="BN127" s="104">
        <v>0</v>
      </c>
      <c r="BO127" s="104">
        <v>0</v>
      </c>
      <c r="BP127" s="104">
        <v>0</v>
      </c>
      <c r="BQ127" s="104">
        <v>0</v>
      </c>
      <c r="BR127" s="104">
        <v>0</v>
      </c>
      <c r="BS127" s="104">
        <v>0</v>
      </c>
      <c r="BT127" s="104">
        <v>0</v>
      </c>
      <c r="BU127" s="104">
        <v>0</v>
      </c>
      <c r="BV127" s="104">
        <v>0</v>
      </c>
      <c r="BW127" s="104">
        <v>0</v>
      </c>
      <c r="BX127" s="104">
        <v>0</v>
      </c>
      <c r="BY127" s="104">
        <v>0</v>
      </c>
      <c r="BZ127" s="104" t="s">
        <v>110</v>
      </c>
      <c r="CA127" s="104" t="s">
        <v>110</v>
      </c>
      <c r="CB127" s="104" t="s">
        <v>110</v>
      </c>
      <c r="CC127" s="104" t="s">
        <v>110</v>
      </c>
      <c r="CD127" s="104" t="s">
        <v>110</v>
      </c>
      <c r="CE127" s="104" t="s">
        <v>110</v>
      </c>
      <c r="CF127" s="104" t="s">
        <v>110</v>
      </c>
      <c r="CG127" s="104" t="s">
        <v>110</v>
      </c>
      <c r="CH127" s="104" t="s">
        <v>110</v>
      </c>
      <c r="CI127" s="104" t="s">
        <v>110</v>
      </c>
      <c r="CJ127" s="104" t="s">
        <v>110</v>
      </c>
      <c r="CK127" s="104" t="s">
        <v>110</v>
      </c>
      <c r="CL127" s="104">
        <v>135.34755989139998</v>
      </c>
      <c r="CM127" s="104">
        <v>0</v>
      </c>
      <c r="CN127" s="104">
        <v>0</v>
      </c>
      <c r="CO127" s="104">
        <v>0</v>
      </c>
      <c r="CP127" s="104">
        <v>0</v>
      </c>
      <c r="CQ127" s="104">
        <v>0</v>
      </c>
      <c r="CR127" s="104">
        <v>0</v>
      </c>
      <c r="CS127" s="104">
        <v>0</v>
      </c>
      <c r="CT127" s="104">
        <v>0</v>
      </c>
      <c r="CU127" s="104">
        <v>0</v>
      </c>
      <c r="CV127" s="104">
        <v>0</v>
      </c>
      <c r="CW127" s="104">
        <v>0</v>
      </c>
    </row>
    <row r="128" spans="1:101" s="56" customFormat="1" ht="31.5">
      <c r="A128" s="378" t="s">
        <v>292</v>
      </c>
      <c r="B128" s="379" t="s">
        <v>1118</v>
      </c>
      <c r="C128" s="15" t="s">
        <v>234</v>
      </c>
      <c r="D128" s="15">
        <f>SUM(D129:D174)</f>
        <v>0</v>
      </c>
      <c r="E128" s="15">
        <f t="shared" ref="E128:BP128" si="387">SUM(E129:E174)</f>
        <v>0</v>
      </c>
      <c r="F128" s="15">
        <f t="shared" si="387"/>
        <v>0</v>
      </c>
      <c r="G128" s="15">
        <f t="shared" si="387"/>
        <v>0</v>
      </c>
      <c r="H128" s="15">
        <f t="shared" si="387"/>
        <v>0</v>
      </c>
      <c r="I128" s="15">
        <f t="shared" si="387"/>
        <v>4.4830000000000014</v>
      </c>
      <c r="J128" s="15">
        <f t="shared" si="387"/>
        <v>0</v>
      </c>
      <c r="K128" s="15">
        <f t="shared" si="387"/>
        <v>1.01</v>
      </c>
      <c r="L128" s="15">
        <f t="shared" si="387"/>
        <v>0</v>
      </c>
      <c r="M128" s="15">
        <f t="shared" si="387"/>
        <v>0</v>
      </c>
      <c r="N128" s="15">
        <f t="shared" si="387"/>
        <v>0</v>
      </c>
      <c r="O128" s="15">
        <f t="shared" si="387"/>
        <v>0</v>
      </c>
      <c r="P128" s="15">
        <f t="shared" si="387"/>
        <v>0</v>
      </c>
      <c r="Q128" s="15">
        <f t="shared" si="387"/>
        <v>0</v>
      </c>
      <c r="R128" s="15">
        <f t="shared" si="387"/>
        <v>0</v>
      </c>
      <c r="S128" s="15">
        <f t="shared" si="387"/>
        <v>0</v>
      </c>
      <c r="T128" s="15">
        <f t="shared" si="387"/>
        <v>0</v>
      </c>
      <c r="U128" s="15">
        <f t="shared" si="387"/>
        <v>0</v>
      </c>
      <c r="V128" s="15">
        <f t="shared" si="387"/>
        <v>0</v>
      </c>
      <c r="W128" s="15">
        <f t="shared" si="387"/>
        <v>0</v>
      </c>
      <c r="X128" s="15">
        <f t="shared" si="387"/>
        <v>0</v>
      </c>
      <c r="Y128" s="15">
        <f t="shared" si="387"/>
        <v>0</v>
      </c>
      <c r="Z128" s="15">
        <f t="shared" si="387"/>
        <v>0</v>
      </c>
      <c r="AA128" s="15">
        <f t="shared" si="387"/>
        <v>0</v>
      </c>
      <c r="AB128" s="15">
        <f t="shared" si="387"/>
        <v>0</v>
      </c>
      <c r="AC128" s="15">
        <f t="shared" si="387"/>
        <v>0</v>
      </c>
      <c r="AD128" s="15">
        <f t="shared" si="387"/>
        <v>0</v>
      </c>
      <c r="AE128" s="15">
        <f t="shared" si="387"/>
        <v>0</v>
      </c>
      <c r="AF128" s="15">
        <f t="shared" si="387"/>
        <v>0</v>
      </c>
      <c r="AG128" s="15">
        <f t="shared" si="387"/>
        <v>0</v>
      </c>
      <c r="AH128" s="15">
        <f t="shared" si="387"/>
        <v>0</v>
      </c>
      <c r="AI128" s="15">
        <f t="shared" si="387"/>
        <v>0</v>
      </c>
      <c r="AJ128" s="15">
        <f t="shared" si="387"/>
        <v>0</v>
      </c>
      <c r="AK128" s="15">
        <f t="shared" si="387"/>
        <v>0</v>
      </c>
      <c r="AL128" s="15">
        <f t="shared" si="387"/>
        <v>0</v>
      </c>
      <c r="AM128" s="15">
        <f t="shared" si="387"/>
        <v>0</v>
      </c>
      <c r="AN128" s="15">
        <f t="shared" si="387"/>
        <v>0</v>
      </c>
      <c r="AO128" s="15">
        <f t="shared" si="387"/>
        <v>0</v>
      </c>
      <c r="AP128" s="15">
        <f t="shared" si="387"/>
        <v>0</v>
      </c>
      <c r="AQ128" s="15">
        <f t="shared" si="387"/>
        <v>0</v>
      </c>
      <c r="AR128" s="15">
        <f t="shared" si="387"/>
        <v>0</v>
      </c>
      <c r="AS128" s="15">
        <f t="shared" si="387"/>
        <v>0</v>
      </c>
      <c r="AT128" s="15" t="s">
        <v>110</v>
      </c>
      <c r="AU128" s="15" t="s">
        <v>110</v>
      </c>
      <c r="AV128" s="15">
        <f t="shared" si="387"/>
        <v>0</v>
      </c>
      <c r="AW128" s="15">
        <f t="shared" si="387"/>
        <v>0</v>
      </c>
      <c r="AX128" s="15">
        <f t="shared" si="387"/>
        <v>0</v>
      </c>
      <c r="AY128" s="15">
        <f t="shared" si="387"/>
        <v>0</v>
      </c>
      <c r="AZ128" s="15">
        <f t="shared" si="387"/>
        <v>0</v>
      </c>
      <c r="BA128" s="15">
        <f t="shared" si="387"/>
        <v>0</v>
      </c>
      <c r="BB128" s="15">
        <f t="shared" si="387"/>
        <v>0</v>
      </c>
      <c r="BC128" s="15">
        <f t="shared" si="387"/>
        <v>0</v>
      </c>
      <c r="BD128" s="15">
        <f t="shared" si="387"/>
        <v>0</v>
      </c>
      <c r="BE128" s="15">
        <f t="shared" si="387"/>
        <v>0</v>
      </c>
      <c r="BF128" s="15">
        <f t="shared" si="387"/>
        <v>0</v>
      </c>
      <c r="BG128" s="15">
        <f t="shared" si="387"/>
        <v>0</v>
      </c>
      <c r="BH128" s="15">
        <f t="shared" si="387"/>
        <v>0</v>
      </c>
      <c r="BI128" s="15">
        <f t="shared" si="387"/>
        <v>0</v>
      </c>
      <c r="BJ128" s="15">
        <f t="shared" si="387"/>
        <v>0</v>
      </c>
      <c r="BK128" s="15">
        <f t="shared" si="387"/>
        <v>0</v>
      </c>
      <c r="BL128" s="15">
        <f t="shared" si="387"/>
        <v>0</v>
      </c>
      <c r="BM128" s="15">
        <f t="shared" si="387"/>
        <v>0</v>
      </c>
      <c r="BN128" s="15">
        <f t="shared" si="387"/>
        <v>0</v>
      </c>
      <c r="BO128" s="15">
        <f t="shared" si="387"/>
        <v>0</v>
      </c>
      <c r="BP128" s="15">
        <f t="shared" si="387"/>
        <v>0</v>
      </c>
      <c r="BQ128" s="15">
        <f t="shared" ref="BQ128:CW128" si="388">SUM(BQ129:BQ174)</f>
        <v>0</v>
      </c>
      <c r="BR128" s="15">
        <f t="shared" si="388"/>
        <v>0</v>
      </c>
      <c r="BS128" s="15">
        <f t="shared" si="388"/>
        <v>0</v>
      </c>
      <c r="BT128" s="15">
        <f t="shared" si="388"/>
        <v>0</v>
      </c>
      <c r="BU128" s="15">
        <f t="shared" si="388"/>
        <v>0</v>
      </c>
      <c r="BV128" s="15">
        <f t="shared" si="388"/>
        <v>0</v>
      </c>
      <c r="BW128" s="15">
        <f t="shared" si="388"/>
        <v>0</v>
      </c>
      <c r="BX128" s="15">
        <f t="shared" si="388"/>
        <v>0</v>
      </c>
      <c r="BY128" s="15">
        <f t="shared" si="388"/>
        <v>0</v>
      </c>
      <c r="BZ128" s="15" t="s">
        <v>110</v>
      </c>
      <c r="CA128" s="15" t="s">
        <v>110</v>
      </c>
      <c r="CB128" s="15">
        <f t="shared" si="388"/>
        <v>0</v>
      </c>
      <c r="CC128" s="15">
        <f t="shared" si="388"/>
        <v>0</v>
      </c>
      <c r="CD128" s="15">
        <f t="shared" si="388"/>
        <v>0</v>
      </c>
      <c r="CE128" s="15">
        <f t="shared" si="388"/>
        <v>0</v>
      </c>
      <c r="CF128" s="15">
        <f t="shared" si="388"/>
        <v>0</v>
      </c>
      <c r="CG128" s="15">
        <f t="shared" si="388"/>
        <v>0</v>
      </c>
      <c r="CH128" s="15">
        <f t="shared" si="388"/>
        <v>0</v>
      </c>
      <c r="CI128" s="15">
        <f t="shared" si="388"/>
        <v>0</v>
      </c>
      <c r="CJ128" s="15">
        <f t="shared" si="388"/>
        <v>0</v>
      </c>
      <c r="CK128" s="15">
        <f t="shared" si="388"/>
        <v>0</v>
      </c>
      <c r="CL128" s="15">
        <f t="shared" si="388"/>
        <v>0</v>
      </c>
      <c r="CM128" s="15">
        <f t="shared" si="388"/>
        <v>0</v>
      </c>
      <c r="CN128" s="15">
        <f t="shared" si="388"/>
        <v>0</v>
      </c>
      <c r="CO128" s="15">
        <f t="shared" si="388"/>
        <v>0</v>
      </c>
      <c r="CP128" s="15">
        <f t="shared" si="388"/>
        <v>0</v>
      </c>
      <c r="CQ128" s="15">
        <f t="shared" si="388"/>
        <v>0</v>
      </c>
      <c r="CR128" s="15">
        <f t="shared" si="388"/>
        <v>0</v>
      </c>
      <c r="CS128" s="15">
        <f t="shared" si="388"/>
        <v>0</v>
      </c>
      <c r="CT128" s="15">
        <f t="shared" si="388"/>
        <v>0</v>
      </c>
      <c r="CU128" s="15">
        <f t="shared" si="388"/>
        <v>0</v>
      </c>
      <c r="CV128" s="15">
        <f t="shared" si="388"/>
        <v>0</v>
      </c>
      <c r="CW128" s="15">
        <f t="shared" si="388"/>
        <v>0</v>
      </c>
    </row>
    <row r="129" spans="1:101" s="6" customFormat="1" ht="31.5">
      <c r="A129" s="57" t="s">
        <v>292</v>
      </c>
      <c r="B129" s="58" t="s">
        <v>1119</v>
      </c>
      <c r="C129" s="29" t="s">
        <v>1120</v>
      </c>
      <c r="D129" s="104" t="s">
        <v>110</v>
      </c>
      <c r="E129" s="104">
        <v>0</v>
      </c>
      <c r="F129" s="104" t="s">
        <v>110</v>
      </c>
      <c r="G129" s="104">
        <v>0</v>
      </c>
      <c r="H129" s="104" t="s">
        <v>110</v>
      </c>
      <c r="I129" s="104">
        <v>0.1</v>
      </c>
      <c r="J129" s="104" t="s">
        <v>110</v>
      </c>
      <c r="K129" s="104">
        <v>0</v>
      </c>
      <c r="L129" s="104" t="s">
        <v>110</v>
      </c>
      <c r="M129" s="104">
        <v>0</v>
      </c>
      <c r="N129" s="104" t="s">
        <v>110</v>
      </c>
      <c r="O129" s="104">
        <v>0</v>
      </c>
      <c r="P129" s="104" t="s">
        <v>110</v>
      </c>
      <c r="Q129" s="104">
        <v>0</v>
      </c>
      <c r="R129" s="104" t="s">
        <v>110</v>
      </c>
      <c r="S129" s="104">
        <v>0</v>
      </c>
      <c r="T129" s="104" t="s">
        <v>110</v>
      </c>
      <c r="U129" s="104">
        <v>0</v>
      </c>
      <c r="V129" s="104" t="s">
        <v>110</v>
      </c>
      <c r="W129" s="104">
        <v>0</v>
      </c>
      <c r="X129" s="104" t="s">
        <v>110</v>
      </c>
      <c r="Y129" s="104">
        <v>0</v>
      </c>
      <c r="Z129" s="104" t="s">
        <v>110</v>
      </c>
      <c r="AA129" s="104">
        <v>0</v>
      </c>
      <c r="AB129" s="104" t="s">
        <v>110</v>
      </c>
      <c r="AC129" s="104">
        <v>0</v>
      </c>
      <c r="AD129" s="104" t="s">
        <v>110</v>
      </c>
      <c r="AE129" s="104">
        <v>0</v>
      </c>
      <c r="AF129" s="104" t="s">
        <v>110</v>
      </c>
      <c r="AG129" s="104">
        <v>0</v>
      </c>
      <c r="AH129" s="104" t="s">
        <v>110</v>
      </c>
      <c r="AI129" s="104">
        <v>0</v>
      </c>
      <c r="AJ129" s="104" t="s">
        <v>110</v>
      </c>
      <c r="AK129" s="104">
        <v>0</v>
      </c>
      <c r="AL129" s="104" t="s">
        <v>110</v>
      </c>
      <c r="AM129" s="104">
        <v>0</v>
      </c>
      <c r="AN129" s="104" t="s">
        <v>110</v>
      </c>
      <c r="AO129" s="104" t="s">
        <v>110</v>
      </c>
      <c r="AP129" s="104" t="s">
        <v>110</v>
      </c>
      <c r="AQ129" s="104" t="s">
        <v>110</v>
      </c>
      <c r="AR129" s="104" t="s">
        <v>110</v>
      </c>
      <c r="AS129" s="104" t="s">
        <v>110</v>
      </c>
      <c r="AT129" s="104" t="s">
        <v>110</v>
      </c>
      <c r="AU129" s="104" t="s">
        <v>110</v>
      </c>
      <c r="AV129" s="104" t="s">
        <v>110</v>
      </c>
      <c r="AW129" s="104">
        <v>0</v>
      </c>
      <c r="AX129" s="104" t="s">
        <v>110</v>
      </c>
      <c r="AY129" s="104">
        <v>0</v>
      </c>
      <c r="AZ129" s="104" t="s">
        <v>110</v>
      </c>
      <c r="BA129" s="104">
        <v>0</v>
      </c>
      <c r="BB129" s="104" t="s">
        <v>110</v>
      </c>
      <c r="BC129" s="104">
        <v>0</v>
      </c>
      <c r="BD129" s="104" t="s">
        <v>110</v>
      </c>
      <c r="BE129" s="104">
        <v>0</v>
      </c>
      <c r="BF129" s="104" t="s">
        <v>110</v>
      </c>
      <c r="BG129" s="104">
        <v>0</v>
      </c>
      <c r="BH129" s="104" t="s">
        <v>110</v>
      </c>
      <c r="BI129" s="104">
        <v>0</v>
      </c>
      <c r="BJ129" s="104" t="s">
        <v>110</v>
      </c>
      <c r="BK129" s="104">
        <v>0</v>
      </c>
      <c r="BL129" s="104" t="s">
        <v>110</v>
      </c>
      <c r="BM129" s="104">
        <v>0</v>
      </c>
      <c r="BN129" s="104" t="s">
        <v>110</v>
      </c>
      <c r="BO129" s="104">
        <v>0</v>
      </c>
      <c r="BP129" s="104" t="s">
        <v>110</v>
      </c>
      <c r="BQ129" s="104">
        <v>0</v>
      </c>
      <c r="BR129" s="104" t="s">
        <v>110</v>
      </c>
      <c r="BS129" s="104">
        <v>0</v>
      </c>
      <c r="BT129" s="104" t="s">
        <v>110</v>
      </c>
      <c r="BU129" s="104">
        <v>0</v>
      </c>
      <c r="BV129" s="104" t="s">
        <v>110</v>
      </c>
      <c r="BW129" s="104">
        <v>0</v>
      </c>
      <c r="BX129" s="104" t="s">
        <v>110</v>
      </c>
      <c r="BY129" s="104">
        <v>0</v>
      </c>
      <c r="BZ129" s="104" t="s">
        <v>110</v>
      </c>
      <c r="CA129" s="104" t="s">
        <v>110</v>
      </c>
      <c r="CB129" s="104" t="s">
        <v>110</v>
      </c>
      <c r="CC129" s="104" t="s">
        <v>110</v>
      </c>
      <c r="CD129" s="104" t="s">
        <v>110</v>
      </c>
      <c r="CE129" s="104" t="s">
        <v>110</v>
      </c>
      <c r="CF129" s="104" t="s">
        <v>110</v>
      </c>
      <c r="CG129" s="104" t="s">
        <v>110</v>
      </c>
      <c r="CH129" s="104" t="s">
        <v>110</v>
      </c>
      <c r="CI129" s="104" t="s">
        <v>110</v>
      </c>
      <c r="CJ129" s="104" t="s">
        <v>110</v>
      </c>
      <c r="CK129" s="104" t="s">
        <v>110</v>
      </c>
      <c r="CL129" s="104" t="s">
        <v>110</v>
      </c>
      <c r="CM129" s="104">
        <v>0</v>
      </c>
      <c r="CN129" s="104" t="s">
        <v>110</v>
      </c>
      <c r="CO129" s="104">
        <v>0</v>
      </c>
      <c r="CP129" s="104" t="s">
        <v>110</v>
      </c>
      <c r="CQ129" s="104">
        <v>0</v>
      </c>
      <c r="CR129" s="104" t="s">
        <v>110</v>
      </c>
      <c r="CS129" s="104">
        <v>0</v>
      </c>
      <c r="CT129" s="104" t="s">
        <v>110</v>
      </c>
      <c r="CU129" s="104">
        <v>0</v>
      </c>
      <c r="CV129" s="104" t="s">
        <v>110</v>
      </c>
      <c r="CW129" s="104">
        <v>0</v>
      </c>
    </row>
    <row r="130" spans="1:101" s="6" customFormat="1" ht="31.5">
      <c r="A130" s="57" t="s">
        <v>292</v>
      </c>
      <c r="B130" s="58" t="s">
        <v>1121</v>
      </c>
      <c r="C130" s="29" t="s">
        <v>1122</v>
      </c>
      <c r="D130" s="104" t="s">
        <v>110</v>
      </c>
      <c r="E130" s="104">
        <v>0</v>
      </c>
      <c r="F130" s="104" t="s">
        <v>110</v>
      </c>
      <c r="G130" s="104">
        <v>0</v>
      </c>
      <c r="H130" s="104" t="s">
        <v>110</v>
      </c>
      <c r="I130" s="104">
        <v>0</v>
      </c>
      <c r="J130" s="104" t="s">
        <v>110</v>
      </c>
      <c r="K130" s="104">
        <v>0</v>
      </c>
      <c r="L130" s="104" t="s">
        <v>110</v>
      </c>
      <c r="M130" s="104">
        <v>0</v>
      </c>
      <c r="N130" s="104" t="s">
        <v>110</v>
      </c>
      <c r="O130" s="104">
        <v>0</v>
      </c>
      <c r="P130" s="104" t="s">
        <v>110</v>
      </c>
      <c r="Q130" s="104">
        <v>0</v>
      </c>
      <c r="R130" s="104" t="s">
        <v>110</v>
      </c>
      <c r="S130" s="104">
        <v>0</v>
      </c>
      <c r="T130" s="104" t="s">
        <v>110</v>
      </c>
      <c r="U130" s="104">
        <v>0</v>
      </c>
      <c r="V130" s="104" t="s">
        <v>110</v>
      </c>
      <c r="W130" s="104">
        <v>0</v>
      </c>
      <c r="X130" s="104" t="s">
        <v>110</v>
      </c>
      <c r="Y130" s="104">
        <v>0</v>
      </c>
      <c r="Z130" s="104" t="s">
        <v>110</v>
      </c>
      <c r="AA130" s="104">
        <v>0</v>
      </c>
      <c r="AB130" s="104" t="s">
        <v>110</v>
      </c>
      <c r="AC130" s="104">
        <v>0</v>
      </c>
      <c r="AD130" s="104" t="s">
        <v>110</v>
      </c>
      <c r="AE130" s="104">
        <v>0</v>
      </c>
      <c r="AF130" s="104" t="s">
        <v>110</v>
      </c>
      <c r="AG130" s="104">
        <v>0</v>
      </c>
      <c r="AH130" s="104" t="s">
        <v>110</v>
      </c>
      <c r="AI130" s="104">
        <v>0</v>
      </c>
      <c r="AJ130" s="104" t="s">
        <v>110</v>
      </c>
      <c r="AK130" s="104">
        <v>0</v>
      </c>
      <c r="AL130" s="104" t="s">
        <v>110</v>
      </c>
      <c r="AM130" s="104">
        <v>0</v>
      </c>
      <c r="AN130" s="104" t="s">
        <v>110</v>
      </c>
      <c r="AO130" s="104" t="s">
        <v>110</v>
      </c>
      <c r="AP130" s="104" t="s">
        <v>110</v>
      </c>
      <c r="AQ130" s="104" t="s">
        <v>110</v>
      </c>
      <c r="AR130" s="104" t="s">
        <v>110</v>
      </c>
      <c r="AS130" s="104" t="s">
        <v>110</v>
      </c>
      <c r="AT130" s="104" t="s">
        <v>110</v>
      </c>
      <c r="AU130" s="104" t="s">
        <v>110</v>
      </c>
      <c r="AV130" s="104" t="s">
        <v>110</v>
      </c>
      <c r="AW130" s="104">
        <v>0</v>
      </c>
      <c r="AX130" s="104" t="s">
        <v>110</v>
      </c>
      <c r="AY130" s="104">
        <v>0</v>
      </c>
      <c r="AZ130" s="104" t="s">
        <v>110</v>
      </c>
      <c r="BA130" s="104">
        <v>0</v>
      </c>
      <c r="BB130" s="104" t="s">
        <v>110</v>
      </c>
      <c r="BC130" s="104">
        <v>0</v>
      </c>
      <c r="BD130" s="104" t="s">
        <v>110</v>
      </c>
      <c r="BE130" s="104">
        <v>0</v>
      </c>
      <c r="BF130" s="104" t="s">
        <v>110</v>
      </c>
      <c r="BG130" s="104">
        <v>0</v>
      </c>
      <c r="BH130" s="104" t="s">
        <v>110</v>
      </c>
      <c r="BI130" s="104">
        <v>0</v>
      </c>
      <c r="BJ130" s="104" t="s">
        <v>110</v>
      </c>
      <c r="BK130" s="104">
        <v>0</v>
      </c>
      <c r="BL130" s="104" t="s">
        <v>110</v>
      </c>
      <c r="BM130" s="104">
        <v>0</v>
      </c>
      <c r="BN130" s="104" t="s">
        <v>110</v>
      </c>
      <c r="BO130" s="104">
        <v>0</v>
      </c>
      <c r="BP130" s="104" t="s">
        <v>110</v>
      </c>
      <c r="BQ130" s="104">
        <v>0</v>
      </c>
      <c r="BR130" s="104" t="s">
        <v>110</v>
      </c>
      <c r="BS130" s="104">
        <v>0</v>
      </c>
      <c r="BT130" s="104" t="s">
        <v>110</v>
      </c>
      <c r="BU130" s="104">
        <v>0</v>
      </c>
      <c r="BV130" s="104" t="s">
        <v>110</v>
      </c>
      <c r="BW130" s="104">
        <v>0</v>
      </c>
      <c r="BX130" s="104" t="s">
        <v>110</v>
      </c>
      <c r="BY130" s="104">
        <v>0</v>
      </c>
      <c r="BZ130" s="104" t="s">
        <v>110</v>
      </c>
      <c r="CA130" s="104" t="s">
        <v>110</v>
      </c>
      <c r="CB130" s="104" t="s">
        <v>110</v>
      </c>
      <c r="CC130" s="104" t="s">
        <v>110</v>
      </c>
      <c r="CD130" s="104" t="s">
        <v>110</v>
      </c>
      <c r="CE130" s="104" t="s">
        <v>110</v>
      </c>
      <c r="CF130" s="104" t="s">
        <v>110</v>
      </c>
      <c r="CG130" s="104" t="s">
        <v>110</v>
      </c>
      <c r="CH130" s="104" t="s">
        <v>110</v>
      </c>
      <c r="CI130" s="104" t="s">
        <v>110</v>
      </c>
      <c r="CJ130" s="104" t="s">
        <v>110</v>
      </c>
      <c r="CK130" s="104" t="s">
        <v>110</v>
      </c>
      <c r="CL130" s="104" t="s">
        <v>110</v>
      </c>
      <c r="CM130" s="104">
        <v>0</v>
      </c>
      <c r="CN130" s="104" t="s">
        <v>110</v>
      </c>
      <c r="CO130" s="104">
        <v>0</v>
      </c>
      <c r="CP130" s="104" t="s">
        <v>110</v>
      </c>
      <c r="CQ130" s="104">
        <v>0</v>
      </c>
      <c r="CR130" s="104" t="s">
        <v>110</v>
      </c>
      <c r="CS130" s="104">
        <v>0</v>
      </c>
      <c r="CT130" s="104" t="s">
        <v>110</v>
      </c>
      <c r="CU130" s="104">
        <v>0</v>
      </c>
      <c r="CV130" s="104" t="s">
        <v>110</v>
      </c>
      <c r="CW130" s="104">
        <v>0</v>
      </c>
    </row>
    <row r="131" spans="1:101" s="6" customFormat="1" ht="31.5">
      <c r="A131" s="57" t="s">
        <v>292</v>
      </c>
      <c r="B131" s="58" t="s">
        <v>1123</v>
      </c>
      <c r="C131" s="29" t="s">
        <v>1124</v>
      </c>
      <c r="D131" s="104" t="s">
        <v>110</v>
      </c>
      <c r="E131" s="104">
        <v>0</v>
      </c>
      <c r="F131" s="104" t="s">
        <v>110</v>
      </c>
      <c r="G131" s="104">
        <v>0</v>
      </c>
      <c r="H131" s="104" t="s">
        <v>110</v>
      </c>
      <c r="I131" s="104">
        <v>0.16</v>
      </c>
      <c r="J131" s="104" t="s">
        <v>110</v>
      </c>
      <c r="K131" s="104">
        <v>0</v>
      </c>
      <c r="L131" s="104" t="s">
        <v>110</v>
      </c>
      <c r="M131" s="104">
        <v>0</v>
      </c>
      <c r="N131" s="104" t="s">
        <v>110</v>
      </c>
      <c r="O131" s="104">
        <v>0</v>
      </c>
      <c r="P131" s="104" t="s">
        <v>110</v>
      </c>
      <c r="Q131" s="104">
        <v>0</v>
      </c>
      <c r="R131" s="104" t="s">
        <v>110</v>
      </c>
      <c r="S131" s="104">
        <v>0</v>
      </c>
      <c r="T131" s="104" t="s">
        <v>110</v>
      </c>
      <c r="U131" s="104">
        <v>0</v>
      </c>
      <c r="V131" s="104" t="s">
        <v>110</v>
      </c>
      <c r="W131" s="104">
        <v>0</v>
      </c>
      <c r="X131" s="104" t="s">
        <v>110</v>
      </c>
      <c r="Y131" s="104">
        <v>0</v>
      </c>
      <c r="Z131" s="104" t="s">
        <v>110</v>
      </c>
      <c r="AA131" s="104">
        <v>0</v>
      </c>
      <c r="AB131" s="104" t="s">
        <v>110</v>
      </c>
      <c r="AC131" s="104">
        <v>0</v>
      </c>
      <c r="AD131" s="104" t="s">
        <v>110</v>
      </c>
      <c r="AE131" s="104">
        <v>0</v>
      </c>
      <c r="AF131" s="104" t="s">
        <v>110</v>
      </c>
      <c r="AG131" s="104">
        <v>0</v>
      </c>
      <c r="AH131" s="104" t="s">
        <v>110</v>
      </c>
      <c r="AI131" s="104">
        <v>0</v>
      </c>
      <c r="AJ131" s="104" t="s">
        <v>110</v>
      </c>
      <c r="AK131" s="104">
        <v>0</v>
      </c>
      <c r="AL131" s="104" t="s">
        <v>110</v>
      </c>
      <c r="AM131" s="104">
        <v>0</v>
      </c>
      <c r="AN131" s="104" t="s">
        <v>110</v>
      </c>
      <c r="AO131" s="104" t="s">
        <v>110</v>
      </c>
      <c r="AP131" s="104" t="s">
        <v>110</v>
      </c>
      <c r="AQ131" s="104" t="s">
        <v>110</v>
      </c>
      <c r="AR131" s="104" t="s">
        <v>110</v>
      </c>
      <c r="AS131" s="104" t="s">
        <v>110</v>
      </c>
      <c r="AT131" s="104" t="s">
        <v>110</v>
      </c>
      <c r="AU131" s="104" t="s">
        <v>110</v>
      </c>
      <c r="AV131" s="104" t="s">
        <v>110</v>
      </c>
      <c r="AW131" s="104">
        <v>0</v>
      </c>
      <c r="AX131" s="104" t="s">
        <v>110</v>
      </c>
      <c r="AY131" s="104">
        <v>0</v>
      </c>
      <c r="AZ131" s="104" t="s">
        <v>110</v>
      </c>
      <c r="BA131" s="104">
        <v>0</v>
      </c>
      <c r="BB131" s="104" t="s">
        <v>110</v>
      </c>
      <c r="BC131" s="104">
        <v>0</v>
      </c>
      <c r="BD131" s="104" t="s">
        <v>110</v>
      </c>
      <c r="BE131" s="104">
        <v>0</v>
      </c>
      <c r="BF131" s="104" t="s">
        <v>110</v>
      </c>
      <c r="BG131" s="104">
        <v>0</v>
      </c>
      <c r="BH131" s="104" t="s">
        <v>110</v>
      </c>
      <c r="BI131" s="104">
        <v>0</v>
      </c>
      <c r="BJ131" s="104" t="s">
        <v>110</v>
      </c>
      <c r="BK131" s="104">
        <v>0</v>
      </c>
      <c r="BL131" s="104" t="s">
        <v>110</v>
      </c>
      <c r="BM131" s="104">
        <v>0</v>
      </c>
      <c r="BN131" s="104" t="s">
        <v>110</v>
      </c>
      <c r="BO131" s="104">
        <v>0</v>
      </c>
      <c r="BP131" s="104" t="s">
        <v>110</v>
      </c>
      <c r="BQ131" s="104">
        <v>0</v>
      </c>
      <c r="BR131" s="104" t="s">
        <v>110</v>
      </c>
      <c r="BS131" s="104">
        <v>0</v>
      </c>
      <c r="BT131" s="104" t="s">
        <v>110</v>
      </c>
      <c r="BU131" s="104">
        <v>0</v>
      </c>
      <c r="BV131" s="104" t="s">
        <v>110</v>
      </c>
      <c r="BW131" s="104">
        <v>0</v>
      </c>
      <c r="BX131" s="104" t="s">
        <v>110</v>
      </c>
      <c r="BY131" s="104">
        <v>0</v>
      </c>
      <c r="BZ131" s="104" t="s">
        <v>110</v>
      </c>
      <c r="CA131" s="104" t="s">
        <v>110</v>
      </c>
      <c r="CB131" s="104" t="s">
        <v>110</v>
      </c>
      <c r="CC131" s="104" t="s">
        <v>110</v>
      </c>
      <c r="CD131" s="104" t="s">
        <v>110</v>
      </c>
      <c r="CE131" s="104" t="s">
        <v>110</v>
      </c>
      <c r="CF131" s="104" t="s">
        <v>110</v>
      </c>
      <c r="CG131" s="104" t="s">
        <v>110</v>
      </c>
      <c r="CH131" s="104" t="s">
        <v>110</v>
      </c>
      <c r="CI131" s="104" t="s">
        <v>110</v>
      </c>
      <c r="CJ131" s="104" t="s">
        <v>110</v>
      </c>
      <c r="CK131" s="104" t="s">
        <v>110</v>
      </c>
      <c r="CL131" s="104" t="s">
        <v>110</v>
      </c>
      <c r="CM131" s="104">
        <v>0</v>
      </c>
      <c r="CN131" s="104" t="s">
        <v>110</v>
      </c>
      <c r="CO131" s="104">
        <v>0</v>
      </c>
      <c r="CP131" s="104" t="s">
        <v>110</v>
      </c>
      <c r="CQ131" s="104">
        <v>0</v>
      </c>
      <c r="CR131" s="104" t="s">
        <v>110</v>
      </c>
      <c r="CS131" s="104">
        <v>0</v>
      </c>
      <c r="CT131" s="104" t="s">
        <v>110</v>
      </c>
      <c r="CU131" s="104">
        <v>0</v>
      </c>
      <c r="CV131" s="104" t="s">
        <v>110</v>
      </c>
      <c r="CW131" s="104">
        <v>0</v>
      </c>
    </row>
    <row r="132" spans="1:101" s="6" customFormat="1" ht="31.5">
      <c r="A132" s="57" t="s">
        <v>292</v>
      </c>
      <c r="B132" s="58" t="s">
        <v>1125</v>
      </c>
      <c r="C132" s="29" t="s">
        <v>1126</v>
      </c>
      <c r="D132" s="104" t="s">
        <v>110</v>
      </c>
      <c r="E132" s="104">
        <v>0</v>
      </c>
      <c r="F132" s="104" t="s">
        <v>110</v>
      </c>
      <c r="G132" s="104">
        <v>0</v>
      </c>
      <c r="H132" s="104" t="s">
        <v>110</v>
      </c>
      <c r="I132" s="104">
        <v>0.25</v>
      </c>
      <c r="J132" s="104" t="s">
        <v>110</v>
      </c>
      <c r="K132" s="104">
        <v>0</v>
      </c>
      <c r="L132" s="104" t="s">
        <v>110</v>
      </c>
      <c r="M132" s="104">
        <v>0</v>
      </c>
      <c r="N132" s="104" t="s">
        <v>110</v>
      </c>
      <c r="O132" s="104">
        <v>0</v>
      </c>
      <c r="P132" s="104" t="s">
        <v>110</v>
      </c>
      <c r="Q132" s="104">
        <v>0</v>
      </c>
      <c r="R132" s="104" t="s">
        <v>110</v>
      </c>
      <c r="S132" s="104">
        <v>0</v>
      </c>
      <c r="T132" s="104" t="s">
        <v>110</v>
      </c>
      <c r="U132" s="104">
        <v>0</v>
      </c>
      <c r="V132" s="104" t="s">
        <v>110</v>
      </c>
      <c r="W132" s="104">
        <v>0</v>
      </c>
      <c r="X132" s="104" t="s">
        <v>110</v>
      </c>
      <c r="Y132" s="104">
        <v>0</v>
      </c>
      <c r="Z132" s="104" t="s">
        <v>110</v>
      </c>
      <c r="AA132" s="104">
        <v>0</v>
      </c>
      <c r="AB132" s="104" t="s">
        <v>110</v>
      </c>
      <c r="AC132" s="104">
        <v>0</v>
      </c>
      <c r="AD132" s="104" t="s">
        <v>110</v>
      </c>
      <c r="AE132" s="104">
        <v>0</v>
      </c>
      <c r="AF132" s="104" t="s">
        <v>110</v>
      </c>
      <c r="AG132" s="104">
        <v>0</v>
      </c>
      <c r="AH132" s="104" t="s">
        <v>110</v>
      </c>
      <c r="AI132" s="104">
        <v>0</v>
      </c>
      <c r="AJ132" s="104" t="s">
        <v>110</v>
      </c>
      <c r="AK132" s="104">
        <v>0</v>
      </c>
      <c r="AL132" s="104" t="s">
        <v>110</v>
      </c>
      <c r="AM132" s="104">
        <v>0</v>
      </c>
      <c r="AN132" s="104" t="s">
        <v>110</v>
      </c>
      <c r="AO132" s="104" t="s">
        <v>110</v>
      </c>
      <c r="AP132" s="104" t="s">
        <v>110</v>
      </c>
      <c r="AQ132" s="104" t="s">
        <v>110</v>
      </c>
      <c r="AR132" s="104" t="s">
        <v>110</v>
      </c>
      <c r="AS132" s="104" t="s">
        <v>110</v>
      </c>
      <c r="AT132" s="104" t="s">
        <v>110</v>
      </c>
      <c r="AU132" s="104" t="s">
        <v>110</v>
      </c>
      <c r="AV132" s="104" t="s">
        <v>110</v>
      </c>
      <c r="AW132" s="104">
        <v>0</v>
      </c>
      <c r="AX132" s="104" t="s">
        <v>110</v>
      </c>
      <c r="AY132" s="104">
        <v>0</v>
      </c>
      <c r="AZ132" s="104" t="s">
        <v>110</v>
      </c>
      <c r="BA132" s="104">
        <v>0</v>
      </c>
      <c r="BB132" s="104" t="s">
        <v>110</v>
      </c>
      <c r="BC132" s="104">
        <v>0</v>
      </c>
      <c r="BD132" s="104" t="s">
        <v>110</v>
      </c>
      <c r="BE132" s="104">
        <v>0</v>
      </c>
      <c r="BF132" s="104" t="s">
        <v>110</v>
      </c>
      <c r="BG132" s="104">
        <v>0</v>
      </c>
      <c r="BH132" s="104" t="s">
        <v>110</v>
      </c>
      <c r="BI132" s="104">
        <v>0</v>
      </c>
      <c r="BJ132" s="104" t="s">
        <v>110</v>
      </c>
      <c r="BK132" s="104">
        <v>0</v>
      </c>
      <c r="BL132" s="104" t="s">
        <v>110</v>
      </c>
      <c r="BM132" s="104">
        <v>0</v>
      </c>
      <c r="BN132" s="104" t="s">
        <v>110</v>
      </c>
      <c r="BO132" s="104">
        <v>0</v>
      </c>
      <c r="BP132" s="104" t="s">
        <v>110</v>
      </c>
      <c r="BQ132" s="104">
        <v>0</v>
      </c>
      <c r="BR132" s="104" t="s">
        <v>110</v>
      </c>
      <c r="BS132" s="104">
        <v>0</v>
      </c>
      <c r="BT132" s="104" t="s">
        <v>110</v>
      </c>
      <c r="BU132" s="104">
        <v>0</v>
      </c>
      <c r="BV132" s="104" t="s">
        <v>110</v>
      </c>
      <c r="BW132" s="104">
        <v>0</v>
      </c>
      <c r="BX132" s="104" t="s">
        <v>110</v>
      </c>
      <c r="BY132" s="104">
        <v>0</v>
      </c>
      <c r="BZ132" s="104" t="s">
        <v>110</v>
      </c>
      <c r="CA132" s="104" t="s">
        <v>110</v>
      </c>
      <c r="CB132" s="104" t="s">
        <v>110</v>
      </c>
      <c r="CC132" s="104" t="s">
        <v>110</v>
      </c>
      <c r="CD132" s="104" t="s">
        <v>110</v>
      </c>
      <c r="CE132" s="104" t="s">
        <v>110</v>
      </c>
      <c r="CF132" s="104" t="s">
        <v>110</v>
      </c>
      <c r="CG132" s="104" t="s">
        <v>110</v>
      </c>
      <c r="CH132" s="104" t="s">
        <v>110</v>
      </c>
      <c r="CI132" s="104" t="s">
        <v>110</v>
      </c>
      <c r="CJ132" s="104" t="s">
        <v>110</v>
      </c>
      <c r="CK132" s="104" t="s">
        <v>110</v>
      </c>
      <c r="CL132" s="104" t="s">
        <v>110</v>
      </c>
      <c r="CM132" s="104">
        <v>0</v>
      </c>
      <c r="CN132" s="104" t="s">
        <v>110</v>
      </c>
      <c r="CO132" s="104">
        <v>0</v>
      </c>
      <c r="CP132" s="104" t="s">
        <v>110</v>
      </c>
      <c r="CQ132" s="104">
        <v>0</v>
      </c>
      <c r="CR132" s="104" t="s">
        <v>110</v>
      </c>
      <c r="CS132" s="104">
        <v>0</v>
      </c>
      <c r="CT132" s="104" t="s">
        <v>110</v>
      </c>
      <c r="CU132" s="104">
        <v>0</v>
      </c>
      <c r="CV132" s="104" t="s">
        <v>110</v>
      </c>
      <c r="CW132" s="104">
        <v>0</v>
      </c>
    </row>
    <row r="133" spans="1:101" s="6" customFormat="1" ht="31.5">
      <c r="A133" s="57" t="s">
        <v>292</v>
      </c>
      <c r="B133" s="58" t="s">
        <v>1127</v>
      </c>
      <c r="C133" s="29" t="s">
        <v>1128</v>
      </c>
      <c r="D133" s="104" t="s">
        <v>110</v>
      </c>
      <c r="E133" s="104">
        <v>0</v>
      </c>
      <c r="F133" s="104" t="s">
        <v>110</v>
      </c>
      <c r="G133" s="104">
        <v>0</v>
      </c>
      <c r="H133" s="104" t="s">
        <v>110</v>
      </c>
      <c r="I133" s="104">
        <v>0</v>
      </c>
      <c r="J133" s="104" t="s">
        <v>110</v>
      </c>
      <c r="K133" s="104">
        <v>0</v>
      </c>
      <c r="L133" s="104" t="s">
        <v>110</v>
      </c>
      <c r="M133" s="104">
        <v>0</v>
      </c>
      <c r="N133" s="104" t="s">
        <v>110</v>
      </c>
      <c r="O133" s="104">
        <v>0</v>
      </c>
      <c r="P133" s="104" t="s">
        <v>110</v>
      </c>
      <c r="Q133" s="104">
        <v>0</v>
      </c>
      <c r="R133" s="104" t="s">
        <v>110</v>
      </c>
      <c r="S133" s="104">
        <v>0</v>
      </c>
      <c r="T133" s="104" t="s">
        <v>110</v>
      </c>
      <c r="U133" s="104">
        <v>0</v>
      </c>
      <c r="V133" s="104" t="s">
        <v>110</v>
      </c>
      <c r="W133" s="104">
        <v>0</v>
      </c>
      <c r="X133" s="104" t="s">
        <v>110</v>
      </c>
      <c r="Y133" s="104">
        <v>0</v>
      </c>
      <c r="Z133" s="104" t="s">
        <v>110</v>
      </c>
      <c r="AA133" s="104">
        <v>0</v>
      </c>
      <c r="AB133" s="104" t="s">
        <v>110</v>
      </c>
      <c r="AC133" s="104">
        <v>0</v>
      </c>
      <c r="AD133" s="104" t="s">
        <v>110</v>
      </c>
      <c r="AE133" s="104">
        <v>0</v>
      </c>
      <c r="AF133" s="104" t="s">
        <v>110</v>
      </c>
      <c r="AG133" s="104">
        <v>0</v>
      </c>
      <c r="AH133" s="104" t="s">
        <v>110</v>
      </c>
      <c r="AI133" s="104">
        <v>0</v>
      </c>
      <c r="AJ133" s="104" t="s">
        <v>110</v>
      </c>
      <c r="AK133" s="104">
        <v>0</v>
      </c>
      <c r="AL133" s="104" t="s">
        <v>110</v>
      </c>
      <c r="AM133" s="104">
        <v>0</v>
      </c>
      <c r="AN133" s="104" t="s">
        <v>110</v>
      </c>
      <c r="AO133" s="104" t="s">
        <v>110</v>
      </c>
      <c r="AP133" s="104" t="s">
        <v>110</v>
      </c>
      <c r="AQ133" s="104" t="s">
        <v>110</v>
      </c>
      <c r="AR133" s="104" t="s">
        <v>110</v>
      </c>
      <c r="AS133" s="104" t="s">
        <v>110</v>
      </c>
      <c r="AT133" s="104" t="s">
        <v>110</v>
      </c>
      <c r="AU133" s="104" t="s">
        <v>110</v>
      </c>
      <c r="AV133" s="104" t="s">
        <v>110</v>
      </c>
      <c r="AW133" s="104">
        <v>0</v>
      </c>
      <c r="AX133" s="104" t="s">
        <v>110</v>
      </c>
      <c r="AY133" s="104">
        <v>0</v>
      </c>
      <c r="AZ133" s="104" t="s">
        <v>110</v>
      </c>
      <c r="BA133" s="104">
        <v>0</v>
      </c>
      <c r="BB133" s="104" t="s">
        <v>110</v>
      </c>
      <c r="BC133" s="104">
        <v>0</v>
      </c>
      <c r="BD133" s="104" t="s">
        <v>110</v>
      </c>
      <c r="BE133" s="104">
        <v>0</v>
      </c>
      <c r="BF133" s="104" t="s">
        <v>110</v>
      </c>
      <c r="BG133" s="104">
        <v>0</v>
      </c>
      <c r="BH133" s="104" t="s">
        <v>110</v>
      </c>
      <c r="BI133" s="104">
        <v>0</v>
      </c>
      <c r="BJ133" s="104" t="s">
        <v>110</v>
      </c>
      <c r="BK133" s="104">
        <v>0</v>
      </c>
      <c r="BL133" s="104" t="s">
        <v>110</v>
      </c>
      <c r="BM133" s="104">
        <v>0</v>
      </c>
      <c r="BN133" s="104" t="s">
        <v>110</v>
      </c>
      <c r="BO133" s="104">
        <v>0</v>
      </c>
      <c r="BP133" s="104" t="s">
        <v>110</v>
      </c>
      <c r="BQ133" s="104">
        <v>0</v>
      </c>
      <c r="BR133" s="104" t="s">
        <v>110</v>
      </c>
      <c r="BS133" s="104">
        <v>0</v>
      </c>
      <c r="BT133" s="104" t="s">
        <v>110</v>
      </c>
      <c r="BU133" s="104">
        <v>0</v>
      </c>
      <c r="BV133" s="104" t="s">
        <v>110</v>
      </c>
      <c r="BW133" s="104">
        <v>0</v>
      </c>
      <c r="BX133" s="104" t="s">
        <v>110</v>
      </c>
      <c r="BY133" s="104">
        <v>0</v>
      </c>
      <c r="BZ133" s="104" t="s">
        <v>110</v>
      </c>
      <c r="CA133" s="104" t="s">
        <v>110</v>
      </c>
      <c r="CB133" s="104" t="s">
        <v>110</v>
      </c>
      <c r="CC133" s="104" t="s">
        <v>110</v>
      </c>
      <c r="CD133" s="104" t="s">
        <v>110</v>
      </c>
      <c r="CE133" s="104" t="s">
        <v>110</v>
      </c>
      <c r="CF133" s="104" t="s">
        <v>110</v>
      </c>
      <c r="CG133" s="104" t="s">
        <v>110</v>
      </c>
      <c r="CH133" s="104" t="s">
        <v>110</v>
      </c>
      <c r="CI133" s="104" t="s">
        <v>110</v>
      </c>
      <c r="CJ133" s="104" t="s">
        <v>110</v>
      </c>
      <c r="CK133" s="104" t="s">
        <v>110</v>
      </c>
      <c r="CL133" s="104" t="s">
        <v>110</v>
      </c>
      <c r="CM133" s="104">
        <v>0</v>
      </c>
      <c r="CN133" s="104" t="s">
        <v>110</v>
      </c>
      <c r="CO133" s="104">
        <v>0</v>
      </c>
      <c r="CP133" s="104" t="s">
        <v>110</v>
      </c>
      <c r="CQ133" s="104">
        <v>0</v>
      </c>
      <c r="CR133" s="104" t="s">
        <v>110</v>
      </c>
      <c r="CS133" s="104">
        <v>0</v>
      </c>
      <c r="CT133" s="104" t="s">
        <v>110</v>
      </c>
      <c r="CU133" s="104">
        <v>0</v>
      </c>
      <c r="CV133" s="104" t="s">
        <v>110</v>
      </c>
      <c r="CW133" s="104">
        <v>0</v>
      </c>
    </row>
    <row r="134" spans="1:101" s="6" customFormat="1" ht="31.5">
      <c r="A134" s="57" t="s">
        <v>292</v>
      </c>
      <c r="B134" s="58" t="s">
        <v>1129</v>
      </c>
      <c r="C134" s="29" t="s">
        <v>1130</v>
      </c>
      <c r="D134" s="104" t="s">
        <v>110</v>
      </c>
      <c r="E134" s="104">
        <v>0</v>
      </c>
      <c r="F134" s="104" t="s">
        <v>110</v>
      </c>
      <c r="G134" s="104">
        <v>0</v>
      </c>
      <c r="H134" s="104" t="s">
        <v>110</v>
      </c>
      <c r="I134" s="104">
        <v>0</v>
      </c>
      <c r="J134" s="104" t="s">
        <v>110</v>
      </c>
      <c r="K134" s="104">
        <v>0</v>
      </c>
      <c r="L134" s="104" t="s">
        <v>110</v>
      </c>
      <c r="M134" s="104">
        <v>0</v>
      </c>
      <c r="N134" s="104" t="s">
        <v>110</v>
      </c>
      <c r="O134" s="104">
        <v>0</v>
      </c>
      <c r="P134" s="104" t="s">
        <v>110</v>
      </c>
      <c r="Q134" s="104">
        <v>0</v>
      </c>
      <c r="R134" s="104" t="s">
        <v>110</v>
      </c>
      <c r="S134" s="104">
        <v>0</v>
      </c>
      <c r="T134" s="104" t="s">
        <v>110</v>
      </c>
      <c r="U134" s="104">
        <v>0</v>
      </c>
      <c r="V134" s="104" t="s">
        <v>110</v>
      </c>
      <c r="W134" s="104">
        <v>0</v>
      </c>
      <c r="X134" s="104" t="s">
        <v>110</v>
      </c>
      <c r="Y134" s="104">
        <v>0</v>
      </c>
      <c r="Z134" s="104" t="s">
        <v>110</v>
      </c>
      <c r="AA134" s="104">
        <v>0</v>
      </c>
      <c r="AB134" s="104" t="s">
        <v>110</v>
      </c>
      <c r="AC134" s="104">
        <v>0</v>
      </c>
      <c r="AD134" s="104" t="s">
        <v>110</v>
      </c>
      <c r="AE134" s="104">
        <v>0</v>
      </c>
      <c r="AF134" s="104" t="s">
        <v>110</v>
      </c>
      <c r="AG134" s="104">
        <v>0</v>
      </c>
      <c r="AH134" s="104" t="s">
        <v>110</v>
      </c>
      <c r="AI134" s="104">
        <v>0</v>
      </c>
      <c r="AJ134" s="104" t="s">
        <v>110</v>
      </c>
      <c r="AK134" s="104">
        <v>0</v>
      </c>
      <c r="AL134" s="104" t="s">
        <v>110</v>
      </c>
      <c r="AM134" s="104">
        <v>0</v>
      </c>
      <c r="AN134" s="104" t="s">
        <v>110</v>
      </c>
      <c r="AO134" s="104" t="s">
        <v>110</v>
      </c>
      <c r="AP134" s="104" t="s">
        <v>110</v>
      </c>
      <c r="AQ134" s="104" t="s">
        <v>110</v>
      </c>
      <c r="AR134" s="104" t="s">
        <v>110</v>
      </c>
      <c r="AS134" s="104" t="s">
        <v>110</v>
      </c>
      <c r="AT134" s="104" t="s">
        <v>110</v>
      </c>
      <c r="AU134" s="104" t="s">
        <v>110</v>
      </c>
      <c r="AV134" s="104" t="s">
        <v>110</v>
      </c>
      <c r="AW134" s="104">
        <v>0</v>
      </c>
      <c r="AX134" s="104" t="s">
        <v>110</v>
      </c>
      <c r="AY134" s="104">
        <v>0</v>
      </c>
      <c r="AZ134" s="104" t="s">
        <v>110</v>
      </c>
      <c r="BA134" s="104">
        <v>0</v>
      </c>
      <c r="BB134" s="104" t="s">
        <v>110</v>
      </c>
      <c r="BC134" s="104">
        <v>0</v>
      </c>
      <c r="BD134" s="104" t="s">
        <v>110</v>
      </c>
      <c r="BE134" s="104">
        <v>0</v>
      </c>
      <c r="BF134" s="104" t="s">
        <v>110</v>
      </c>
      <c r="BG134" s="104">
        <v>0</v>
      </c>
      <c r="BH134" s="104" t="s">
        <v>110</v>
      </c>
      <c r="BI134" s="104">
        <v>0</v>
      </c>
      <c r="BJ134" s="104" t="s">
        <v>110</v>
      </c>
      <c r="BK134" s="104">
        <v>0</v>
      </c>
      <c r="BL134" s="104" t="s">
        <v>110</v>
      </c>
      <c r="BM134" s="104">
        <v>0</v>
      </c>
      <c r="BN134" s="104" t="s">
        <v>110</v>
      </c>
      <c r="BO134" s="104">
        <v>0</v>
      </c>
      <c r="BP134" s="104" t="s">
        <v>110</v>
      </c>
      <c r="BQ134" s="104">
        <v>0</v>
      </c>
      <c r="BR134" s="104" t="s">
        <v>110</v>
      </c>
      <c r="BS134" s="104">
        <v>0</v>
      </c>
      <c r="BT134" s="104" t="s">
        <v>110</v>
      </c>
      <c r="BU134" s="104">
        <v>0</v>
      </c>
      <c r="BV134" s="104" t="s">
        <v>110</v>
      </c>
      <c r="BW134" s="104">
        <v>0</v>
      </c>
      <c r="BX134" s="104" t="s">
        <v>110</v>
      </c>
      <c r="BY134" s="104">
        <v>0</v>
      </c>
      <c r="BZ134" s="104" t="s">
        <v>110</v>
      </c>
      <c r="CA134" s="104" t="s">
        <v>110</v>
      </c>
      <c r="CB134" s="104" t="s">
        <v>110</v>
      </c>
      <c r="CC134" s="104" t="s">
        <v>110</v>
      </c>
      <c r="CD134" s="104" t="s">
        <v>110</v>
      </c>
      <c r="CE134" s="104" t="s">
        <v>110</v>
      </c>
      <c r="CF134" s="104" t="s">
        <v>110</v>
      </c>
      <c r="CG134" s="104" t="s">
        <v>110</v>
      </c>
      <c r="CH134" s="104" t="s">
        <v>110</v>
      </c>
      <c r="CI134" s="104" t="s">
        <v>110</v>
      </c>
      <c r="CJ134" s="104" t="s">
        <v>110</v>
      </c>
      <c r="CK134" s="104" t="s">
        <v>110</v>
      </c>
      <c r="CL134" s="104" t="s">
        <v>110</v>
      </c>
      <c r="CM134" s="104">
        <v>0</v>
      </c>
      <c r="CN134" s="104" t="s">
        <v>110</v>
      </c>
      <c r="CO134" s="104">
        <v>0</v>
      </c>
      <c r="CP134" s="104" t="s">
        <v>110</v>
      </c>
      <c r="CQ134" s="104">
        <v>0</v>
      </c>
      <c r="CR134" s="104" t="s">
        <v>110</v>
      </c>
      <c r="CS134" s="104">
        <v>0</v>
      </c>
      <c r="CT134" s="104" t="s">
        <v>110</v>
      </c>
      <c r="CU134" s="104">
        <v>0</v>
      </c>
      <c r="CV134" s="104" t="s">
        <v>110</v>
      </c>
      <c r="CW134" s="104">
        <v>0</v>
      </c>
    </row>
    <row r="135" spans="1:101" s="6" customFormat="1" ht="18.75">
      <c r="A135" s="57" t="s">
        <v>292</v>
      </c>
      <c r="B135" s="58" t="s">
        <v>1131</v>
      </c>
      <c r="C135" s="29" t="s">
        <v>1132</v>
      </c>
      <c r="D135" s="104" t="s">
        <v>110</v>
      </c>
      <c r="E135" s="104">
        <v>0</v>
      </c>
      <c r="F135" s="104" t="s">
        <v>110</v>
      </c>
      <c r="G135" s="104">
        <v>0</v>
      </c>
      <c r="H135" s="104" t="s">
        <v>110</v>
      </c>
      <c r="I135" s="104">
        <v>0</v>
      </c>
      <c r="J135" s="104" t="s">
        <v>110</v>
      </c>
      <c r="K135" s="104">
        <v>0</v>
      </c>
      <c r="L135" s="104" t="s">
        <v>110</v>
      </c>
      <c r="M135" s="104">
        <v>0</v>
      </c>
      <c r="N135" s="104" t="s">
        <v>110</v>
      </c>
      <c r="O135" s="104">
        <v>0</v>
      </c>
      <c r="P135" s="104" t="s">
        <v>110</v>
      </c>
      <c r="Q135" s="104">
        <v>0</v>
      </c>
      <c r="R135" s="104" t="s">
        <v>110</v>
      </c>
      <c r="S135" s="104">
        <v>0</v>
      </c>
      <c r="T135" s="104" t="s">
        <v>110</v>
      </c>
      <c r="U135" s="104">
        <v>0</v>
      </c>
      <c r="V135" s="104" t="s">
        <v>110</v>
      </c>
      <c r="W135" s="104">
        <v>0</v>
      </c>
      <c r="X135" s="104" t="s">
        <v>110</v>
      </c>
      <c r="Y135" s="104">
        <v>0</v>
      </c>
      <c r="Z135" s="104" t="s">
        <v>110</v>
      </c>
      <c r="AA135" s="104">
        <v>0</v>
      </c>
      <c r="AB135" s="104" t="s">
        <v>110</v>
      </c>
      <c r="AC135" s="104">
        <v>0</v>
      </c>
      <c r="AD135" s="104" t="s">
        <v>110</v>
      </c>
      <c r="AE135" s="104">
        <v>0</v>
      </c>
      <c r="AF135" s="104" t="s">
        <v>110</v>
      </c>
      <c r="AG135" s="104">
        <v>0</v>
      </c>
      <c r="AH135" s="104" t="s">
        <v>110</v>
      </c>
      <c r="AI135" s="104">
        <v>0</v>
      </c>
      <c r="AJ135" s="104" t="s">
        <v>110</v>
      </c>
      <c r="AK135" s="104">
        <v>0</v>
      </c>
      <c r="AL135" s="104" t="s">
        <v>110</v>
      </c>
      <c r="AM135" s="104">
        <v>0</v>
      </c>
      <c r="AN135" s="104" t="s">
        <v>110</v>
      </c>
      <c r="AO135" s="104" t="s">
        <v>110</v>
      </c>
      <c r="AP135" s="104" t="s">
        <v>110</v>
      </c>
      <c r="AQ135" s="104" t="s">
        <v>110</v>
      </c>
      <c r="AR135" s="104" t="s">
        <v>110</v>
      </c>
      <c r="AS135" s="104" t="s">
        <v>110</v>
      </c>
      <c r="AT135" s="104" t="s">
        <v>110</v>
      </c>
      <c r="AU135" s="104" t="s">
        <v>110</v>
      </c>
      <c r="AV135" s="104" t="s">
        <v>110</v>
      </c>
      <c r="AW135" s="104">
        <v>0</v>
      </c>
      <c r="AX135" s="104" t="s">
        <v>110</v>
      </c>
      <c r="AY135" s="104">
        <v>0</v>
      </c>
      <c r="AZ135" s="104" t="s">
        <v>110</v>
      </c>
      <c r="BA135" s="104">
        <v>0</v>
      </c>
      <c r="BB135" s="104" t="s">
        <v>110</v>
      </c>
      <c r="BC135" s="104">
        <v>0</v>
      </c>
      <c r="BD135" s="104" t="s">
        <v>110</v>
      </c>
      <c r="BE135" s="104">
        <v>0</v>
      </c>
      <c r="BF135" s="104" t="s">
        <v>110</v>
      </c>
      <c r="BG135" s="104">
        <v>0</v>
      </c>
      <c r="BH135" s="104" t="s">
        <v>110</v>
      </c>
      <c r="BI135" s="104">
        <v>0</v>
      </c>
      <c r="BJ135" s="104" t="s">
        <v>110</v>
      </c>
      <c r="BK135" s="104">
        <v>0</v>
      </c>
      <c r="BL135" s="104" t="s">
        <v>110</v>
      </c>
      <c r="BM135" s="104">
        <v>0</v>
      </c>
      <c r="BN135" s="104" t="s">
        <v>110</v>
      </c>
      <c r="BO135" s="104">
        <v>0</v>
      </c>
      <c r="BP135" s="104" t="s">
        <v>110</v>
      </c>
      <c r="BQ135" s="104">
        <v>0</v>
      </c>
      <c r="BR135" s="104" t="s">
        <v>110</v>
      </c>
      <c r="BS135" s="104">
        <v>0</v>
      </c>
      <c r="BT135" s="104" t="s">
        <v>110</v>
      </c>
      <c r="BU135" s="104">
        <v>0</v>
      </c>
      <c r="BV135" s="104" t="s">
        <v>110</v>
      </c>
      <c r="BW135" s="104">
        <v>0</v>
      </c>
      <c r="BX135" s="104" t="s">
        <v>110</v>
      </c>
      <c r="BY135" s="104">
        <v>0</v>
      </c>
      <c r="BZ135" s="104" t="s">
        <v>110</v>
      </c>
      <c r="CA135" s="104" t="s">
        <v>110</v>
      </c>
      <c r="CB135" s="104" t="s">
        <v>110</v>
      </c>
      <c r="CC135" s="104" t="s">
        <v>110</v>
      </c>
      <c r="CD135" s="104" t="s">
        <v>110</v>
      </c>
      <c r="CE135" s="104" t="s">
        <v>110</v>
      </c>
      <c r="CF135" s="104" t="s">
        <v>110</v>
      </c>
      <c r="CG135" s="104" t="s">
        <v>110</v>
      </c>
      <c r="CH135" s="104" t="s">
        <v>110</v>
      </c>
      <c r="CI135" s="104" t="s">
        <v>110</v>
      </c>
      <c r="CJ135" s="104" t="s">
        <v>110</v>
      </c>
      <c r="CK135" s="104" t="s">
        <v>110</v>
      </c>
      <c r="CL135" s="104" t="s">
        <v>110</v>
      </c>
      <c r="CM135" s="104">
        <v>0</v>
      </c>
      <c r="CN135" s="104" t="s">
        <v>110</v>
      </c>
      <c r="CO135" s="104">
        <v>0</v>
      </c>
      <c r="CP135" s="104" t="s">
        <v>110</v>
      </c>
      <c r="CQ135" s="104">
        <v>0</v>
      </c>
      <c r="CR135" s="104" t="s">
        <v>110</v>
      </c>
      <c r="CS135" s="104">
        <v>0</v>
      </c>
      <c r="CT135" s="104" t="s">
        <v>110</v>
      </c>
      <c r="CU135" s="104">
        <v>0</v>
      </c>
      <c r="CV135" s="104" t="s">
        <v>110</v>
      </c>
      <c r="CW135" s="104">
        <v>0</v>
      </c>
    </row>
    <row r="136" spans="1:101" s="6" customFormat="1" ht="31.5">
      <c r="A136" s="57" t="s">
        <v>292</v>
      </c>
      <c r="B136" s="58" t="s">
        <v>1133</v>
      </c>
      <c r="C136" s="29" t="s">
        <v>1134</v>
      </c>
      <c r="D136" s="104" t="s">
        <v>110</v>
      </c>
      <c r="E136" s="104">
        <v>0</v>
      </c>
      <c r="F136" s="104" t="s">
        <v>110</v>
      </c>
      <c r="G136" s="104">
        <v>0</v>
      </c>
      <c r="H136" s="104" t="s">
        <v>110</v>
      </c>
      <c r="I136" s="104">
        <v>6.3E-2</v>
      </c>
      <c r="J136" s="104" t="s">
        <v>110</v>
      </c>
      <c r="K136" s="104">
        <v>0</v>
      </c>
      <c r="L136" s="104" t="s">
        <v>110</v>
      </c>
      <c r="M136" s="104">
        <v>0</v>
      </c>
      <c r="N136" s="104" t="s">
        <v>110</v>
      </c>
      <c r="O136" s="104">
        <v>0</v>
      </c>
      <c r="P136" s="104" t="s">
        <v>110</v>
      </c>
      <c r="Q136" s="104">
        <v>0</v>
      </c>
      <c r="R136" s="104" t="s">
        <v>110</v>
      </c>
      <c r="S136" s="104">
        <v>0</v>
      </c>
      <c r="T136" s="104" t="s">
        <v>110</v>
      </c>
      <c r="U136" s="104">
        <v>0</v>
      </c>
      <c r="V136" s="104" t="s">
        <v>110</v>
      </c>
      <c r="W136" s="104">
        <v>0</v>
      </c>
      <c r="X136" s="104" t="s">
        <v>110</v>
      </c>
      <c r="Y136" s="104">
        <v>0</v>
      </c>
      <c r="Z136" s="104" t="s">
        <v>110</v>
      </c>
      <c r="AA136" s="104">
        <v>0</v>
      </c>
      <c r="AB136" s="104" t="s">
        <v>110</v>
      </c>
      <c r="AC136" s="104">
        <v>0</v>
      </c>
      <c r="AD136" s="104" t="s">
        <v>110</v>
      </c>
      <c r="AE136" s="104">
        <v>0</v>
      </c>
      <c r="AF136" s="104" t="s">
        <v>110</v>
      </c>
      <c r="AG136" s="104">
        <v>0</v>
      </c>
      <c r="AH136" s="104" t="s">
        <v>110</v>
      </c>
      <c r="AI136" s="104">
        <v>0</v>
      </c>
      <c r="AJ136" s="104" t="s">
        <v>110</v>
      </c>
      <c r="AK136" s="104">
        <v>0</v>
      </c>
      <c r="AL136" s="104" t="s">
        <v>110</v>
      </c>
      <c r="AM136" s="104">
        <v>0</v>
      </c>
      <c r="AN136" s="104" t="s">
        <v>110</v>
      </c>
      <c r="AO136" s="104" t="s">
        <v>110</v>
      </c>
      <c r="AP136" s="104" t="s">
        <v>110</v>
      </c>
      <c r="AQ136" s="104" t="s">
        <v>110</v>
      </c>
      <c r="AR136" s="104" t="s">
        <v>110</v>
      </c>
      <c r="AS136" s="104" t="s">
        <v>110</v>
      </c>
      <c r="AT136" s="104" t="s">
        <v>110</v>
      </c>
      <c r="AU136" s="104" t="s">
        <v>110</v>
      </c>
      <c r="AV136" s="104" t="s">
        <v>110</v>
      </c>
      <c r="AW136" s="104">
        <v>0</v>
      </c>
      <c r="AX136" s="104" t="s">
        <v>110</v>
      </c>
      <c r="AY136" s="104">
        <v>0</v>
      </c>
      <c r="AZ136" s="104" t="s">
        <v>110</v>
      </c>
      <c r="BA136" s="104">
        <v>0</v>
      </c>
      <c r="BB136" s="104" t="s">
        <v>110</v>
      </c>
      <c r="BC136" s="104">
        <v>0</v>
      </c>
      <c r="BD136" s="104" t="s">
        <v>110</v>
      </c>
      <c r="BE136" s="104">
        <v>0</v>
      </c>
      <c r="BF136" s="104" t="s">
        <v>110</v>
      </c>
      <c r="BG136" s="104">
        <v>0</v>
      </c>
      <c r="BH136" s="104" t="s">
        <v>110</v>
      </c>
      <c r="BI136" s="104">
        <v>0</v>
      </c>
      <c r="BJ136" s="104" t="s">
        <v>110</v>
      </c>
      <c r="BK136" s="104">
        <v>0</v>
      </c>
      <c r="BL136" s="104" t="s">
        <v>110</v>
      </c>
      <c r="BM136" s="104">
        <v>0</v>
      </c>
      <c r="BN136" s="104" t="s">
        <v>110</v>
      </c>
      <c r="BO136" s="104">
        <v>0</v>
      </c>
      <c r="BP136" s="104" t="s">
        <v>110</v>
      </c>
      <c r="BQ136" s="104">
        <v>0</v>
      </c>
      <c r="BR136" s="104" t="s">
        <v>110</v>
      </c>
      <c r="BS136" s="104">
        <v>0</v>
      </c>
      <c r="BT136" s="104" t="s">
        <v>110</v>
      </c>
      <c r="BU136" s="104">
        <v>0</v>
      </c>
      <c r="BV136" s="104" t="s">
        <v>110</v>
      </c>
      <c r="BW136" s="104">
        <v>0</v>
      </c>
      <c r="BX136" s="104" t="s">
        <v>110</v>
      </c>
      <c r="BY136" s="104">
        <v>0</v>
      </c>
      <c r="BZ136" s="104" t="s">
        <v>110</v>
      </c>
      <c r="CA136" s="104" t="s">
        <v>110</v>
      </c>
      <c r="CB136" s="104" t="s">
        <v>110</v>
      </c>
      <c r="CC136" s="104" t="s">
        <v>110</v>
      </c>
      <c r="CD136" s="104" t="s">
        <v>110</v>
      </c>
      <c r="CE136" s="104" t="s">
        <v>110</v>
      </c>
      <c r="CF136" s="104" t="s">
        <v>110</v>
      </c>
      <c r="CG136" s="104" t="s">
        <v>110</v>
      </c>
      <c r="CH136" s="104" t="s">
        <v>110</v>
      </c>
      <c r="CI136" s="104" t="s">
        <v>110</v>
      </c>
      <c r="CJ136" s="104" t="s">
        <v>110</v>
      </c>
      <c r="CK136" s="104" t="s">
        <v>110</v>
      </c>
      <c r="CL136" s="104" t="s">
        <v>110</v>
      </c>
      <c r="CM136" s="104">
        <v>0</v>
      </c>
      <c r="CN136" s="104" t="s">
        <v>110</v>
      </c>
      <c r="CO136" s="104">
        <v>0</v>
      </c>
      <c r="CP136" s="104" t="s">
        <v>110</v>
      </c>
      <c r="CQ136" s="104">
        <v>0</v>
      </c>
      <c r="CR136" s="104" t="s">
        <v>110</v>
      </c>
      <c r="CS136" s="104">
        <v>0</v>
      </c>
      <c r="CT136" s="104" t="s">
        <v>110</v>
      </c>
      <c r="CU136" s="104">
        <v>0</v>
      </c>
      <c r="CV136" s="104" t="s">
        <v>110</v>
      </c>
      <c r="CW136" s="104">
        <v>0</v>
      </c>
    </row>
    <row r="137" spans="1:101" s="6" customFormat="1" ht="31.5">
      <c r="A137" s="57" t="s">
        <v>292</v>
      </c>
      <c r="B137" s="58" t="s">
        <v>1135</v>
      </c>
      <c r="C137" s="29" t="s">
        <v>1136</v>
      </c>
      <c r="D137" s="104" t="s">
        <v>110</v>
      </c>
      <c r="E137" s="104">
        <v>0</v>
      </c>
      <c r="F137" s="104" t="s">
        <v>110</v>
      </c>
      <c r="G137" s="104">
        <v>0</v>
      </c>
      <c r="H137" s="104" t="s">
        <v>110</v>
      </c>
      <c r="I137" s="104">
        <v>0.25</v>
      </c>
      <c r="J137" s="104" t="s">
        <v>110</v>
      </c>
      <c r="K137" s="104">
        <v>0</v>
      </c>
      <c r="L137" s="104" t="s">
        <v>110</v>
      </c>
      <c r="M137" s="104">
        <v>0</v>
      </c>
      <c r="N137" s="104" t="s">
        <v>110</v>
      </c>
      <c r="O137" s="104">
        <v>0</v>
      </c>
      <c r="P137" s="104" t="s">
        <v>110</v>
      </c>
      <c r="Q137" s="104">
        <v>0</v>
      </c>
      <c r="R137" s="104" t="s">
        <v>110</v>
      </c>
      <c r="S137" s="104">
        <v>0</v>
      </c>
      <c r="T137" s="104" t="s">
        <v>110</v>
      </c>
      <c r="U137" s="104">
        <v>0</v>
      </c>
      <c r="V137" s="104" t="s">
        <v>110</v>
      </c>
      <c r="W137" s="104">
        <v>0</v>
      </c>
      <c r="X137" s="104" t="s">
        <v>110</v>
      </c>
      <c r="Y137" s="104">
        <v>0</v>
      </c>
      <c r="Z137" s="104" t="s">
        <v>110</v>
      </c>
      <c r="AA137" s="104">
        <v>0</v>
      </c>
      <c r="AB137" s="104" t="s">
        <v>110</v>
      </c>
      <c r="AC137" s="104">
        <v>0</v>
      </c>
      <c r="AD137" s="104" t="s">
        <v>110</v>
      </c>
      <c r="AE137" s="104">
        <v>0</v>
      </c>
      <c r="AF137" s="104" t="s">
        <v>110</v>
      </c>
      <c r="AG137" s="104">
        <v>0</v>
      </c>
      <c r="AH137" s="104" t="s">
        <v>110</v>
      </c>
      <c r="AI137" s="104">
        <v>0</v>
      </c>
      <c r="AJ137" s="104" t="s">
        <v>110</v>
      </c>
      <c r="AK137" s="104">
        <v>0</v>
      </c>
      <c r="AL137" s="104" t="s">
        <v>110</v>
      </c>
      <c r="AM137" s="104">
        <v>0</v>
      </c>
      <c r="AN137" s="104" t="s">
        <v>110</v>
      </c>
      <c r="AO137" s="104" t="s">
        <v>110</v>
      </c>
      <c r="AP137" s="104" t="s">
        <v>110</v>
      </c>
      <c r="AQ137" s="104" t="s">
        <v>110</v>
      </c>
      <c r="AR137" s="104" t="s">
        <v>110</v>
      </c>
      <c r="AS137" s="104" t="s">
        <v>110</v>
      </c>
      <c r="AT137" s="104" t="s">
        <v>110</v>
      </c>
      <c r="AU137" s="104" t="s">
        <v>110</v>
      </c>
      <c r="AV137" s="104" t="s">
        <v>110</v>
      </c>
      <c r="AW137" s="104">
        <v>0</v>
      </c>
      <c r="AX137" s="104" t="s">
        <v>110</v>
      </c>
      <c r="AY137" s="104">
        <v>0</v>
      </c>
      <c r="AZ137" s="104" t="s">
        <v>110</v>
      </c>
      <c r="BA137" s="104">
        <v>0</v>
      </c>
      <c r="BB137" s="104" t="s">
        <v>110</v>
      </c>
      <c r="BC137" s="104">
        <v>0</v>
      </c>
      <c r="BD137" s="104" t="s">
        <v>110</v>
      </c>
      <c r="BE137" s="104">
        <v>0</v>
      </c>
      <c r="BF137" s="104" t="s">
        <v>110</v>
      </c>
      <c r="BG137" s="104">
        <v>0</v>
      </c>
      <c r="BH137" s="104" t="s">
        <v>110</v>
      </c>
      <c r="BI137" s="104">
        <v>0</v>
      </c>
      <c r="BJ137" s="104" t="s">
        <v>110</v>
      </c>
      <c r="BK137" s="104">
        <v>0</v>
      </c>
      <c r="BL137" s="104" t="s">
        <v>110</v>
      </c>
      <c r="BM137" s="104">
        <v>0</v>
      </c>
      <c r="BN137" s="104" t="s">
        <v>110</v>
      </c>
      <c r="BO137" s="104">
        <v>0</v>
      </c>
      <c r="BP137" s="104" t="s">
        <v>110</v>
      </c>
      <c r="BQ137" s="104">
        <v>0</v>
      </c>
      <c r="BR137" s="104" t="s">
        <v>110</v>
      </c>
      <c r="BS137" s="104">
        <v>0</v>
      </c>
      <c r="BT137" s="104" t="s">
        <v>110</v>
      </c>
      <c r="BU137" s="104">
        <v>0</v>
      </c>
      <c r="BV137" s="104" t="s">
        <v>110</v>
      </c>
      <c r="BW137" s="104">
        <v>0</v>
      </c>
      <c r="BX137" s="104" t="s">
        <v>110</v>
      </c>
      <c r="BY137" s="104">
        <v>0</v>
      </c>
      <c r="BZ137" s="104" t="s">
        <v>110</v>
      </c>
      <c r="CA137" s="104" t="s">
        <v>110</v>
      </c>
      <c r="CB137" s="104" t="s">
        <v>110</v>
      </c>
      <c r="CC137" s="104" t="s">
        <v>110</v>
      </c>
      <c r="CD137" s="104" t="s">
        <v>110</v>
      </c>
      <c r="CE137" s="104" t="s">
        <v>110</v>
      </c>
      <c r="CF137" s="104" t="s">
        <v>110</v>
      </c>
      <c r="CG137" s="104" t="s">
        <v>110</v>
      </c>
      <c r="CH137" s="104" t="s">
        <v>110</v>
      </c>
      <c r="CI137" s="104" t="s">
        <v>110</v>
      </c>
      <c r="CJ137" s="104" t="s">
        <v>110</v>
      </c>
      <c r="CK137" s="104" t="s">
        <v>110</v>
      </c>
      <c r="CL137" s="104" t="s">
        <v>110</v>
      </c>
      <c r="CM137" s="104">
        <v>0</v>
      </c>
      <c r="CN137" s="104" t="s">
        <v>110</v>
      </c>
      <c r="CO137" s="104">
        <v>0</v>
      </c>
      <c r="CP137" s="104" t="s">
        <v>110</v>
      </c>
      <c r="CQ137" s="104">
        <v>0</v>
      </c>
      <c r="CR137" s="104" t="s">
        <v>110</v>
      </c>
      <c r="CS137" s="104">
        <v>0</v>
      </c>
      <c r="CT137" s="104" t="s">
        <v>110</v>
      </c>
      <c r="CU137" s="104">
        <v>0</v>
      </c>
      <c r="CV137" s="104" t="s">
        <v>110</v>
      </c>
      <c r="CW137" s="104">
        <v>0</v>
      </c>
    </row>
    <row r="138" spans="1:101" s="6" customFormat="1" ht="31.5">
      <c r="A138" s="57" t="s">
        <v>292</v>
      </c>
      <c r="B138" s="58" t="s">
        <v>1137</v>
      </c>
      <c r="C138" s="29" t="s">
        <v>1138</v>
      </c>
      <c r="D138" s="104" t="s">
        <v>110</v>
      </c>
      <c r="E138" s="104">
        <v>0</v>
      </c>
      <c r="F138" s="104" t="s">
        <v>110</v>
      </c>
      <c r="G138" s="104">
        <v>0</v>
      </c>
      <c r="H138" s="104" t="s">
        <v>110</v>
      </c>
      <c r="I138" s="104">
        <v>0.1</v>
      </c>
      <c r="J138" s="104" t="s">
        <v>110</v>
      </c>
      <c r="K138" s="104">
        <v>0</v>
      </c>
      <c r="L138" s="104" t="s">
        <v>110</v>
      </c>
      <c r="M138" s="104">
        <v>0</v>
      </c>
      <c r="N138" s="104" t="s">
        <v>110</v>
      </c>
      <c r="O138" s="104">
        <v>0</v>
      </c>
      <c r="P138" s="104" t="s">
        <v>110</v>
      </c>
      <c r="Q138" s="104">
        <v>0</v>
      </c>
      <c r="R138" s="104" t="s">
        <v>110</v>
      </c>
      <c r="S138" s="104">
        <v>0</v>
      </c>
      <c r="T138" s="104" t="s">
        <v>110</v>
      </c>
      <c r="U138" s="104">
        <v>0</v>
      </c>
      <c r="V138" s="104" t="s">
        <v>110</v>
      </c>
      <c r="W138" s="104">
        <v>0</v>
      </c>
      <c r="X138" s="104" t="s">
        <v>110</v>
      </c>
      <c r="Y138" s="104">
        <v>0</v>
      </c>
      <c r="Z138" s="104" t="s">
        <v>110</v>
      </c>
      <c r="AA138" s="104">
        <v>0</v>
      </c>
      <c r="AB138" s="104" t="s">
        <v>110</v>
      </c>
      <c r="AC138" s="104">
        <v>0</v>
      </c>
      <c r="AD138" s="104" t="s">
        <v>110</v>
      </c>
      <c r="AE138" s="104">
        <v>0</v>
      </c>
      <c r="AF138" s="104" t="s">
        <v>110</v>
      </c>
      <c r="AG138" s="104">
        <v>0</v>
      </c>
      <c r="AH138" s="104" t="s">
        <v>110</v>
      </c>
      <c r="AI138" s="104">
        <v>0</v>
      </c>
      <c r="AJ138" s="104" t="s">
        <v>110</v>
      </c>
      <c r="AK138" s="104">
        <v>0</v>
      </c>
      <c r="AL138" s="104" t="s">
        <v>110</v>
      </c>
      <c r="AM138" s="104">
        <v>0</v>
      </c>
      <c r="AN138" s="104" t="s">
        <v>110</v>
      </c>
      <c r="AO138" s="104" t="s">
        <v>110</v>
      </c>
      <c r="AP138" s="104" t="s">
        <v>110</v>
      </c>
      <c r="AQ138" s="104" t="s">
        <v>110</v>
      </c>
      <c r="AR138" s="104" t="s">
        <v>110</v>
      </c>
      <c r="AS138" s="104" t="s">
        <v>110</v>
      </c>
      <c r="AT138" s="104" t="s">
        <v>110</v>
      </c>
      <c r="AU138" s="104" t="s">
        <v>110</v>
      </c>
      <c r="AV138" s="104" t="s">
        <v>110</v>
      </c>
      <c r="AW138" s="104">
        <v>0</v>
      </c>
      <c r="AX138" s="104" t="s">
        <v>110</v>
      </c>
      <c r="AY138" s="104">
        <v>0</v>
      </c>
      <c r="AZ138" s="104" t="s">
        <v>110</v>
      </c>
      <c r="BA138" s="104">
        <v>0</v>
      </c>
      <c r="BB138" s="104" t="s">
        <v>110</v>
      </c>
      <c r="BC138" s="104">
        <v>0</v>
      </c>
      <c r="BD138" s="104" t="s">
        <v>110</v>
      </c>
      <c r="BE138" s="104">
        <v>0</v>
      </c>
      <c r="BF138" s="104" t="s">
        <v>110</v>
      </c>
      <c r="BG138" s="104">
        <v>0</v>
      </c>
      <c r="BH138" s="104" t="s">
        <v>110</v>
      </c>
      <c r="BI138" s="104">
        <v>0</v>
      </c>
      <c r="BJ138" s="104" t="s">
        <v>110</v>
      </c>
      <c r="BK138" s="104">
        <v>0</v>
      </c>
      <c r="BL138" s="104" t="s">
        <v>110</v>
      </c>
      <c r="BM138" s="104">
        <v>0</v>
      </c>
      <c r="BN138" s="104" t="s">
        <v>110</v>
      </c>
      <c r="BO138" s="104">
        <v>0</v>
      </c>
      <c r="BP138" s="104" t="s">
        <v>110</v>
      </c>
      <c r="BQ138" s="104">
        <v>0</v>
      </c>
      <c r="BR138" s="104" t="s">
        <v>110</v>
      </c>
      <c r="BS138" s="104">
        <v>0</v>
      </c>
      <c r="BT138" s="104" t="s">
        <v>110</v>
      </c>
      <c r="BU138" s="104">
        <v>0</v>
      </c>
      <c r="BV138" s="104" t="s">
        <v>110</v>
      </c>
      <c r="BW138" s="104">
        <v>0</v>
      </c>
      <c r="BX138" s="104" t="s">
        <v>110</v>
      </c>
      <c r="BY138" s="104">
        <v>0</v>
      </c>
      <c r="BZ138" s="104" t="s">
        <v>110</v>
      </c>
      <c r="CA138" s="104" t="s">
        <v>110</v>
      </c>
      <c r="CB138" s="104" t="s">
        <v>110</v>
      </c>
      <c r="CC138" s="104" t="s">
        <v>110</v>
      </c>
      <c r="CD138" s="104" t="s">
        <v>110</v>
      </c>
      <c r="CE138" s="104" t="s">
        <v>110</v>
      </c>
      <c r="CF138" s="104" t="s">
        <v>110</v>
      </c>
      <c r="CG138" s="104" t="s">
        <v>110</v>
      </c>
      <c r="CH138" s="104" t="s">
        <v>110</v>
      </c>
      <c r="CI138" s="104" t="s">
        <v>110</v>
      </c>
      <c r="CJ138" s="104" t="s">
        <v>110</v>
      </c>
      <c r="CK138" s="104" t="s">
        <v>110</v>
      </c>
      <c r="CL138" s="104" t="s">
        <v>110</v>
      </c>
      <c r="CM138" s="104">
        <v>0</v>
      </c>
      <c r="CN138" s="104" t="s">
        <v>110</v>
      </c>
      <c r="CO138" s="104">
        <v>0</v>
      </c>
      <c r="CP138" s="104" t="s">
        <v>110</v>
      </c>
      <c r="CQ138" s="104">
        <v>0</v>
      </c>
      <c r="CR138" s="104" t="s">
        <v>110</v>
      </c>
      <c r="CS138" s="104">
        <v>0</v>
      </c>
      <c r="CT138" s="104" t="s">
        <v>110</v>
      </c>
      <c r="CU138" s="104">
        <v>0</v>
      </c>
      <c r="CV138" s="104" t="s">
        <v>110</v>
      </c>
      <c r="CW138" s="104">
        <v>0</v>
      </c>
    </row>
    <row r="139" spans="1:101" s="6" customFormat="1" ht="31.5">
      <c r="A139" s="57" t="s">
        <v>292</v>
      </c>
      <c r="B139" s="58" t="s">
        <v>1139</v>
      </c>
      <c r="C139" s="29" t="s">
        <v>1140</v>
      </c>
      <c r="D139" s="104" t="s">
        <v>110</v>
      </c>
      <c r="E139" s="104">
        <v>0</v>
      </c>
      <c r="F139" s="104" t="s">
        <v>110</v>
      </c>
      <c r="G139" s="104">
        <v>0</v>
      </c>
      <c r="H139" s="104" t="s">
        <v>110</v>
      </c>
      <c r="I139" s="104">
        <v>0.16</v>
      </c>
      <c r="J139" s="104" t="s">
        <v>110</v>
      </c>
      <c r="K139" s="104">
        <v>0</v>
      </c>
      <c r="L139" s="104" t="s">
        <v>110</v>
      </c>
      <c r="M139" s="104">
        <v>0</v>
      </c>
      <c r="N139" s="104" t="s">
        <v>110</v>
      </c>
      <c r="O139" s="104">
        <v>0</v>
      </c>
      <c r="P139" s="104" t="s">
        <v>110</v>
      </c>
      <c r="Q139" s="104">
        <v>0</v>
      </c>
      <c r="R139" s="104" t="s">
        <v>110</v>
      </c>
      <c r="S139" s="104">
        <v>0</v>
      </c>
      <c r="T139" s="104" t="s">
        <v>110</v>
      </c>
      <c r="U139" s="104">
        <v>0</v>
      </c>
      <c r="V139" s="104" t="s">
        <v>110</v>
      </c>
      <c r="W139" s="104">
        <v>0</v>
      </c>
      <c r="X139" s="104" t="s">
        <v>110</v>
      </c>
      <c r="Y139" s="104">
        <v>0</v>
      </c>
      <c r="Z139" s="104" t="s">
        <v>110</v>
      </c>
      <c r="AA139" s="104">
        <v>0</v>
      </c>
      <c r="AB139" s="104" t="s">
        <v>110</v>
      </c>
      <c r="AC139" s="104">
        <v>0</v>
      </c>
      <c r="AD139" s="104" t="s">
        <v>110</v>
      </c>
      <c r="AE139" s="104">
        <v>0</v>
      </c>
      <c r="AF139" s="104" t="s">
        <v>110</v>
      </c>
      <c r="AG139" s="104">
        <v>0</v>
      </c>
      <c r="AH139" s="104" t="s">
        <v>110</v>
      </c>
      <c r="AI139" s="104">
        <v>0</v>
      </c>
      <c r="AJ139" s="104" t="s">
        <v>110</v>
      </c>
      <c r="AK139" s="104">
        <v>0</v>
      </c>
      <c r="AL139" s="104" t="s">
        <v>110</v>
      </c>
      <c r="AM139" s="104">
        <v>0</v>
      </c>
      <c r="AN139" s="104" t="s">
        <v>110</v>
      </c>
      <c r="AO139" s="104" t="s">
        <v>110</v>
      </c>
      <c r="AP139" s="104" t="s">
        <v>110</v>
      </c>
      <c r="AQ139" s="104" t="s">
        <v>110</v>
      </c>
      <c r="AR139" s="104" t="s">
        <v>110</v>
      </c>
      <c r="AS139" s="104" t="s">
        <v>110</v>
      </c>
      <c r="AT139" s="104" t="s">
        <v>110</v>
      </c>
      <c r="AU139" s="104" t="s">
        <v>110</v>
      </c>
      <c r="AV139" s="104" t="s">
        <v>110</v>
      </c>
      <c r="AW139" s="104">
        <v>0</v>
      </c>
      <c r="AX139" s="104" t="s">
        <v>110</v>
      </c>
      <c r="AY139" s="104">
        <v>0</v>
      </c>
      <c r="AZ139" s="104" t="s">
        <v>110</v>
      </c>
      <c r="BA139" s="104">
        <v>0</v>
      </c>
      <c r="BB139" s="104" t="s">
        <v>110</v>
      </c>
      <c r="BC139" s="104">
        <v>0</v>
      </c>
      <c r="BD139" s="104" t="s">
        <v>110</v>
      </c>
      <c r="BE139" s="104">
        <v>0</v>
      </c>
      <c r="BF139" s="104" t="s">
        <v>110</v>
      </c>
      <c r="BG139" s="104">
        <v>0</v>
      </c>
      <c r="BH139" s="104" t="s">
        <v>110</v>
      </c>
      <c r="BI139" s="104">
        <v>0</v>
      </c>
      <c r="BJ139" s="104" t="s">
        <v>110</v>
      </c>
      <c r="BK139" s="104">
        <v>0</v>
      </c>
      <c r="BL139" s="104" t="s">
        <v>110</v>
      </c>
      <c r="BM139" s="104">
        <v>0</v>
      </c>
      <c r="BN139" s="104" t="s">
        <v>110</v>
      </c>
      <c r="BO139" s="104">
        <v>0</v>
      </c>
      <c r="BP139" s="104" t="s">
        <v>110</v>
      </c>
      <c r="BQ139" s="104">
        <v>0</v>
      </c>
      <c r="BR139" s="104" t="s">
        <v>110</v>
      </c>
      <c r="BS139" s="104">
        <v>0</v>
      </c>
      <c r="BT139" s="104" t="s">
        <v>110</v>
      </c>
      <c r="BU139" s="104">
        <v>0</v>
      </c>
      <c r="BV139" s="104" t="s">
        <v>110</v>
      </c>
      <c r="BW139" s="104">
        <v>0</v>
      </c>
      <c r="BX139" s="104" t="s">
        <v>110</v>
      </c>
      <c r="BY139" s="104">
        <v>0</v>
      </c>
      <c r="BZ139" s="104" t="s">
        <v>110</v>
      </c>
      <c r="CA139" s="104" t="s">
        <v>110</v>
      </c>
      <c r="CB139" s="104" t="s">
        <v>110</v>
      </c>
      <c r="CC139" s="104" t="s">
        <v>110</v>
      </c>
      <c r="CD139" s="104" t="s">
        <v>110</v>
      </c>
      <c r="CE139" s="104" t="s">
        <v>110</v>
      </c>
      <c r="CF139" s="104" t="s">
        <v>110</v>
      </c>
      <c r="CG139" s="104" t="s">
        <v>110</v>
      </c>
      <c r="CH139" s="104" t="s">
        <v>110</v>
      </c>
      <c r="CI139" s="104" t="s">
        <v>110</v>
      </c>
      <c r="CJ139" s="104" t="s">
        <v>110</v>
      </c>
      <c r="CK139" s="104" t="s">
        <v>110</v>
      </c>
      <c r="CL139" s="104" t="s">
        <v>110</v>
      </c>
      <c r="CM139" s="104">
        <v>0</v>
      </c>
      <c r="CN139" s="104" t="s">
        <v>110</v>
      </c>
      <c r="CO139" s="104">
        <v>0</v>
      </c>
      <c r="CP139" s="104" t="s">
        <v>110</v>
      </c>
      <c r="CQ139" s="104">
        <v>0</v>
      </c>
      <c r="CR139" s="104" t="s">
        <v>110</v>
      </c>
      <c r="CS139" s="104">
        <v>0</v>
      </c>
      <c r="CT139" s="104" t="s">
        <v>110</v>
      </c>
      <c r="CU139" s="104">
        <v>0</v>
      </c>
      <c r="CV139" s="104" t="s">
        <v>110</v>
      </c>
      <c r="CW139" s="104">
        <v>0</v>
      </c>
    </row>
    <row r="140" spans="1:101" s="6" customFormat="1" ht="31.5">
      <c r="A140" s="57" t="s">
        <v>292</v>
      </c>
      <c r="B140" s="58" t="s">
        <v>1141</v>
      </c>
      <c r="C140" s="29" t="s">
        <v>1142</v>
      </c>
      <c r="D140" s="104" t="s">
        <v>110</v>
      </c>
      <c r="E140" s="104">
        <v>0</v>
      </c>
      <c r="F140" s="104" t="s">
        <v>110</v>
      </c>
      <c r="G140" s="104">
        <v>0</v>
      </c>
      <c r="H140" s="104" t="s">
        <v>110</v>
      </c>
      <c r="I140" s="104">
        <v>0.16</v>
      </c>
      <c r="J140" s="104" t="s">
        <v>110</v>
      </c>
      <c r="K140" s="104">
        <v>0</v>
      </c>
      <c r="L140" s="104" t="s">
        <v>110</v>
      </c>
      <c r="M140" s="104">
        <v>0</v>
      </c>
      <c r="N140" s="104" t="s">
        <v>110</v>
      </c>
      <c r="O140" s="104">
        <v>0</v>
      </c>
      <c r="P140" s="104" t="s">
        <v>110</v>
      </c>
      <c r="Q140" s="104">
        <v>0</v>
      </c>
      <c r="R140" s="104" t="s">
        <v>110</v>
      </c>
      <c r="S140" s="104">
        <v>0</v>
      </c>
      <c r="T140" s="104" t="s">
        <v>110</v>
      </c>
      <c r="U140" s="104">
        <v>0</v>
      </c>
      <c r="V140" s="104" t="s">
        <v>110</v>
      </c>
      <c r="W140" s="104">
        <v>0</v>
      </c>
      <c r="X140" s="104" t="s">
        <v>110</v>
      </c>
      <c r="Y140" s="104">
        <v>0</v>
      </c>
      <c r="Z140" s="104" t="s">
        <v>110</v>
      </c>
      <c r="AA140" s="104">
        <v>0</v>
      </c>
      <c r="AB140" s="104" t="s">
        <v>110</v>
      </c>
      <c r="AC140" s="104">
        <v>0</v>
      </c>
      <c r="AD140" s="104" t="s">
        <v>110</v>
      </c>
      <c r="AE140" s="104">
        <v>0</v>
      </c>
      <c r="AF140" s="104" t="s">
        <v>110</v>
      </c>
      <c r="AG140" s="104">
        <v>0</v>
      </c>
      <c r="AH140" s="104" t="s">
        <v>110</v>
      </c>
      <c r="AI140" s="104">
        <v>0</v>
      </c>
      <c r="AJ140" s="104" t="s">
        <v>110</v>
      </c>
      <c r="AK140" s="104">
        <v>0</v>
      </c>
      <c r="AL140" s="104" t="s">
        <v>110</v>
      </c>
      <c r="AM140" s="104">
        <v>0</v>
      </c>
      <c r="AN140" s="104" t="s">
        <v>110</v>
      </c>
      <c r="AO140" s="104" t="s">
        <v>110</v>
      </c>
      <c r="AP140" s="104" t="s">
        <v>110</v>
      </c>
      <c r="AQ140" s="104" t="s">
        <v>110</v>
      </c>
      <c r="AR140" s="104" t="s">
        <v>110</v>
      </c>
      <c r="AS140" s="104" t="s">
        <v>110</v>
      </c>
      <c r="AT140" s="104" t="s">
        <v>110</v>
      </c>
      <c r="AU140" s="104" t="s">
        <v>110</v>
      </c>
      <c r="AV140" s="104" t="s">
        <v>110</v>
      </c>
      <c r="AW140" s="104">
        <v>0</v>
      </c>
      <c r="AX140" s="104" t="s">
        <v>110</v>
      </c>
      <c r="AY140" s="104">
        <v>0</v>
      </c>
      <c r="AZ140" s="104" t="s">
        <v>110</v>
      </c>
      <c r="BA140" s="104">
        <v>0</v>
      </c>
      <c r="BB140" s="104" t="s">
        <v>110</v>
      </c>
      <c r="BC140" s="104">
        <v>0</v>
      </c>
      <c r="BD140" s="104" t="s">
        <v>110</v>
      </c>
      <c r="BE140" s="104">
        <v>0</v>
      </c>
      <c r="BF140" s="104" t="s">
        <v>110</v>
      </c>
      <c r="BG140" s="104">
        <v>0</v>
      </c>
      <c r="BH140" s="104" t="s">
        <v>110</v>
      </c>
      <c r="BI140" s="104">
        <v>0</v>
      </c>
      <c r="BJ140" s="104" t="s">
        <v>110</v>
      </c>
      <c r="BK140" s="104">
        <v>0</v>
      </c>
      <c r="BL140" s="104" t="s">
        <v>110</v>
      </c>
      <c r="BM140" s="104">
        <v>0</v>
      </c>
      <c r="BN140" s="104" t="s">
        <v>110</v>
      </c>
      <c r="BO140" s="104">
        <v>0</v>
      </c>
      <c r="BP140" s="104" t="s">
        <v>110</v>
      </c>
      <c r="BQ140" s="104">
        <v>0</v>
      </c>
      <c r="BR140" s="104" t="s">
        <v>110</v>
      </c>
      <c r="BS140" s="104">
        <v>0</v>
      </c>
      <c r="BT140" s="104" t="s">
        <v>110</v>
      </c>
      <c r="BU140" s="104">
        <v>0</v>
      </c>
      <c r="BV140" s="104" t="s">
        <v>110</v>
      </c>
      <c r="BW140" s="104">
        <v>0</v>
      </c>
      <c r="BX140" s="104" t="s">
        <v>110</v>
      </c>
      <c r="BY140" s="104">
        <v>0</v>
      </c>
      <c r="BZ140" s="104" t="s">
        <v>110</v>
      </c>
      <c r="CA140" s="104" t="s">
        <v>110</v>
      </c>
      <c r="CB140" s="104" t="s">
        <v>110</v>
      </c>
      <c r="CC140" s="104" t="s">
        <v>110</v>
      </c>
      <c r="CD140" s="104" t="s">
        <v>110</v>
      </c>
      <c r="CE140" s="104" t="s">
        <v>110</v>
      </c>
      <c r="CF140" s="104" t="s">
        <v>110</v>
      </c>
      <c r="CG140" s="104" t="s">
        <v>110</v>
      </c>
      <c r="CH140" s="104" t="s">
        <v>110</v>
      </c>
      <c r="CI140" s="104" t="s">
        <v>110</v>
      </c>
      <c r="CJ140" s="104" t="s">
        <v>110</v>
      </c>
      <c r="CK140" s="104" t="s">
        <v>110</v>
      </c>
      <c r="CL140" s="104" t="s">
        <v>110</v>
      </c>
      <c r="CM140" s="104">
        <v>0</v>
      </c>
      <c r="CN140" s="104" t="s">
        <v>110</v>
      </c>
      <c r="CO140" s="104">
        <v>0</v>
      </c>
      <c r="CP140" s="104" t="s">
        <v>110</v>
      </c>
      <c r="CQ140" s="104">
        <v>0</v>
      </c>
      <c r="CR140" s="104" t="s">
        <v>110</v>
      </c>
      <c r="CS140" s="104">
        <v>0</v>
      </c>
      <c r="CT140" s="104" t="s">
        <v>110</v>
      </c>
      <c r="CU140" s="104">
        <v>0</v>
      </c>
      <c r="CV140" s="104" t="s">
        <v>110</v>
      </c>
      <c r="CW140" s="104">
        <v>0</v>
      </c>
    </row>
    <row r="141" spans="1:101" s="6" customFormat="1" ht="31.5">
      <c r="A141" s="57" t="s">
        <v>292</v>
      </c>
      <c r="B141" s="58" t="s">
        <v>1143</v>
      </c>
      <c r="C141" s="29" t="s">
        <v>1144</v>
      </c>
      <c r="D141" s="104" t="s">
        <v>110</v>
      </c>
      <c r="E141" s="104">
        <v>0</v>
      </c>
      <c r="F141" s="104" t="s">
        <v>110</v>
      </c>
      <c r="G141" s="104">
        <v>0</v>
      </c>
      <c r="H141" s="104" t="s">
        <v>110</v>
      </c>
      <c r="I141" s="104">
        <v>0.16</v>
      </c>
      <c r="J141" s="104" t="s">
        <v>110</v>
      </c>
      <c r="K141" s="104">
        <v>0</v>
      </c>
      <c r="L141" s="104" t="s">
        <v>110</v>
      </c>
      <c r="M141" s="104">
        <v>0</v>
      </c>
      <c r="N141" s="104" t="s">
        <v>110</v>
      </c>
      <c r="O141" s="104">
        <v>0</v>
      </c>
      <c r="P141" s="104" t="s">
        <v>110</v>
      </c>
      <c r="Q141" s="104">
        <v>0</v>
      </c>
      <c r="R141" s="104" t="s">
        <v>110</v>
      </c>
      <c r="S141" s="104">
        <v>0</v>
      </c>
      <c r="T141" s="104" t="s">
        <v>110</v>
      </c>
      <c r="U141" s="104">
        <v>0</v>
      </c>
      <c r="V141" s="104" t="s">
        <v>110</v>
      </c>
      <c r="W141" s="104">
        <v>0</v>
      </c>
      <c r="X141" s="104" t="s">
        <v>110</v>
      </c>
      <c r="Y141" s="104">
        <v>0</v>
      </c>
      <c r="Z141" s="104" t="s">
        <v>110</v>
      </c>
      <c r="AA141" s="104">
        <v>0</v>
      </c>
      <c r="AB141" s="104" t="s">
        <v>110</v>
      </c>
      <c r="AC141" s="104">
        <v>0</v>
      </c>
      <c r="AD141" s="104" t="s">
        <v>110</v>
      </c>
      <c r="AE141" s="104">
        <v>0</v>
      </c>
      <c r="AF141" s="104" t="s">
        <v>110</v>
      </c>
      <c r="AG141" s="104">
        <v>0</v>
      </c>
      <c r="AH141" s="104" t="s">
        <v>110</v>
      </c>
      <c r="AI141" s="104">
        <v>0</v>
      </c>
      <c r="AJ141" s="104" t="s">
        <v>110</v>
      </c>
      <c r="AK141" s="104">
        <v>0</v>
      </c>
      <c r="AL141" s="104" t="s">
        <v>110</v>
      </c>
      <c r="AM141" s="104">
        <v>0</v>
      </c>
      <c r="AN141" s="104" t="s">
        <v>110</v>
      </c>
      <c r="AO141" s="104" t="s">
        <v>110</v>
      </c>
      <c r="AP141" s="104" t="s">
        <v>110</v>
      </c>
      <c r="AQ141" s="104" t="s">
        <v>110</v>
      </c>
      <c r="AR141" s="104" t="s">
        <v>110</v>
      </c>
      <c r="AS141" s="104" t="s">
        <v>110</v>
      </c>
      <c r="AT141" s="104" t="s">
        <v>110</v>
      </c>
      <c r="AU141" s="104" t="s">
        <v>110</v>
      </c>
      <c r="AV141" s="104" t="s">
        <v>110</v>
      </c>
      <c r="AW141" s="104">
        <v>0</v>
      </c>
      <c r="AX141" s="104" t="s">
        <v>110</v>
      </c>
      <c r="AY141" s="104">
        <v>0</v>
      </c>
      <c r="AZ141" s="104" t="s">
        <v>110</v>
      </c>
      <c r="BA141" s="104">
        <v>0</v>
      </c>
      <c r="BB141" s="104" t="s">
        <v>110</v>
      </c>
      <c r="BC141" s="104">
        <v>0</v>
      </c>
      <c r="BD141" s="104" t="s">
        <v>110</v>
      </c>
      <c r="BE141" s="104">
        <v>0</v>
      </c>
      <c r="BF141" s="104" t="s">
        <v>110</v>
      </c>
      <c r="BG141" s="104">
        <v>0</v>
      </c>
      <c r="BH141" s="104" t="s">
        <v>110</v>
      </c>
      <c r="BI141" s="104">
        <v>0</v>
      </c>
      <c r="BJ141" s="104" t="s">
        <v>110</v>
      </c>
      <c r="BK141" s="104">
        <v>0</v>
      </c>
      <c r="BL141" s="104" t="s">
        <v>110</v>
      </c>
      <c r="BM141" s="104">
        <v>0</v>
      </c>
      <c r="BN141" s="104" t="s">
        <v>110</v>
      </c>
      <c r="BO141" s="104">
        <v>0</v>
      </c>
      <c r="BP141" s="104" t="s">
        <v>110</v>
      </c>
      <c r="BQ141" s="104">
        <v>0</v>
      </c>
      <c r="BR141" s="104" t="s">
        <v>110</v>
      </c>
      <c r="BS141" s="104">
        <v>0</v>
      </c>
      <c r="BT141" s="104" t="s">
        <v>110</v>
      </c>
      <c r="BU141" s="104">
        <v>0</v>
      </c>
      <c r="BV141" s="104" t="s">
        <v>110</v>
      </c>
      <c r="BW141" s="104">
        <v>0</v>
      </c>
      <c r="BX141" s="104" t="s">
        <v>110</v>
      </c>
      <c r="BY141" s="104">
        <v>0</v>
      </c>
      <c r="BZ141" s="104" t="s">
        <v>110</v>
      </c>
      <c r="CA141" s="104" t="s">
        <v>110</v>
      </c>
      <c r="CB141" s="104" t="s">
        <v>110</v>
      </c>
      <c r="CC141" s="104" t="s">
        <v>110</v>
      </c>
      <c r="CD141" s="104" t="s">
        <v>110</v>
      </c>
      <c r="CE141" s="104" t="s">
        <v>110</v>
      </c>
      <c r="CF141" s="104" t="s">
        <v>110</v>
      </c>
      <c r="CG141" s="104" t="s">
        <v>110</v>
      </c>
      <c r="CH141" s="104" t="s">
        <v>110</v>
      </c>
      <c r="CI141" s="104" t="s">
        <v>110</v>
      </c>
      <c r="CJ141" s="104" t="s">
        <v>110</v>
      </c>
      <c r="CK141" s="104" t="s">
        <v>110</v>
      </c>
      <c r="CL141" s="104" t="s">
        <v>110</v>
      </c>
      <c r="CM141" s="104">
        <v>0</v>
      </c>
      <c r="CN141" s="104" t="s">
        <v>110</v>
      </c>
      <c r="CO141" s="104">
        <v>0</v>
      </c>
      <c r="CP141" s="104" t="s">
        <v>110</v>
      </c>
      <c r="CQ141" s="104">
        <v>0</v>
      </c>
      <c r="CR141" s="104" t="s">
        <v>110</v>
      </c>
      <c r="CS141" s="104">
        <v>0</v>
      </c>
      <c r="CT141" s="104" t="s">
        <v>110</v>
      </c>
      <c r="CU141" s="104">
        <v>0</v>
      </c>
      <c r="CV141" s="104" t="s">
        <v>110</v>
      </c>
      <c r="CW141" s="104">
        <v>0</v>
      </c>
    </row>
    <row r="142" spans="1:101" s="6" customFormat="1" ht="18.75">
      <c r="A142" s="57" t="s">
        <v>292</v>
      </c>
      <c r="B142" s="58" t="s">
        <v>1145</v>
      </c>
      <c r="C142" s="29" t="s">
        <v>1146</v>
      </c>
      <c r="D142" s="104" t="s">
        <v>110</v>
      </c>
      <c r="E142" s="104">
        <v>0</v>
      </c>
      <c r="F142" s="104" t="s">
        <v>110</v>
      </c>
      <c r="G142" s="104">
        <v>0</v>
      </c>
      <c r="H142" s="104" t="s">
        <v>110</v>
      </c>
      <c r="I142" s="104">
        <v>0</v>
      </c>
      <c r="J142" s="104" t="s">
        <v>110</v>
      </c>
      <c r="K142" s="104">
        <v>0</v>
      </c>
      <c r="L142" s="104" t="s">
        <v>110</v>
      </c>
      <c r="M142" s="104">
        <v>0</v>
      </c>
      <c r="N142" s="104" t="s">
        <v>110</v>
      </c>
      <c r="O142" s="104">
        <v>0</v>
      </c>
      <c r="P142" s="104" t="s">
        <v>110</v>
      </c>
      <c r="Q142" s="104">
        <v>0</v>
      </c>
      <c r="R142" s="104" t="s">
        <v>110</v>
      </c>
      <c r="S142" s="104">
        <v>0</v>
      </c>
      <c r="T142" s="104" t="s">
        <v>110</v>
      </c>
      <c r="U142" s="104">
        <v>0</v>
      </c>
      <c r="V142" s="104" t="s">
        <v>110</v>
      </c>
      <c r="W142" s="104">
        <v>0</v>
      </c>
      <c r="X142" s="104" t="s">
        <v>110</v>
      </c>
      <c r="Y142" s="104">
        <v>0</v>
      </c>
      <c r="Z142" s="104" t="s">
        <v>110</v>
      </c>
      <c r="AA142" s="104">
        <v>0</v>
      </c>
      <c r="AB142" s="104" t="s">
        <v>110</v>
      </c>
      <c r="AC142" s="104">
        <v>0</v>
      </c>
      <c r="AD142" s="104" t="s">
        <v>110</v>
      </c>
      <c r="AE142" s="104">
        <v>0</v>
      </c>
      <c r="AF142" s="104" t="s">
        <v>110</v>
      </c>
      <c r="AG142" s="104">
        <v>0</v>
      </c>
      <c r="AH142" s="104" t="s">
        <v>110</v>
      </c>
      <c r="AI142" s="104">
        <v>0</v>
      </c>
      <c r="AJ142" s="104" t="s">
        <v>110</v>
      </c>
      <c r="AK142" s="104">
        <v>0</v>
      </c>
      <c r="AL142" s="104" t="s">
        <v>110</v>
      </c>
      <c r="AM142" s="104">
        <v>0</v>
      </c>
      <c r="AN142" s="104" t="s">
        <v>110</v>
      </c>
      <c r="AO142" s="104" t="s">
        <v>110</v>
      </c>
      <c r="AP142" s="104" t="s">
        <v>110</v>
      </c>
      <c r="AQ142" s="104" t="s">
        <v>110</v>
      </c>
      <c r="AR142" s="104" t="s">
        <v>110</v>
      </c>
      <c r="AS142" s="104" t="s">
        <v>110</v>
      </c>
      <c r="AT142" s="104" t="s">
        <v>110</v>
      </c>
      <c r="AU142" s="104" t="s">
        <v>110</v>
      </c>
      <c r="AV142" s="104" t="s">
        <v>110</v>
      </c>
      <c r="AW142" s="104">
        <v>0</v>
      </c>
      <c r="AX142" s="104" t="s">
        <v>110</v>
      </c>
      <c r="AY142" s="104">
        <v>0</v>
      </c>
      <c r="AZ142" s="104" t="s">
        <v>110</v>
      </c>
      <c r="BA142" s="104">
        <v>0</v>
      </c>
      <c r="BB142" s="104" t="s">
        <v>110</v>
      </c>
      <c r="BC142" s="104">
        <v>0</v>
      </c>
      <c r="BD142" s="104" t="s">
        <v>110</v>
      </c>
      <c r="BE142" s="104">
        <v>0</v>
      </c>
      <c r="BF142" s="104" t="s">
        <v>110</v>
      </c>
      <c r="BG142" s="104">
        <v>0</v>
      </c>
      <c r="BH142" s="104" t="s">
        <v>110</v>
      </c>
      <c r="BI142" s="104">
        <v>0</v>
      </c>
      <c r="BJ142" s="104" t="s">
        <v>110</v>
      </c>
      <c r="BK142" s="104">
        <v>0</v>
      </c>
      <c r="BL142" s="104" t="s">
        <v>110</v>
      </c>
      <c r="BM142" s="104">
        <v>0</v>
      </c>
      <c r="BN142" s="104" t="s">
        <v>110</v>
      </c>
      <c r="BO142" s="104">
        <v>0</v>
      </c>
      <c r="BP142" s="104" t="s">
        <v>110</v>
      </c>
      <c r="BQ142" s="104">
        <v>0</v>
      </c>
      <c r="BR142" s="104" t="s">
        <v>110</v>
      </c>
      <c r="BS142" s="104">
        <v>0</v>
      </c>
      <c r="BT142" s="104" t="s">
        <v>110</v>
      </c>
      <c r="BU142" s="104">
        <v>0</v>
      </c>
      <c r="BV142" s="104" t="s">
        <v>110</v>
      </c>
      <c r="BW142" s="104">
        <v>0</v>
      </c>
      <c r="BX142" s="104" t="s">
        <v>110</v>
      </c>
      <c r="BY142" s="104">
        <v>0</v>
      </c>
      <c r="BZ142" s="104" t="s">
        <v>110</v>
      </c>
      <c r="CA142" s="104" t="s">
        <v>110</v>
      </c>
      <c r="CB142" s="104" t="s">
        <v>110</v>
      </c>
      <c r="CC142" s="104" t="s">
        <v>110</v>
      </c>
      <c r="CD142" s="104" t="s">
        <v>110</v>
      </c>
      <c r="CE142" s="104" t="s">
        <v>110</v>
      </c>
      <c r="CF142" s="104" t="s">
        <v>110</v>
      </c>
      <c r="CG142" s="104" t="s">
        <v>110</v>
      </c>
      <c r="CH142" s="104" t="s">
        <v>110</v>
      </c>
      <c r="CI142" s="104" t="s">
        <v>110</v>
      </c>
      <c r="CJ142" s="104" t="s">
        <v>110</v>
      </c>
      <c r="CK142" s="104" t="s">
        <v>110</v>
      </c>
      <c r="CL142" s="104" t="s">
        <v>110</v>
      </c>
      <c r="CM142" s="104">
        <v>0</v>
      </c>
      <c r="CN142" s="104" t="s">
        <v>110</v>
      </c>
      <c r="CO142" s="104">
        <v>0</v>
      </c>
      <c r="CP142" s="104" t="s">
        <v>110</v>
      </c>
      <c r="CQ142" s="104">
        <v>0</v>
      </c>
      <c r="CR142" s="104" t="s">
        <v>110</v>
      </c>
      <c r="CS142" s="104">
        <v>0</v>
      </c>
      <c r="CT142" s="104" t="s">
        <v>110</v>
      </c>
      <c r="CU142" s="104">
        <v>0</v>
      </c>
      <c r="CV142" s="104" t="s">
        <v>110</v>
      </c>
      <c r="CW142" s="104">
        <v>0</v>
      </c>
    </row>
    <row r="143" spans="1:101" s="6" customFormat="1" ht="31.5">
      <c r="A143" s="57" t="s">
        <v>292</v>
      </c>
      <c r="B143" s="58" t="s">
        <v>1147</v>
      </c>
      <c r="C143" s="29" t="s">
        <v>1148</v>
      </c>
      <c r="D143" s="104" t="s">
        <v>110</v>
      </c>
      <c r="E143" s="104">
        <v>0</v>
      </c>
      <c r="F143" s="104" t="s">
        <v>110</v>
      </c>
      <c r="G143" s="104">
        <v>0</v>
      </c>
      <c r="H143" s="104" t="s">
        <v>110</v>
      </c>
      <c r="I143" s="104">
        <v>0</v>
      </c>
      <c r="J143" s="104" t="s">
        <v>110</v>
      </c>
      <c r="K143" s="104">
        <v>0.25</v>
      </c>
      <c r="L143" s="104" t="s">
        <v>110</v>
      </c>
      <c r="M143" s="104">
        <v>0</v>
      </c>
      <c r="N143" s="104" t="s">
        <v>110</v>
      </c>
      <c r="O143" s="104">
        <v>0</v>
      </c>
      <c r="P143" s="104" t="s">
        <v>110</v>
      </c>
      <c r="Q143" s="104">
        <v>0</v>
      </c>
      <c r="R143" s="104" t="s">
        <v>110</v>
      </c>
      <c r="S143" s="104">
        <v>0</v>
      </c>
      <c r="T143" s="104" t="s">
        <v>110</v>
      </c>
      <c r="U143" s="104">
        <v>0</v>
      </c>
      <c r="V143" s="104" t="s">
        <v>110</v>
      </c>
      <c r="W143" s="104">
        <v>0</v>
      </c>
      <c r="X143" s="104" t="s">
        <v>110</v>
      </c>
      <c r="Y143" s="104">
        <v>0</v>
      </c>
      <c r="Z143" s="104" t="s">
        <v>110</v>
      </c>
      <c r="AA143" s="104">
        <v>0</v>
      </c>
      <c r="AB143" s="104" t="s">
        <v>110</v>
      </c>
      <c r="AC143" s="104">
        <v>0</v>
      </c>
      <c r="AD143" s="104" t="s">
        <v>110</v>
      </c>
      <c r="AE143" s="104">
        <v>0</v>
      </c>
      <c r="AF143" s="104" t="s">
        <v>110</v>
      </c>
      <c r="AG143" s="104">
        <v>0</v>
      </c>
      <c r="AH143" s="104" t="s">
        <v>110</v>
      </c>
      <c r="AI143" s="104">
        <v>0</v>
      </c>
      <c r="AJ143" s="104" t="s">
        <v>110</v>
      </c>
      <c r="AK143" s="104">
        <v>0</v>
      </c>
      <c r="AL143" s="104" t="s">
        <v>110</v>
      </c>
      <c r="AM143" s="104">
        <v>0</v>
      </c>
      <c r="AN143" s="104" t="s">
        <v>110</v>
      </c>
      <c r="AO143" s="104" t="s">
        <v>110</v>
      </c>
      <c r="AP143" s="104" t="s">
        <v>110</v>
      </c>
      <c r="AQ143" s="104" t="s">
        <v>110</v>
      </c>
      <c r="AR143" s="104" t="s">
        <v>110</v>
      </c>
      <c r="AS143" s="104" t="s">
        <v>110</v>
      </c>
      <c r="AT143" s="104" t="s">
        <v>110</v>
      </c>
      <c r="AU143" s="104" t="s">
        <v>110</v>
      </c>
      <c r="AV143" s="104" t="s">
        <v>110</v>
      </c>
      <c r="AW143" s="104">
        <v>0</v>
      </c>
      <c r="AX143" s="104" t="s">
        <v>110</v>
      </c>
      <c r="AY143" s="104">
        <v>0</v>
      </c>
      <c r="AZ143" s="104" t="s">
        <v>110</v>
      </c>
      <c r="BA143" s="104">
        <v>0</v>
      </c>
      <c r="BB143" s="104" t="s">
        <v>110</v>
      </c>
      <c r="BC143" s="104">
        <v>0</v>
      </c>
      <c r="BD143" s="104" t="s">
        <v>110</v>
      </c>
      <c r="BE143" s="104">
        <v>0</v>
      </c>
      <c r="BF143" s="104" t="s">
        <v>110</v>
      </c>
      <c r="BG143" s="104">
        <v>0</v>
      </c>
      <c r="BH143" s="104" t="s">
        <v>110</v>
      </c>
      <c r="BI143" s="104">
        <v>0</v>
      </c>
      <c r="BJ143" s="104" t="s">
        <v>110</v>
      </c>
      <c r="BK143" s="104">
        <v>0</v>
      </c>
      <c r="BL143" s="104" t="s">
        <v>110</v>
      </c>
      <c r="BM143" s="104">
        <v>0</v>
      </c>
      <c r="BN143" s="104" t="s">
        <v>110</v>
      </c>
      <c r="BO143" s="104">
        <v>0</v>
      </c>
      <c r="BP143" s="104" t="s">
        <v>110</v>
      </c>
      <c r="BQ143" s="104">
        <v>0</v>
      </c>
      <c r="BR143" s="104" t="s">
        <v>110</v>
      </c>
      <c r="BS143" s="104">
        <v>0</v>
      </c>
      <c r="BT143" s="104" t="s">
        <v>110</v>
      </c>
      <c r="BU143" s="104">
        <v>0</v>
      </c>
      <c r="BV143" s="104" t="s">
        <v>110</v>
      </c>
      <c r="BW143" s="104">
        <v>0</v>
      </c>
      <c r="BX143" s="104" t="s">
        <v>110</v>
      </c>
      <c r="BY143" s="104">
        <v>0</v>
      </c>
      <c r="BZ143" s="104" t="s">
        <v>110</v>
      </c>
      <c r="CA143" s="104" t="s">
        <v>110</v>
      </c>
      <c r="CB143" s="104" t="s">
        <v>110</v>
      </c>
      <c r="CC143" s="104" t="s">
        <v>110</v>
      </c>
      <c r="CD143" s="104" t="s">
        <v>110</v>
      </c>
      <c r="CE143" s="104" t="s">
        <v>110</v>
      </c>
      <c r="CF143" s="104" t="s">
        <v>110</v>
      </c>
      <c r="CG143" s="104" t="s">
        <v>110</v>
      </c>
      <c r="CH143" s="104" t="s">
        <v>110</v>
      </c>
      <c r="CI143" s="104" t="s">
        <v>110</v>
      </c>
      <c r="CJ143" s="104" t="s">
        <v>110</v>
      </c>
      <c r="CK143" s="104" t="s">
        <v>110</v>
      </c>
      <c r="CL143" s="104" t="s">
        <v>110</v>
      </c>
      <c r="CM143" s="104">
        <v>0</v>
      </c>
      <c r="CN143" s="104" t="s">
        <v>110</v>
      </c>
      <c r="CO143" s="104">
        <v>0</v>
      </c>
      <c r="CP143" s="104" t="s">
        <v>110</v>
      </c>
      <c r="CQ143" s="104">
        <v>0</v>
      </c>
      <c r="CR143" s="104" t="s">
        <v>110</v>
      </c>
      <c r="CS143" s="104">
        <v>0</v>
      </c>
      <c r="CT143" s="104" t="s">
        <v>110</v>
      </c>
      <c r="CU143" s="104">
        <v>0</v>
      </c>
      <c r="CV143" s="104" t="s">
        <v>110</v>
      </c>
      <c r="CW143" s="104">
        <v>0</v>
      </c>
    </row>
    <row r="144" spans="1:101" s="6" customFormat="1" ht="31.5">
      <c r="A144" s="57" t="s">
        <v>292</v>
      </c>
      <c r="B144" s="58" t="s">
        <v>1149</v>
      </c>
      <c r="C144" s="29" t="s">
        <v>1150</v>
      </c>
      <c r="D144" s="104" t="s">
        <v>110</v>
      </c>
      <c r="E144" s="104">
        <v>0</v>
      </c>
      <c r="F144" s="104" t="s">
        <v>110</v>
      </c>
      <c r="G144" s="104">
        <v>0</v>
      </c>
      <c r="H144" s="104" t="s">
        <v>110</v>
      </c>
      <c r="I144" s="104">
        <v>0</v>
      </c>
      <c r="J144" s="104" t="s">
        <v>110</v>
      </c>
      <c r="K144" s="104">
        <v>0.25</v>
      </c>
      <c r="L144" s="104" t="s">
        <v>110</v>
      </c>
      <c r="M144" s="104">
        <v>0</v>
      </c>
      <c r="N144" s="104" t="s">
        <v>110</v>
      </c>
      <c r="O144" s="104">
        <v>0</v>
      </c>
      <c r="P144" s="104" t="s">
        <v>110</v>
      </c>
      <c r="Q144" s="104">
        <v>0</v>
      </c>
      <c r="R144" s="104" t="s">
        <v>110</v>
      </c>
      <c r="S144" s="104">
        <v>0</v>
      </c>
      <c r="T144" s="104" t="s">
        <v>110</v>
      </c>
      <c r="U144" s="104">
        <v>0</v>
      </c>
      <c r="V144" s="104" t="s">
        <v>110</v>
      </c>
      <c r="W144" s="104">
        <v>0</v>
      </c>
      <c r="X144" s="104" t="s">
        <v>110</v>
      </c>
      <c r="Y144" s="104">
        <v>0</v>
      </c>
      <c r="Z144" s="104" t="s">
        <v>110</v>
      </c>
      <c r="AA144" s="104">
        <v>0</v>
      </c>
      <c r="AB144" s="104" t="s">
        <v>110</v>
      </c>
      <c r="AC144" s="104">
        <v>0</v>
      </c>
      <c r="AD144" s="104" t="s">
        <v>110</v>
      </c>
      <c r="AE144" s="104">
        <v>0</v>
      </c>
      <c r="AF144" s="104" t="s">
        <v>110</v>
      </c>
      <c r="AG144" s="104">
        <v>0</v>
      </c>
      <c r="AH144" s="104" t="s">
        <v>110</v>
      </c>
      <c r="AI144" s="104">
        <v>0</v>
      </c>
      <c r="AJ144" s="104" t="s">
        <v>110</v>
      </c>
      <c r="AK144" s="104">
        <v>0</v>
      </c>
      <c r="AL144" s="104" t="s">
        <v>110</v>
      </c>
      <c r="AM144" s="104">
        <v>0</v>
      </c>
      <c r="AN144" s="104" t="s">
        <v>110</v>
      </c>
      <c r="AO144" s="104" t="s">
        <v>110</v>
      </c>
      <c r="AP144" s="104" t="s">
        <v>110</v>
      </c>
      <c r="AQ144" s="104" t="s">
        <v>110</v>
      </c>
      <c r="AR144" s="104" t="s">
        <v>110</v>
      </c>
      <c r="AS144" s="104" t="s">
        <v>110</v>
      </c>
      <c r="AT144" s="104" t="s">
        <v>110</v>
      </c>
      <c r="AU144" s="104" t="s">
        <v>110</v>
      </c>
      <c r="AV144" s="104" t="s">
        <v>110</v>
      </c>
      <c r="AW144" s="104">
        <v>0</v>
      </c>
      <c r="AX144" s="104" t="s">
        <v>110</v>
      </c>
      <c r="AY144" s="104">
        <v>0</v>
      </c>
      <c r="AZ144" s="104" t="s">
        <v>110</v>
      </c>
      <c r="BA144" s="104">
        <v>0</v>
      </c>
      <c r="BB144" s="104" t="s">
        <v>110</v>
      </c>
      <c r="BC144" s="104">
        <v>0</v>
      </c>
      <c r="BD144" s="104" t="s">
        <v>110</v>
      </c>
      <c r="BE144" s="104">
        <v>0</v>
      </c>
      <c r="BF144" s="104" t="s">
        <v>110</v>
      </c>
      <c r="BG144" s="104">
        <v>0</v>
      </c>
      <c r="BH144" s="104" t="s">
        <v>110</v>
      </c>
      <c r="BI144" s="104">
        <v>0</v>
      </c>
      <c r="BJ144" s="104" t="s">
        <v>110</v>
      </c>
      <c r="BK144" s="104">
        <v>0</v>
      </c>
      <c r="BL144" s="104" t="s">
        <v>110</v>
      </c>
      <c r="BM144" s="104">
        <v>0</v>
      </c>
      <c r="BN144" s="104" t="s">
        <v>110</v>
      </c>
      <c r="BO144" s="104">
        <v>0</v>
      </c>
      <c r="BP144" s="104" t="s">
        <v>110</v>
      </c>
      <c r="BQ144" s="104">
        <v>0</v>
      </c>
      <c r="BR144" s="104" t="s">
        <v>110</v>
      </c>
      <c r="BS144" s="104">
        <v>0</v>
      </c>
      <c r="BT144" s="104" t="s">
        <v>110</v>
      </c>
      <c r="BU144" s="104">
        <v>0</v>
      </c>
      <c r="BV144" s="104" t="s">
        <v>110</v>
      </c>
      <c r="BW144" s="104">
        <v>0</v>
      </c>
      <c r="BX144" s="104" t="s">
        <v>110</v>
      </c>
      <c r="BY144" s="104">
        <v>0</v>
      </c>
      <c r="BZ144" s="104" t="s">
        <v>110</v>
      </c>
      <c r="CA144" s="104" t="s">
        <v>110</v>
      </c>
      <c r="CB144" s="104" t="s">
        <v>110</v>
      </c>
      <c r="CC144" s="104" t="s">
        <v>110</v>
      </c>
      <c r="CD144" s="104" t="s">
        <v>110</v>
      </c>
      <c r="CE144" s="104" t="s">
        <v>110</v>
      </c>
      <c r="CF144" s="104" t="s">
        <v>110</v>
      </c>
      <c r="CG144" s="104" t="s">
        <v>110</v>
      </c>
      <c r="CH144" s="104" t="s">
        <v>110</v>
      </c>
      <c r="CI144" s="104" t="s">
        <v>110</v>
      </c>
      <c r="CJ144" s="104" t="s">
        <v>110</v>
      </c>
      <c r="CK144" s="104" t="s">
        <v>110</v>
      </c>
      <c r="CL144" s="104" t="s">
        <v>110</v>
      </c>
      <c r="CM144" s="104">
        <v>0</v>
      </c>
      <c r="CN144" s="104" t="s">
        <v>110</v>
      </c>
      <c r="CO144" s="104">
        <v>0</v>
      </c>
      <c r="CP144" s="104" t="s">
        <v>110</v>
      </c>
      <c r="CQ144" s="104">
        <v>0</v>
      </c>
      <c r="CR144" s="104" t="s">
        <v>110</v>
      </c>
      <c r="CS144" s="104">
        <v>0</v>
      </c>
      <c r="CT144" s="104" t="s">
        <v>110</v>
      </c>
      <c r="CU144" s="104">
        <v>0</v>
      </c>
      <c r="CV144" s="104" t="s">
        <v>110</v>
      </c>
      <c r="CW144" s="104">
        <v>0</v>
      </c>
    </row>
    <row r="145" spans="1:101" s="6" customFormat="1" ht="31.5">
      <c r="A145" s="57" t="s">
        <v>292</v>
      </c>
      <c r="B145" s="58" t="s">
        <v>1151</v>
      </c>
      <c r="C145" s="29" t="s">
        <v>1152</v>
      </c>
      <c r="D145" s="104" t="s">
        <v>110</v>
      </c>
      <c r="E145" s="104">
        <v>0</v>
      </c>
      <c r="F145" s="104" t="s">
        <v>110</v>
      </c>
      <c r="G145" s="104">
        <v>0</v>
      </c>
      <c r="H145" s="104" t="s">
        <v>110</v>
      </c>
      <c r="I145" s="104">
        <v>0</v>
      </c>
      <c r="J145" s="104" t="s">
        <v>110</v>
      </c>
      <c r="K145" s="104">
        <v>0.25</v>
      </c>
      <c r="L145" s="104" t="s">
        <v>110</v>
      </c>
      <c r="M145" s="104">
        <v>0</v>
      </c>
      <c r="N145" s="104" t="s">
        <v>110</v>
      </c>
      <c r="O145" s="104">
        <v>0</v>
      </c>
      <c r="P145" s="104" t="s">
        <v>110</v>
      </c>
      <c r="Q145" s="104">
        <v>0</v>
      </c>
      <c r="R145" s="104" t="s">
        <v>110</v>
      </c>
      <c r="S145" s="104">
        <v>0</v>
      </c>
      <c r="T145" s="104" t="s">
        <v>110</v>
      </c>
      <c r="U145" s="104">
        <v>0</v>
      </c>
      <c r="V145" s="104" t="s">
        <v>110</v>
      </c>
      <c r="W145" s="104">
        <v>0</v>
      </c>
      <c r="X145" s="104" t="s">
        <v>110</v>
      </c>
      <c r="Y145" s="104">
        <v>0</v>
      </c>
      <c r="Z145" s="104" t="s">
        <v>110</v>
      </c>
      <c r="AA145" s="104">
        <v>0</v>
      </c>
      <c r="AB145" s="104" t="s">
        <v>110</v>
      </c>
      <c r="AC145" s="104">
        <v>0</v>
      </c>
      <c r="AD145" s="104" t="s">
        <v>110</v>
      </c>
      <c r="AE145" s="104">
        <v>0</v>
      </c>
      <c r="AF145" s="104" t="s">
        <v>110</v>
      </c>
      <c r="AG145" s="104">
        <v>0</v>
      </c>
      <c r="AH145" s="104" t="s">
        <v>110</v>
      </c>
      <c r="AI145" s="104">
        <v>0</v>
      </c>
      <c r="AJ145" s="104" t="s">
        <v>110</v>
      </c>
      <c r="AK145" s="104">
        <v>0</v>
      </c>
      <c r="AL145" s="104" t="s">
        <v>110</v>
      </c>
      <c r="AM145" s="104">
        <v>0</v>
      </c>
      <c r="AN145" s="104" t="s">
        <v>110</v>
      </c>
      <c r="AO145" s="104" t="s">
        <v>110</v>
      </c>
      <c r="AP145" s="104" t="s">
        <v>110</v>
      </c>
      <c r="AQ145" s="104" t="s">
        <v>110</v>
      </c>
      <c r="AR145" s="104" t="s">
        <v>110</v>
      </c>
      <c r="AS145" s="104" t="s">
        <v>110</v>
      </c>
      <c r="AT145" s="104" t="s">
        <v>110</v>
      </c>
      <c r="AU145" s="104" t="s">
        <v>110</v>
      </c>
      <c r="AV145" s="104" t="s">
        <v>110</v>
      </c>
      <c r="AW145" s="104">
        <v>0</v>
      </c>
      <c r="AX145" s="104" t="s">
        <v>110</v>
      </c>
      <c r="AY145" s="104">
        <v>0</v>
      </c>
      <c r="AZ145" s="104" t="s">
        <v>110</v>
      </c>
      <c r="BA145" s="104">
        <v>0</v>
      </c>
      <c r="BB145" s="104" t="s">
        <v>110</v>
      </c>
      <c r="BC145" s="104">
        <v>0</v>
      </c>
      <c r="BD145" s="104" t="s">
        <v>110</v>
      </c>
      <c r="BE145" s="104">
        <v>0</v>
      </c>
      <c r="BF145" s="104" t="s">
        <v>110</v>
      </c>
      <c r="BG145" s="104">
        <v>0</v>
      </c>
      <c r="BH145" s="104" t="s">
        <v>110</v>
      </c>
      <c r="BI145" s="104">
        <v>0</v>
      </c>
      <c r="BJ145" s="104" t="s">
        <v>110</v>
      </c>
      <c r="BK145" s="104">
        <v>0</v>
      </c>
      <c r="BL145" s="104" t="s">
        <v>110</v>
      </c>
      <c r="BM145" s="104">
        <v>0</v>
      </c>
      <c r="BN145" s="104" t="s">
        <v>110</v>
      </c>
      <c r="BO145" s="104">
        <v>0</v>
      </c>
      <c r="BP145" s="104" t="s">
        <v>110</v>
      </c>
      <c r="BQ145" s="104">
        <v>0</v>
      </c>
      <c r="BR145" s="104" t="s">
        <v>110</v>
      </c>
      <c r="BS145" s="104">
        <v>0</v>
      </c>
      <c r="BT145" s="104" t="s">
        <v>110</v>
      </c>
      <c r="BU145" s="104">
        <v>0</v>
      </c>
      <c r="BV145" s="104" t="s">
        <v>110</v>
      </c>
      <c r="BW145" s="104">
        <v>0</v>
      </c>
      <c r="BX145" s="104" t="s">
        <v>110</v>
      </c>
      <c r="BY145" s="104">
        <v>0</v>
      </c>
      <c r="BZ145" s="104" t="s">
        <v>110</v>
      </c>
      <c r="CA145" s="104" t="s">
        <v>110</v>
      </c>
      <c r="CB145" s="104" t="s">
        <v>110</v>
      </c>
      <c r="CC145" s="104" t="s">
        <v>110</v>
      </c>
      <c r="CD145" s="104" t="s">
        <v>110</v>
      </c>
      <c r="CE145" s="104" t="s">
        <v>110</v>
      </c>
      <c r="CF145" s="104" t="s">
        <v>110</v>
      </c>
      <c r="CG145" s="104" t="s">
        <v>110</v>
      </c>
      <c r="CH145" s="104" t="s">
        <v>110</v>
      </c>
      <c r="CI145" s="104" t="s">
        <v>110</v>
      </c>
      <c r="CJ145" s="104" t="s">
        <v>110</v>
      </c>
      <c r="CK145" s="104" t="s">
        <v>110</v>
      </c>
      <c r="CL145" s="104" t="s">
        <v>110</v>
      </c>
      <c r="CM145" s="104">
        <v>0</v>
      </c>
      <c r="CN145" s="104" t="s">
        <v>110</v>
      </c>
      <c r="CO145" s="104">
        <v>0</v>
      </c>
      <c r="CP145" s="104" t="s">
        <v>110</v>
      </c>
      <c r="CQ145" s="104">
        <v>0</v>
      </c>
      <c r="CR145" s="104" t="s">
        <v>110</v>
      </c>
      <c r="CS145" s="104">
        <v>0</v>
      </c>
      <c r="CT145" s="104" t="s">
        <v>110</v>
      </c>
      <c r="CU145" s="104">
        <v>0</v>
      </c>
      <c r="CV145" s="104" t="s">
        <v>110</v>
      </c>
      <c r="CW145" s="104">
        <v>0</v>
      </c>
    </row>
    <row r="146" spans="1:101" s="6" customFormat="1" ht="31.5">
      <c r="A146" s="57" t="s">
        <v>292</v>
      </c>
      <c r="B146" s="58" t="s">
        <v>1153</v>
      </c>
      <c r="C146" s="29" t="s">
        <v>1154</v>
      </c>
      <c r="D146" s="104" t="s">
        <v>110</v>
      </c>
      <c r="E146" s="104">
        <v>0</v>
      </c>
      <c r="F146" s="104" t="s">
        <v>110</v>
      </c>
      <c r="G146" s="104">
        <v>0</v>
      </c>
      <c r="H146" s="104" t="s">
        <v>110</v>
      </c>
      <c r="I146" s="104">
        <v>0</v>
      </c>
      <c r="J146" s="104" t="s">
        <v>110</v>
      </c>
      <c r="K146" s="104">
        <v>0</v>
      </c>
      <c r="L146" s="104" t="s">
        <v>110</v>
      </c>
      <c r="M146" s="104">
        <v>0</v>
      </c>
      <c r="N146" s="104" t="s">
        <v>110</v>
      </c>
      <c r="O146" s="104">
        <v>0</v>
      </c>
      <c r="P146" s="104" t="s">
        <v>110</v>
      </c>
      <c r="Q146" s="104">
        <v>0</v>
      </c>
      <c r="R146" s="104" t="s">
        <v>110</v>
      </c>
      <c r="S146" s="104">
        <v>0</v>
      </c>
      <c r="T146" s="104" t="s">
        <v>110</v>
      </c>
      <c r="U146" s="104">
        <v>0</v>
      </c>
      <c r="V146" s="104" t="s">
        <v>110</v>
      </c>
      <c r="W146" s="104">
        <v>0</v>
      </c>
      <c r="X146" s="104" t="s">
        <v>110</v>
      </c>
      <c r="Y146" s="104">
        <v>0</v>
      </c>
      <c r="Z146" s="104" t="s">
        <v>110</v>
      </c>
      <c r="AA146" s="104">
        <v>0</v>
      </c>
      <c r="AB146" s="104" t="s">
        <v>110</v>
      </c>
      <c r="AC146" s="104">
        <v>0</v>
      </c>
      <c r="AD146" s="104" t="s">
        <v>110</v>
      </c>
      <c r="AE146" s="104">
        <v>0</v>
      </c>
      <c r="AF146" s="104" t="s">
        <v>110</v>
      </c>
      <c r="AG146" s="104">
        <v>0</v>
      </c>
      <c r="AH146" s="104" t="s">
        <v>110</v>
      </c>
      <c r="AI146" s="104">
        <v>0</v>
      </c>
      <c r="AJ146" s="104" t="s">
        <v>110</v>
      </c>
      <c r="AK146" s="104">
        <v>0</v>
      </c>
      <c r="AL146" s="104" t="s">
        <v>110</v>
      </c>
      <c r="AM146" s="104">
        <v>0</v>
      </c>
      <c r="AN146" s="104" t="s">
        <v>110</v>
      </c>
      <c r="AO146" s="104" t="s">
        <v>110</v>
      </c>
      <c r="AP146" s="104" t="s">
        <v>110</v>
      </c>
      <c r="AQ146" s="104" t="s">
        <v>110</v>
      </c>
      <c r="AR146" s="104" t="s">
        <v>110</v>
      </c>
      <c r="AS146" s="104" t="s">
        <v>110</v>
      </c>
      <c r="AT146" s="104" t="s">
        <v>110</v>
      </c>
      <c r="AU146" s="104" t="s">
        <v>110</v>
      </c>
      <c r="AV146" s="104" t="s">
        <v>110</v>
      </c>
      <c r="AW146" s="104">
        <v>0</v>
      </c>
      <c r="AX146" s="104" t="s">
        <v>110</v>
      </c>
      <c r="AY146" s="104">
        <v>0</v>
      </c>
      <c r="AZ146" s="104" t="s">
        <v>110</v>
      </c>
      <c r="BA146" s="104">
        <v>0</v>
      </c>
      <c r="BB146" s="104" t="s">
        <v>110</v>
      </c>
      <c r="BC146" s="104">
        <v>0</v>
      </c>
      <c r="BD146" s="104" t="s">
        <v>110</v>
      </c>
      <c r="BE146" s="104">
        <v>0</v>
      </c>
      <c r="BF146" s="104" t="s">
        <v>110</v>
      </c>
      <c r="BG146" s="104">
        <v>0</v>
      </c>
      <c r="BH146" s="104" t="s">
        <v>110</v>
      </c>
      <c r="BI146" s="104">
        <v>0</v>
      </c>
      <c r="BJ146" s="104" t="s">
        <v>110</v>
      </c>
      <c r="BK146" s="104">
        <v>0</v>
      </c>
      <c r="BL146" s="104" t="s">
        <v>110</v>
      </c>
      <c r="BM146" s="104">
        <v>0</v>
      </c>
      <c r="BN146" s="104" t="s">
        <v>110</v>
      </c>
      <c r="BO146" s="104">
        <v>0</v>
      </c>
      <c r="BP146" s="104" t="s">
        <v>110</v>
      </c>
      <c r="BQ146" s="104">
        <v>0</v>
      </c>
      <c r="BR146" s="104" t="s">
        <v>110</v>
      </c>
      <c r="BS146" s="104">
        <v>0</v>
      </c>
      <c r="BT146" s="104" t="s">
        <v>110</v>
      </c>
      <c r="BU146" s="104">
        <v>0</v>
      </c>
      <c r="BV146" s="104" t="s">
        <v>110</v>
      </c>
      <c r="BW146" s="104">
        <v>0</v>
      </c>
      <c r="BX146" s="104" t="s">
        <v>110</v>
      </c>
      <c r="BY146" s="104">
        <v>0</v>
      </c>
      <c r="BZ146" s="104" t="s">
        <v>110</v>
      </c>
      <c r="CA146" s="104" t="s">
        <v>110</v>
      </c>
      <c r="CB146" s="104" t="s">
        <v>110</v>
      </c>
      <c r="CC146" s="104" t="s">
        <v>110</v>
      </c>
      <c r="CD146" s="104" t="s">
        <v>110</v>
      </c>
      <c r="CE146" s="104" t="s">
        <v>110</v>
      </c>
      <c r="CF146" s="104" t="s">
        <v>110</v>
      </c>
      <c r="CG146" s="104" t="s">
        <v>110</v>
      </c>
      <c r="CH146" s="104" t="s">
        <v>110</v>
      </c>
      <c r="CI146" s="104" t="s">
        <v>110</v>
      </c>
      <c r="CJ146" s="104" t="s">
        <v>110</v>
      </c>
      <c r="CK146" s="104" t="s">
        <v>110</v>
      </c>
      <c r="CL146" s="104" t="s">
        <v>110</v>
      </c>
      <c r="CM146" s="104">
        <v>0</v>
      </c>
      <c r="CN146" s="104" t="s">
        <v>110</v>
      </c>
      <c r="CO146" s="104">
        <v>0</v>
      </c>
      <c r="CP146" s="104" t="s">
        <v>110</v>
      </c>
      <c r="CQ146" s="104">
        <v>0</v>
      </c>
      <c r="CR146" s="104" t="s">
        <v>110</v>
      </c>
      <c r="CS146" s="104">
        <v>0</v>
      </c>
      <c r="CT146" s="104" t="s">
        <v>110</v>
      </c>
      <c r="CU146" s="104">
        <v>0</v>
      </c>
      <c r="CV146" s="104" t="s">
        <v>110</v>
      </c>
      <c r="CW146" s="104">
        <v>0</v>
      </c>
    </row>
    <row r="147" spans="1:101" s="6" customFormat="1" ht="31.5">
      <c r="A147" s="57" t="s">
        <v>292</v>
      </c>
      <c r="B147" s="58" t="s">
        <v>1155</v>
      </c>
      <c r="C147" s="29" t="s">
        <v>1156</v>
      </c>
      <c r="D147" s="104" t="s">
        <v>110</v>
      </c>
      <c r="E147" s="104">
        <v>0</v>
      </c>
      <c r="F147" s="104" t="s">
        <v>110</v>
      </c>
      <c r="G147" s="104">
        <v>0</v>
      </c>
      <c r="H147" s="104" t="s">
        <v>110</v>
      </c>
      <c r="I147" s="104">
        <v>0</v>
      </c>
      <c r="J147" s="104" t="s">
        <v>110</v>
      </c>
      <c r="K147" s="104">
        <v>0</v>
      </c>
      <c r="L147" s="104" t="s">
        <v>110</v>
      </c>
      <c r="M147" s="104">
        <v>0</v>
      </c>
      <c r="N147" s="104" t="s">
        <v>110</v>
      </c>
      <c r="O147" s="104">
        <v>0</v>
      </c>
      <c r="P147" s="104" t="s">
        <v>110</v>
      </c>
      <c r="Q147" s="104">
        <v>0</v>
      </c>
      <c r="R147" s="104" t="s">
        <v>110</v>
      </c>
      <c r="S147" s="104">
        <v>0</v>
      </c>
      <c r="T147" s="104" t="s">
        <v>110</v>
      </c>
      <c r="U147" s="104">
        <v>0</v>
      </c>
      <c r="V147" s="104" t="s">
        <v>110</v>
      </c>
      <c r="W147" s="104">
        <v>0</v>
      </c>
      <c r="X147" s="104" t="s">
        <v>110</v>
      </c>
      <c r="Y147" s="104">
        <v>0</v>
      </c>
      <c r="Z147" s="104" t="s">
        <v>110</v>
      </c>
      <c r="AA147" s="104">
        <v>0</v>
      </c>
      <c r="AB147" s="104" t="s">
        <v>110</v>
      </c>
      <c r="AC147" s="104">
        <v>0</v>
      </c>
      <c r="AD147" s="104" t="s">
        <v>110</v>
      </c>
      <c r="AE147" s="104">
        <v>0</v>
      </c>
      <c r="AF147" s="104" t="s">
        <v>110</v>
      </c>
      <c r="AG147" s="104">
        <v>0</v>
      </c>
      <c r="AH147" s="104" t="s">
        <v>110</v>
      </c>
      <c r="AI147" s="104">
        <v>0</v>
      </c>
      <c r="AJ147" s="104" t="s">
        <v>110</v>
      </c>
      <c r="AK147" s="104">
        <v>0</v>
      </c>
      <c r="AL147" s="104" t="s">
        <v>110</v>
      </c>
      <c r="AM147" s="104">
        <v>0</v>
      </c>
      <c r="AN147" s="104" t="s">
        <v>110</v>
      </c>
      <c r="AO147" s="104" t="s">
        <v>110</v>
      </c>
      <c r="AP147" s="104" t="s">
        <v>110</v>
      </c>
      <c r="AQ147" s="104" t="s">
        <v>110</v>
      </c>
      <c r="AR147" s="104" t="s">
        <v>110</v>
      </c>
      <c r="AS147" s="104" t="s">
        <v>110</v>
      </c>
      <c r="AT147" s="104" t="s">
        <v>110</v>
      </c>
      <c r="AU147" s="104" t="s">
        <v>110</v>
      </c>
      <c r="AV147" s="104" t="s">
        <v>110</v>
      </c>
      <c r="AW147" s="104">
        <v>0</v>
      </c>
      <c r="AX147" s="104" t="s">
        <v>110</v>
      </c>
      <c r="AY147" s="104">
        <v>0</v>
      </c>
      <c r="AZ147" s="104" t="s">
        <v>110</v>
      </c>
      <c r="BA147" s="104">
        <v>0</v>
      </c>
      <c r="BB147" s="104" t="s">
        <v>110</v>
      </c>
      <c r="BC147" s="104">
        <v>0</v>
      </c>
      <c r="BD147" s="104" t="s">
        <v>110</v>
      </c>
      <c r="BE147" s="104">
        <v>0</v>
      </c>
      <c r="BF147" s="104" t="s">
        <v>110</v>
      </c>
      <c r="BG147" s="104">
        <v>0</v>
      </c>
      <c r="BH147" s="104" t="s">
        <v>110</v>
      </c>
      <c r="BI147" s="104">
        <v>0</v>
      </c>
      <c r="BJ147" s="104" t="s">
        <v>110</v>
      </c>
      <c r="BK147" s="104">
        <v>0</v>
      </c>
      <c r="BL147" s="104" t="s">
        <v>110</v>
      </c>
      <c r="BM147" s="104">
        <v>0</v>
      </c>
      <c r="BN147" s="104" t="s">
        <v>110</v>
      </c>
      <c r="BO147" s="104">
        <v>0</v>
      </c>
      <c r="BP147" s="104" t="s">
        <v>110</v>
      </c>
      <c r="BQ147" s="104">
        <v>0</v>
      </c>
      <c r="BR147" s="104" t="s">
        <v>110</v>
      </c>
      <c r="BS147" s="104">
        <v>0</v>
      </c>
      <c r="BT147" s="104" t="s">
        <v>110</v>
      </c>
      <c r="BU147" s="104">
        <v>0</v>
      </c>
      <c r="BV147" s="104" t="s">
        <v>110</v>
      </c>
      <c r="BW147" s="104">
        <v>0</v>
      </c>
      <c r="BX147" s="104" t="s">
        <v>110</v>
      </c>
      <c r="BY147" s="104">
        <v>0</v>
      </c>
      <c r="BZ147" s="104" t="s">
        <v>110</v>
      </c>
      <c r="CA147" s="104" t="s">
        <v>110</v>
      </c>
      <c r="CB147" s="104" t="s">
        <v>110</v>
      </c>
      <c r="CC147" s="104" t="s">
        <v>110</v>
      </c>
      <c r="CD147" s="104" t="s">
        <v>110</v>
      </c>
      <c r="CE147" s="104" t="s">
        <v>110</v>
      </c>
      <c r="CF147" s="104" t="s">
        <v>110</v>
      </c>
      <c r="CG147" s="104" t="s">
        <v>110</v>
      </c>
      <c r="CH147" s="104" t="s">
        <v>110</v>
      </c>
      <c r="CI147" s="104" t="s">
        <v>110</v>
      </c>
      <c r="CJ147" s="104" t="s">
        <v>110</v>
      </c>
      <c r="CK147" s="104" t="s">
        <v>110</v>
      </c>
      <c r="CL147" s="104" t="s">
        <v>110</v>
      </c>
      <c r="CM147" s="104">
        <v>0</v>
      </c>
      <c r="CN147" s="104" t="s">
        <v>110</v>
      </c>
      <c r="CO147" s="104">
        <v>0</v>
      </c>
      <c r="CP147" s="104" t="s">
        <v>110</v>
      </c>
      <c r="CQ147" s="104">
        <v>0</v>
      </c>
      <c r="CR147" s="104" t="s">
        <v>110</v>
      </c>
      <c r="CS147" s="104">
        <v>0</v>
      </c>
      <c r="CT147" s="104" t="s">
        <v>110</v>
      </c>
      <c r="CU147" s="104">
        <v>0</v>
      </c>
      <c r="CV147" s="104" t="s">
        <v>110</v>
      </c>
      <c r="CW147" s="104">
        <v>0</v>
      </c>
    </row>
    <row r="148" spans="1:101" s="6" customFormat="1" ht="18.75">
      <c r="A148" s="57" t="s">
        <v>292</v>
      </c>
      <c r="B148" s="58" t="s">
        <v>1157</v>
      </c>
      <c r="C148" s="29" t="s">
        <v>1158</v>
      </c>
      <c r="D148" s="104" t="s">
        <v>110</v>
      </c>
      <c r="E148" s="104">
        <v>0</v>
      </c>
      <c r="F148" s="104" t="s">
        <v>110</v>
      </c>
      <c r="G148" s="104">
        <v>0</v>
      </c>
      <c r="H148" s="104" t="s">
        <v>110</v>
      </c>
      <c r="I148" s="104">
        <v>0</v>
      </c>
      <c r="J148" s="104" t="s">
        <v>110</v>
      </c>
      <c r="K148" s="104">
        <v>0</v>
      </c>
      <c r="L148" s="104" t="s">
        <v>110</v>
      </c>
      <c r="M148" s="104">
        <v>0</v>
      </c>
      <c r="N148" s="104" t="s">
        <v>110</v>
      </c>
      <c r="O148" s="104">
        <v>0</v>
      </c>
      <c r="P148" s="104" t="s">
        <v>110</v>
      </c>
      <c r="Q148" s="104">
        <v>0</v>
      </c>
      <c r="R148" s="104" t="s">
        <v>110</v>
      </c>
      <c r="S148" s="104">
        <v>0</v>
      </c>
      <c r="T148" s="104" t="s">
        <v>110</v>
      </c>
      <c r="U148" s="104">
        <v>0</v>
      </c>
      <c r="V148" s="104" t="s">
        <v>110</v>
      </c>
      <c r="W148" s="104">
        <v>0</v>
      </c>
      <c r="X148" s="104" t="s">
        <v>110</v>
      </c>
      <c r="Y148" s="104">
        <v>0</v>
      </c>
      <c r="Z148" s="104" t="s">
        <v>110</v>
      </c>
      <c r="AA148" s="104">
        <v>0</v>
      </c>
      <c r="AB148" s="104" t="s">
        <v>110</v>
      </c>
      <c r="AC148" s="104">
        <v>0</v>
      </c>
      <c r="AD148" s="104" t="s">
        <v>110</v>
      </c>
      <c r="AE148" s="104">
        <v>0</v>
      </c>
      <c r="AF148" s="104" t="s">
        <v>110</v>
      </c>
      <c r="AG148" s="104">
        <v>0</v>
      </c>
      <c r="AH148" s="104" t="s">
        <v>110</v>
      </c>
      <c r="AI148" s="104">
        <v>0</v>
      </c>
      <c r="AJ148" s="104" t="s">
        <v>110</v>
      </c>
      <c r="AK148" s="104">
        <v>0</v>
      </c>
      <c r="AL148" s="104" t="s">
        <v>110</v>
      </c>
      <c r="AM148" s="104">
        <v>0</v>
      </c>
      <c r="AN148" s="104" t="s">
        <v>110</v>
      </c>
      <c r="AO148" s="104" t="s">
        <v>110</v>
      </c>
      <c r="AP148" s="104" t="s">
        <v>110</v>
      </c>
      <c r="AQ148" s="104" t="s">
        <v>110</v>
      </c>
      <c r="AR148" s="104" t="s">
        <v>110</v>
      </c>
      <c r="AS148" s="104" t="s">
        <v>110</v>
      </c>
      <c r="AT148" s="104" t="s">
        <v>110</v>
      </c>
      <c r="AU148" s="104" t="s">
        <v>110</v>
      </c>
      <c r="AV148" s="104" t="s">
        <v>110</v>
      </c>
      <c r="AW148" s="104">
        <v>0</v>
      </c>
      <c r="AX148" s="104" t="s">
        <v>110</v>
      </c>
      <c r="AY148" s="104">
        <v>0</v>
      </c>
      <c r="AZ148" s="104" t="s">
        <v>110</v>
      </c>
      <c r="BA148" s="104">
        <v>0</v>
      </c>
      <c r="BB148" s="104" t="s">
        <v>110</v>
      </c>
      <c r="BC148" s="104">
        <v>0</v>
      </c>
      <c r="BD148" s="104" t="s">
        <v>110</v>
      </c>
      <c r="BE148" s="104">
        <v>0</v>
      </c>
      <c r="BF148" s="104" t="s">
        <v>110</v>
      </c>
      <c r="BG148" s="104">
        <v>0</v>
      </c>
      <c r="BH148" s="104" t="s">
        <v>110</v>
      </c>
      <c r="BI148" s="104">
        <v>0</v>
      </c>
      <c r="BJ148" s="104" t="s">
        <v>110</v>
      </c>
      <c r="BK148" s="104">
        <v>0</v>
      </c>
      <c r="BL148" s="104" t="s">
        <v>110</v>
      </c>
      <c r="BM148" s="104">
        <v>0</v>
      </c>
      <c r="BN148" s="104" t="s">
        <v>110</v>
      </c>
      <c r="BO148" s="104">
        <v>0</v>
      </c>
      <c r="BP148" s="104" t="s">
        <v>110</v>
      </c>
      <c r="BQ148" s="104">
        <v>0</v>
      </c>
      <c r="BR148" s="104" t="s">
        <v>110</v>
      </c>
      <c r="BS148" s="104">
        <v>0</v>
      </c>
      <c r="BT148" s="104" t="s">
        <v>110</v>
      </c>
      <c r="BU148" s="104">
        <v>0</v>
      </c>
      <c r="BV148" s="104" t="s">
        <v>110</v>
      </c>
      <c r="BW148" s="104">
        <v>0</v>
      </c>
      <c r="BX148" s="104" t="s">
        <v>110</v>
      </c>
      <c r="BY148" s="104">
        <v>0</v>
      </c>
      <c r="BZ148" s="104" t="s">
        <v>110</v>
      </c>
      <c r="CA148" s="104" t="s">
        <v>110</v>
      </c>
      <c r="CB148" s="104" t="s">
        <v>110</v>
      </c>
      <c r="CC148" s="104" t="s">
        <v>110</v>
      </c>
      <c r="CD148" s="104" t="s">
        <v>110</v>
      </c>
      <c r="CE148" s="104" t="s">
        <v>110</v>
      </c>
      <c r="CF148" s="104" t="s">
        <v>110</v>
      </c>
      <c r="CG148" s="104" t="s">
        <v>110</v>
      </c>
      <c r="CH148" s="104" t="s">
        <v>110</v>
      </c>
      <c r="CI148" s="104" t="s">
        <v>110</v>
      </c>
      <c r="CJ148" s="104" t="s">
        <v>110</v>
      </c>
      <c r="CK148" s="104" t="s">
        <v>110</v>
      </c>
      <c r="CL148" s="104" t="s">
        <v>110</v>
      </c>
      <c r="CM148" s="104">
        <v>0</v>
      </c>
      <c r="CN148" s="104" t="s">
        <v>110</v>
      </c>
      <c r="CO148" s="104">
        <v>0</v>
      </c>
      <c r="CP148" s="104" t="s">
        <v>110</v>
      </c>
      <c r="CQ148" s="104">
        <v>0</v>
      </c>
      <c r="CR148" s="104" t="s">
        <v>110</v>
      </c>
      <c r="CS148" s="104">
        <v>0</v>
      </c>
      <c r="CT148" s="104" t="s">
        <v>110</v>
      </c>
      <c r="CU148" s="104">
        <v>0</v>
      </c>
      <c r="CV148" s="104" t="s">
        <v>110</v>
      </c>
      <c r="CW148" s="104">
        <v>0</v>
      </c>
    </row>
    <row r="149" spans="1:101" s="6" customFormat="1" ht="31.5">
      <c r="A149" s="57" t="s">
        <v>292</v>
      </c>
      <c r="B149" s="58" t="s">
        <v>1159</v>
      </c>
      <c r="C149" s="29" t="s">
        <v>1160</v>
      </c>
      <c r="D149" s="104" t="s">
        <v>110</v>
      </c>
      <c r="E149" s="104">
        <v>0</v>
      </c>
      <c r="F149" s="104" t="s">
        <v>110</v>
      </c>
      <c r="G149" s="104">
        <v>0</v>
      </c>
      <c r="H149" s="104" t="s">
        <v>110</v>
      </c>
      <c r="I149" s="104">
        <v>0</v>
      </c>
      <c r="J149" s="104" t="s">
        <v>110</v>
      </c>
      <c r="K149" s="104">
        <v>0.16</v>
      </c>
      <c r="L149" s="104" t="s">
        <v>110</v>
      </c>
      <c r="M149" s="104">
        <v>0</v>
      </c>
      <c r="N149" s="104" t="s">
        <v>110</v>
      </c>
      <c r="O149" s="104">
        <v>0</v>
      </c>
      <c r="P149" s="104" t="s">
        <v>110</v>
      </c>
      <c r="Q149" s="104">
        <v>0</v>
      </c>
      <c r="R149" s="104" t="s">
        <v>110</v>
      </c>
      <c r="S149" s="104">
        <v>0</v>
      </c>
      <c r="T149" s="104" t="s">
        <v>110</v>
      </c>
      <c r="U149" s="104">
        <v>0</v>
      </c>
      <c r="V149" s="104" t="s">
        <v>110</v>
      </c>
      <c r="W149" s="104">
        <v>0</v>
      </c>
      <c r="X149" s="104" t="s">
        <v>110</v>
      </c>
      <c r="Y149" s="104">
        <v>0</v>
      </c>
      <c r="Z149" s="104" t="s">
        <v>110</v>
      </c>
      <c r="AA149" s="104">
        <v>0</v>
      </c>
      <c r="AB149" s="104" t="s">
        <v>110</v>
      </c>
      <c r="AC149" s="104">
        <v>0</v>
      </c>
      <c r="AD149" s="104" t="s">
        <v>110</v>
      </c>
      <c r="AE149" s="104">
        <v>0</v>
      </c>
      <c r="AF149" s="104" t="s">
        <v>110</v>
      </c>
      <c r="AG149" s="104">
        <v>0</v>
      </c>
      <c r="AH149" s="104" t="s">
        <v>110</v>
      </c>
      <c r="AI149" s="104">
        <v>0</v>
      </c>
      <c r="AJ149" s="104" t="s">
        <v>110</v>
      </c>
      <c r="AK149" s="104">
        <v>0</v>
      </c>
      <c r="AL149" s="104" t="s">
        <v>110</v>
      </c>
      <c r="AM149" s="104">
        <v>0</v>
      </c>
      <c r="AN149" s="104" t="s">
        <v>110</v>
      </c>
      <c r="AO149" s="104" t="s">
        <v>110</v>
      </c>
      <c r="AP149" s="104" t="s">
        <v>110</v>
      </c>
      <c r="AQ149" s="104" t="s">
        <v>110</v>
      </c>
      <c r="AR149" s="104" t="s">
        <v>110</v>
      </c>
      <c r="AS149" s="104" t="s">
        <v>110</v>
      </c>
      <c r="AT149" s="104" t="s">
        <v>110</v>
      </c>
      <c r="AU149" s="104" t="s">
        <v>110</v>
      </c>
      <c r="AV149" s="104" t="s">
        <v>110</v>
      </c>
      <c r="AW149" s="104">
        <v>0</v>
      </c>
      <c r="AX149" s="104" t="s">
        <v>110</v>
      </c>
      <c r="AY149" s="104">
        <v>0</v>
      </c>
      <c r="AZ149" s="104" t="s">
        <v>110</v>
      </c>
      <c r="BA149" s="104">
        <v>0</v>
      </c>
      <c r="BB149" s="104" t="s">
        <v>110</v>
      </c>
      <c r="BC149" s="104">
        <v>0</v>
      </c>
      <c r="BD149" s="104" t="s">
        <v>110</v>
      </c>
      <c r="BE149" s="104">
        <v>0</v>
      </c>
      <c r="BF149" s="104" t="s">
        <v>110</v>
      </c>
      <c r="BG149" s="104">
        <v>0</v>
      </c>
      <c r="BH149" s="104" t="s">
        <v>110</v>
      </c>
      <c r="BI149" s="104">
        <v>0</v>
      </c>
      <c r="BJ149" s="104" t="s">
        <v>110</v>
      </c>
      <c r="BK149" s="104">
        <v>0</v>
      </c>
      <c r="BL149" s="104" t="s">
        <v>110</v>
      </c>
      <c r="BM149" s="104">
        <v>0</v>
      </c>
      <c r="BN149" s="104" t="s">
        <v>110</v>
      </c>
      <c r="BO149" s="104">
        <v>0</v>
      </c>
      <c r="BP149" s="104" t="s">
        <v>110</v>
      </c>
      <c r="BQ149" s="104">
        <v>0</v>
      </c>
      <c r="BR149" s="104" t="s">
        <v>110</v>
      </c>
      <c r="BS149" s="104">
        <v>0</v>
      </c>
      <c r="BT149" s="104" t="s">
        <v>110</v>
      </c>
      <c r="BU149" s="104">
        <v>0</v>
      </c>
      <c r="BV149" s="104" t="s">
        <v>110</v>
      </c>
      <c r="BW149" s="104">
        <v>0</v>
      </c>
      <c r="BX149" s="104" t="s">
        <v>110</v>
      </c>
      <c r="BY149" s="104">
        <v>0</v>
      </c>
      <c r="BZ149" s="104" t="s">
        <v>110</v>
      </c>
      <c r="CA149" s="104" t="s">
        <v>110</v>
      </c>
      <c r="CB149" s="104" t="s">
        <v>110</v>
      </c>
      <c r="CC149" s="104" t="s">
        <v>110</v>
      </c>
      <c r="CD149" s="104" t="s">
        <v>110</v>
      </c>
      <c r="CE149" s="104" t="s">
        <v>110</v>
      </c>
      <c r="CF149" s="104" t="s">
        <v>110</v>
      </c>
      <c r="CG149" s="104" t="s">
        <v>110</v>
      </c>
      <c r="CH149" s="104" t="s">
        <v>110</v>
      </c>
      <c r="CI149" s="104" t="s">
        <v>110</v>
      </c>
      <c r="CJ149" s="104" t="s">
        <v>110</v>
      </c>
      <c r="CK149" s="104" t="s">
        <v>110</v>
      </c>
      <c r="CL149" s="104" t="s">
        <v>110</v>
      </c>
      <c r="CM149" s="104">
        <v>0</v>
      </c>
      <c r="CN149" s="104" t="s">
        <v>110</v>
      </c>
      <c r="CO149" s="104">
        <v>0</v>
      </c>
      <c r="CP149" s="104" t="s">
        <v>110</v>
      </c>
      <c r="CQ149" s="104">
        <v>0</v>
      </c>
      <c r="CR149" s="104" t="s">
        <v>110</v>
      </c>
      <c r="CS149" s="104">
        <v>0</v>
      </c>
      <c r="CT149" s="104" t="s">
        <v>110</v>
      </c>
      <c r="CU149" s="104">
        <v>0</v>
      </c>
      <c r="CV149" s="104" t="s">
        <v>110</v>
      </c>
      <c r="CW149" s="104">
        <v>0</v>
      </c>
    </row>
    <row r="150" spans="1:101" s="6" customFormat="1" ht="31.5">
      <c r="A150" s="57" t="s">
        <v>292</v>
      </c>
      <c r="B150" s="58" t="s">
        <v>1161</v>
      </c>
      <c r="C150" s="29" t="s">
        <v>1162</v>
      </c>
      <c r="D150" s="104" t="s">
        <v>110</v>
      </c>
      <c r="E150" s="104">
        <v>0</v>
      </c>
      <c r="F150" s="104" t="s">
        <v>110</v>
      </c>
      <c r="G150" s="104">
        <v>0</v>
      </c>
      <c r="H150" s="104" t="s">
        <v>110</v>
      </c>
      <c r="I150" s="104">
        <v>0.1</v>
      </c>
      <c r="J150" s="104" t="s">
        <v>110</v>
      </c>
      <c r="K150" s="104">
        <v>0</v>
      </c>
      <c r="L150" s="104" t="s">
        <v>110</v>
      </c>
      <c r="M150" s="104">
        <v>0</v>
      </c>
      <c r="N150" s="104" t="s">
        <v>110</v>
      </c>
      <c r="O150" s="104">
        <v>0</v>
      </c>
      <c r="P150" s="104" t="s">
        <v>110</v>
      </c>
      <c r="Q150" s="104">
        <v>0</v>
      </c>
      <c r="R150" s="104" t="s">
        <v>110</v>
      </c>
      <c r="S150" s="104">
        <v>0</v>
      </c>
      <c r="T150" s="104" t="s">
        <v>110</v>
      </c>
      <c r="U150" s="104">
        <v>0</v>
      </c>
      <c r="V150" s="104" t="s">
        <v>110</v>
      </c>
      <c r="W150" s="104">
        <v>0</v>
      </c>
      <c r="X150" s="104" t="s">
        <v>110</v>
      </c>
      <c r="Y150" s="104">
        <v>0</v>
      </c>
      <c r="Z150" s="104" t="s">
        <v>110</v>
      </c>
      <c r="AA150" s="104">
        <v>0</v>
      </c>
      <c r="AB150" s="104" t="s">
        <v>110</v>
      </c>
      <c r="AC150" s="104">
        <v>0</v>
      </c>
      <c r="AD150" s="104" t="s">
        <v>110</v>
      </c>
      <c r="AE150" s="104">
        <v>0</v>
      </c>
      <c r="AF150" s="104" t="s">
        <v>110</v>
      </c>
      <c r="AG150" s="104">
        <v>0</v>
      </c>
      <c r="AH150" s="104" t="s">
        <v>110</v>
      </c>
      <c r="AI150" s="104">
        <v>0</v>
      </c>
      <c r="AJ150" s="104" t="s">
        <v>110</v>
      </c>
      <c r="AK150" s="104">
        <v>0</v>
      </c>
      <c r="AL150" s="104" t="s">
        <v>110</v>
      </c>
      <c r="AM150" s="104">
        <v>0</v>
      </c>
      <c r="AN150" s="104" t="s">
        <v>110</v>
      </c>
      <c r="AO150" s="104" t="s">
        <v>110</v>
      </c>
      <c r="AP150" s="104" t="s">
        <v>110</v>
      </c>
      <c r="AQ150" s="104" t="s">
        <v>110</v>
      </c>
      <c r="AR150" s="104" t="s">
        <v>110</v>
      </c>
      <c r="AS150" s="104" t="s">
        <v>110</v>
      </c>
      <c r="AT150" s="104" t="s">
        <v>110</v>
      </c>
      <c r="AU150" s="104" t="s">
        <v>110</v>
      </c>
      <c r="AV150" s="104" t="s">
        <v>110</v>
      </c>
      <c r="AW150" s="104">
        <v>0</v>
      </c>
      <c r="AX150" s="104" t="s">
        <v>110</v>
      </c>
      <c r="AY150" s="104">
        <v>0</v>
      </c>
      <c r="AZ150" s="104" t="s">
        <v>110</v>
      </c>
      <c r="BA150" s="104">
        <v>0</v>
      </c>
      <c r="BB150" s="104" t="s">
        <v>110</v>
      </c>
      <c r="BC150" s="104">
        <v>0</v>
      </c>
      <c r="BD150" s="104" t="s">
        <v>110</v>
      </c>
      <c r="BE150" s="104">
        <v>0</v>
      </c>
      <c r="BF150" s="104" t="s">
        <v>110</v>
      </c>
      <c r="BG150" s="104">
        <v>0</v>
      </c>
      <c r="BH150" s="104" t="s">
        <v>110</v>
      </c>
      <c r="BI150" s="104">
        <v>0</v>
      </c>
      <c r="BJ150" s="104" t="s">
        <v>110</v>
      </c>
      <c r="BK150" s="104">
        <v>0</v>
      </c>
      <c r="BL150" s="104" t="s">
        <v>110</v>
      </c>
      <c r="BM150" s="104">
        <v>0</v>
      </c>
      <c r="BN150" s="104" t="s">
        <v>110</v>
      </c>
      <c r="BO150" s="104">
        <v>0</v>
      </c>
      <c r="BP150" s="104" t="s">
        <v>110</v>
      </c>
      <c r="BQ150" s="104">
        <v>0</v>
      </c>
      <c r="BR150" s="104" t="s">
        <v>110</v>
      </c>
      <c r="BS150" s="104">
        <v>0</v>
      </c>
      <c r="BT150" s="104" t="s">
        <v>110</v>
      </c>
      <c r="BU150" s="104">
        <v>0</v>
      </c>
      <c r="BV150" s="104" t="s">
        <v>110</v>
      </c>
      <c r="BW150" s="104">
        <v>0</v>
      </c>
      <c r="BX150" s="104" t="s">
        <v>110</v>
      </c>
      <c r="BY150" s="104">
        <v>0</v>
      </c>
      <c r="BZ150" s="104" t="s">
        <v>110</v>
      </c>
      <c r="CA150" s="104" t="s">
        <v>110</v>
      </c>
      <c r="CB150" s="104" t="s">
        <v>110</v>
      </c>
      <c r="CC150" s="104" t="s">
        <v>110</v>
      </c>
      <c r="CD150" s="104" t="s">
        <v>110</v>
      </c>
      <c r="CE150" s="104" t="s">
        <v>110</v>
      </c>
      <c r="CF150" s="104" t="s">
        <v>110</v>
      </c>
      <c r="CG150" s="104" t="s">
        <v>110</v>
      </c>
      <c r="CH150" s="104" t="s">
        <v>110</v>
      </c>
      <c r="CI150" s="104" t="s">
        <v>110</v>
      </c>
      <c r="CJ150" s="104" t="s">
        <v>110</v>
      </c>
      <c r="CK150" s="104" t="s">
        <v>110</v>
      </c>
      <c r="CL150" s="104" t="s">
        <v>110</v>
      </c>
      <c r="CM150" s="104">
        <v>0</v>
      </c>
      <c r="CN150" s="104" t="s">
        <v>110</v>
      </c>
      <c r="CO150" s="104">
        <v>0</v>
      </c>
      <c r="CP150" s="104" t="s">
        <v>110</v>
      </c>
      <c r="CQ150" s="104">
        <v>0</v>
      </c>
      <c r="CR150" s="104" t="s">
        <v>110</v>
      </c>
      <c r="CS150" s="104">
        <v>0</v>
      </c>
      <c r="CT150" s="104" t="s">
        <v>110</v>
      </c>
      <c r="CU150" s="104">
        <v>0</v>
      </c>
      <c r="CV150" s="104" t="s">
        <v>110</v>
      </c>
      <c r="CW150" s="104">
        <v>0</v>
      </c>
    </row>
    <row r="151" spans="1:101" s="6" customFormat="1" ht="18.75">
      <c r="A151" s="57" t="s">
        <v>292</v>
      </c>
      <c r="B151" s="58" t="s">
        <v>1163</v>
      </c>
      <c r="C151" s="29" t="s">
        <v>1164</v>
      </c>
      <c r="D151" s="104" t="s">
        <v>110</v>
      </c>
      <c r="E151" s="104">
        <v>0</v>
      </c>
      <c r="F151" s="104" t="s">
        <v>110</v>
      </c>
      <c r="G151" s="104">
        <v>0</v>
      </c>
      <c r="H151" s="104" t="s">
        <v>110</v>
      </c>
      <c r="I151" s="104">
        <v>0</v>
      </c>
      <c r="J151" s="104" t="s">
        <v>110</v>
      </c>
      <c r="K151" s="104">
        <v>0.1</v>
      </c>
      <c r="L151" s="104" t="s">
        <v>110</v>
      </c>
      <c r="M151" s="104">
        <v>0</v>
      </c>
      <c r="N151" s="104" t="s">
        <v>110</v>
      </c>
      <c r="O151" s="104">
        <v>0</v>
      </c>
      <c r="P151" s="104" t="s">
        <v>110</v>
      </c>
      <c r="Q151" s="104">
        <v>0</v>
      </c>
      <c r="R151" s="104" t="s">
        <v>110</v>
      </c>
      <c r="S151" s="104">
        <v>0</v>
      </c>
      <c r="T151" s="104" t="s">
        <v>110</v>
      </c>
      <c r="U151" s="104">
        <v>0</v>
      </c>
      <c r="V151" s="104" t="s">
        <v>110</v>
      </c>
      <c r="W151" s="104">
        <v>0</v>
      </c>
      <c r="X151" s="104" t="s">
        <v>110</v>
      </c>
      <c r="Y151" s="104">
        <v>0</v>
      </c>
      <c r="Z151" s="104" t="s">
        <v>110</v>
      </c>
      <c r="AA151" s="104">
        <v>0</v>
      </c>
      <c r="AB151" s="104" t="s">
        <v>110</v>
      </c>
      <c r="AC151" s="104">
        <v>0</v>
      </c>
      <c r="AD151" s="104" t="s">
        <v>110</v>
      </c>
      <c r="AE151" s="104">
        <v>0</v>
      </c>
      <c r="AF151" s="104" t="s">
        <v>110</v>
      </c>
      <c r="AG151" s="104">
        <v>0</v>
      </c>
      <c r="AH151" s="104" t="s">
        <v>110</v>
      </c>
      <c r="AI151" s="104">
        <v>0</v>
      </c>
      <c r="AJ151" s="104" t="s">
        <v>110</v>
      </c>
      <c r="AK151" s="104">
        <v>0</v>
      </c>
      <c r="AL151" s="104" t="s">
        <v>110</v>
      </c>
      <c r="AM151" s="104">
        <v>0</v>
      </c>
      <c r="AN151" s="104" t="s">
        <v>110</v>
      </c>
      <c r="AO151" s="104" t="s">
        <v>110</v>
      </c>
      <c r="AP151" s="104" t="s">
        <v>110</v>
      </c>
      <c r="AQ151" s="104" t="s">
        <v>110</v>
      </c>
      <c r="AR151" s="104" t="s">
        <v>110</v>
      </c>
      <c r="AS151" s="104" t="s">
        <v>110</v>
      </c>
      <c r="AT151" s="104" t="s">
        <v>110</v>
      </c>
      <c r="AU151" s="104" t="s">
        <v>110</v>
      </c>
      <c r="AV151" s="104" t="s">
        <v>110</v>
      </c>
      <c r="AW151" s="104">
        <v>0</v>
      </c>
      <c r="AX151" s="104" t="s">
        <v>110</v>
      </c>
      <c r="AY151" s="104">
        <v>0</v>
      </c>
      <c r="AZ151" s="104" t="s">
        <v>110</v>
      </c>
      <c r="BA151" s="104">
        <v>0</v>
      </c>
      <c r="BB151" s="104" t="s">
        <v>110</v>
      </c>
      <c r="BC151" s="104">
        <v>0</v>
      </c>
      <c r="BD151" s="104" t="s">
        <v>110</v>
      </c>
      <c r="BE151" s="104">
        <v>0</v>
      </c>
      <c r="BF151" s="104" t="s">
        <v>110</v>
      </c>
      <c r="BG151" s="104">
        <v>0</v>
      </c>
      <c r="BH151" s="104" t="s">
        <v>110</v>
      </c>
      <c r="BI151" s="104">
        <v>0</v>
      </c>
      <c r="BJ151" s="104" t="s">
        <v>110</v>
      </c>
      <c r="BK151" s="104">
        <v>0</v>
      </c>
      <c r="BL151" s="104" t="s">
        <v>110</v>
      </c>
      <c r="BM151" s="104">
        <v>0</v>
      </c>
      <c r="BN151" s="104" t="s">
        <v>110</v>
      </c>
      <c r="BO151" s="104">
        <v>0</v>
      </c>
      <c r="BP151" s="104" t="s">
        <v>110</v>
      </c>
      <c r="BQ151" s="104">
        <v>0</v>
      </c>
      <c r="BR151" s="104" t="s">
        <v>110</v>
      </c>
      <c r="BS151" s="104">
        <v>0</v>
      </c>
      <c r="BT151" s="104" t="s">
        <v>110</v>
      </c>
      <c r="BU151" s="104">
        <v>0</v>
      </c>
      <c r="BV151" s="104" t="s">
        <v>110</v>
      </c>
      <c r="BW151" s="104">
        <v>0</v>
      </c>
      <c r="BX151" s="104" t="s">
        <v>110</v>
      </c>
      <c r="BY151" s="104">
        <v>0</v>
      </c>
      <c r="BZ151" s="104" t="s">
        <v>110</v>
      </c>
      <c r="CA151" s="104" t="s">
        <v>110</v>
      </c>
      <c r="CB151" s="104" t="s">
        <v>110</v>
      </c>
      <c r="CC151" s="104" t="s">
        <v>110</v>
      </c>
      <c r="CD151" s="104" t="s">
        <v>110</v>
      </c>
      <c r="CE151" s="104" t="s">
        <v>110</v>
      </c>
      <c r="CF151" s="104" t="s">
        <v>110</v>
      </c>
      <c r="CG151" s="104" t="s">
        <v>110</v>
      </c>
      <c r="CH151" s="104" t="s">
        <v>110</v>
      </c>
      <c r="CI151" s="104" t="s">
        <v>110</v>
      </c>
      <c r="CJ151" s="104" t="s">
        <v>110</v>
      </c>
      <c r="CK151" s="104" t="s">
        <v>110</v>
      </c>
      <c r="CL151" s="104" t="s">
        <v>110</v>
      </c>
      <c r="CM151" s="104">
        <v>0</v>
      </c>
      <c r="CN151" s="104" t="s">
        <v>110</v>
      </c>
      <c r="CO151" s="104">
        <v>0</v>
      </c>
      <c r="CP151" s="104" t="s">
        <v>110</v>
      </c>
      <c r="CQ151" s="104">
        <v>0</v>
      </c>
      <c r="CR151" s="104" t="s">
        <v>110</v>
      </c>
      <c r="CS151" s="104">
        <v>0</v>
      </c>
      <c r="CT151" s="104" t="s">
        <v>110</v>
      </c>
      <c r="CU151" s="104">
        <v>0</v>
      </c>
      <c r="CV151" s="104" t="s">
        <v>110</v>
      </c>
      <c r="CW151" s="104">
        <v>0</v>
      </c>
    </row>
    <row r="152" spans="1:101" s="6" customFormat="1" ht="18.75">
      <c r="A152" s="57" t="s">
        <v>292</v>
      </c>
      <c r="B152" s="58" t="s">
        <v>1165</v>
      </c>
      <c r="C152" s="29" t="s">
        <v>1166</v>
      </c>
      <c r="D152" s="104" t="s">
        <v>110</v>
      </c>
      <c r="E152" s="104">
        <v>0</v>
      </c>
      <c r="F152" s="104" t="s">
        <v>110</v>
      </c>
      <c r="G152" s="104">
        <v>0</v>
      </c>
      <c r="H152" s="104" t="s">
        <v>110</v>
      </c>
      <c r="I152" s="104">
        <v>0</v>
      </c>
      <c r="J152" s="104" t="s">
        <v>110</v>
      </c>
      <c r="K152" s="104">
        <v>0</v>
      </c>
      <c r="L152" s="104" t="s">
        <v>110</v>
      </c>
      <c r="M152" s="104">
        <v>0</v>
      </c>
      <c r="N152" s="104" t="s">
        <v>110</v>
      </c>
      <c r="O152" s="104">
        <v>0</v>
      </c>
      <c r="P152" s="104" t="s">
        <v>110</v>
      </c>
      <c r="Q152" s="104">
        <v>0</v>
      </c>
      <c r="R152" s="104" t="s">
        <v>110</v>
      </c>
      <c r="S152" s="104">
        <v>0</v>
      </c>
      <c r="T152" s="104" t="s">
        <v>110</v>
      </c>
      <c r="U152" s="104">
        <v>0</v>
      </c>
      <c r="V152" s="104" t="s">
        <v>110</v>
      </c>
      <c r="W152" s="104">
        <v>0</v>
      </c>
      <c r="X152" s="104" t="s">
        <v>110</v>
      </c>
      <c r="Y152" s="104">
        <v>0</v>
      </c>
      <c r="Z152" s="104" t="s">
        <v>110</v>
      </c>
      <c r="AA152" s="104">
        <v>0</v>
      </c>
      <c r="AB152" s="104" t="s">
        <v>110</v>
      </c>
      <c r="AC152" s="104">
        <v>0</v>
      </c>
      <c r="AD152" s="104" t="s">
        <v>110</v>
      </c>
      <c r="AE152" s="104">
        <v>0</v>
      </c>
      <c r="AF152" s="104" t="s">
        <v>110</v>
      </c>
      <c r="AG152" s="104">
        <v>0</v>
      </c>
      <c r="AH152" s="104" t="s">
        <v>110</v>
      </c>
      <c r="AI152" s="104">
        <v>0</v>
      </c>
      <c r="AJ152" s="104" t="s">
        <v>110</v>
      </c>
      <c r="AK152" s="104">
        <v>0</v>
      </c>
      <c r="AL152" s="104" t="s">
        <v>110</v>
      </c>
      <c r="AM152" s="104">
        <v>0</v>
      </c>
      <c r="AN152" s="104" t="s">
        <v>110</v>
      </c>
      <c r="AO152" s="104" t="s">
        <v>110</v>
      </c>
      <c r="AP152" s="104" t="s">
        <v>110</v>
      </c>
      <c r="AQ152" s="104" t="s">
        <v>110</v>
      </c>
      <c r="AR152" s="104" t="s">
        <v>110</v>
      </c>
      <c r="AS152" s="104" t="s">
        <v>110</v>
      </c>
      <c r="AT152" s="104" t="s">
        <v>110</v>
      </c>
      <c r="AU152" s="104" t="s">
        <v>110</v>
      </c>
      <c r="AV152" s="104" t="s">
        <v>110</v>
      </c>
      <c r="AW152" s="104">
        <v>0</v>
      </c>
      <c r="AX152" s="104" t="s">
        <v>110</v>
      </c>
      <c r="AY152" s="104">
        <v>0</v>
      </c>
      <c r="AZ152" s="104" t="s">
        <v>110</v>
      </c>
      <c r="BA152" s="104">
        <v>0</v>
      </c>
      <c r="BB152" s="104" t="s">
        <v>110</v>
      </c>
      <c r="BC152" s="104">
        <v>0</v>
      </c>
      <c r="BD152" s="104" t="s">
        <v>110</v>
      </c>
      <c r="BE152" s="104">
        <v>0</v>
      </c>
      <c r="BF152" s="104" t="s">
        <v>110</v>
      </c>
      <c r="BG152" s="104">
        <v>0</v>
      </c>
      <c r="BH152" s="104" t="s">
        <v>110</v>
      </c>
      <c r="BI152" s="104">
        <v>0</v>
      </c>
      <c r="BJ152" s="104" t="s">
        <v>110</v>
      </c>
      <c r="BK152" s="104">
        <v>0</v>
      </c>
      <c r="BL152" s="104" t="s">
        <v>110</v>
      </c>
      <c r="BM152" s="104">
        <v>0</v>
      </c>
      <c r="BN152" s="104" t="s">
        <v>110</v>
      </c>
      <c r="BO152" s="104">
        <v>0</v>
      </c>
      <c r="BP152" s="104" t="s">
        <v>110</v>
      </c>
      <c r="BQ152" s="104">
        <v>0</v>
      </c>
      <c r="BR152" s="104" t="s">
        <v>110</v>
      </c>
      <c r="BS152" s="104">
        <v>0</v>
      </c>
      <c r="BT152" s="104" t="s">
        <v>110</v>
      </c>
      <c r="BU152" s="104">
        <v>0</v>
      </c>
      <c r="BV152" s="104" t="s">
        <v>110</v>
      </c>
      <c r="BW152" s="104">
        <v>0</v>
      </c>
      <c r="BX152" s="104" t="s">
        <v>110</v>
      </c>
      <c r="BY152" s="104">
        <v>0</v>
      </c>
      <c r="BZ152" s="104" t="s">
        <v>110</v>
      </c>
      <c r="CA152" s="104" t="s">
        <v>110</v>
      </c>
      <c r="CB152" s="104" t="s">
        <v>110</v>
      </c>
      <c r="CC152" s="104" t="s">
        <v>110</v>
      </c>
      <c r="CD152" s="104" t="s">
        <v>110</v>
      </c>
      <c r="CE152" s="104" t="s">
        <v>110</v>
      </c>
      <c r="CF152" s="104" t="s">
        <v>110</v>
      </c>
      <c r="CG152" s="104" t="s">
        <v>110</v>
      </c>
      <c r="CH152" s="104" t="s">
        <v>110</v>
      </c>
      <c r="CI152" s="104" t="s">
        <v>110</v>
      </c>
      <c r="CJ152" s="104" t="s">
        <v>110</v>
      </c>
      <c r="CK152" s="104" t="s">
        <v>110</v>
      </c>
      <c r="CL152" s="104" t="s">
        <v>110</v>
      </c>
      <c r="CM152" s="104">
        <v>0</v>
      </c>
      <c r="CN152" s="104" t="s">
        <v>110</v>
      </c>
      <c r="CO152" s="104">
        <v>0</v>
      </c>
      <c r="CP152" s="104" t="s">
        <v>110</v>
      </c>
      <c r="CQ152" s="104">
        <v>0</v>
      </c>
      <c r="CR152" s="104" t="s">
        <v>110</v>
      </c>
      <c r="CS152" s="104">
        <v>0</v>
      </c>
      <c r="CT152" s="104" t="s">
        <v>110</v>
      </c>
      <c r="CU152" s="104">
        <v>0</v>
      </c>
      <c r="CV152" s="104" t="s">
        <v>110</v>
      </c>
      <c r="CW152" s="104">
        <v>0</v>
      </c>
    </row>
    <row r="153" spans="1:101" s="6" customFormat="1" ht="18.75">
      <c r="A153" s="57" t="s">
        <v>292</v>
      </c>
      <c r="B153" s="58" t="s">
        <v>1167</v>
      </c>
      <c r="C153" s="29" t="s">
        <v>1168</v>
      </c>
      <c r="D153" s="104" t="s">
        <v>110</v>
      </c>
      <c r="E153" s="104">
        <v>0</v>
      </c>
      <c r="F153" s="104" t="s">
        <v>110</v>
      </c>
      <c r="G153" s="104">
        <v>0</v>
      </c>
      <c r="H153" s="104" t="s">
        <v>110</v>
      </c>
      <c r="I153" s="104">
        <v>0</v>
      </c>
      <c r="J153" s="104" t="s">
        <v>110</v>
      </c>
      <c r="K153" s="104">
        <v>0</v>
      </c>
      <c r="L153" s="104" t="s">
        <v>110</v>
      </c>
      <c r="M153" s="104">
        <v>0</v>
      </c>
      <c r="N153" s="104" t="s">
        <v>110</v>
      </c>
      <c r="O153" s="104">
        <v>0</v>
      </c>
      <c r="P153" s="104" t="s">
        <v>110</v>
      </c>
      <c r="Q153" s="104">
        <v>0</v>
      </c>
      <c r="R153" s="104" t="s">
        <v>110</v>
      </c>
      <c r="S153" s="104">
        <v>0</v>
      </c>
      <c r="T153" s="104" t="s">
        <v>110</v>
      </c>
      <c r="U153" s="104">
        <v>0</v>
      </c>
      <c r="V153" s="104" t="s">
        <v>110</v>
      </c>
      <c r="W153" s="104">
        <v>0</v>
      </c>
      <c r="X153" s="104" t="s">
        <v>110</v>
      </c>
      <c r="Y153" s="104">
        <v>0</v>
      </c>
      <c r="Z153" s="104" t="s">
        <v>110</v>
      </c>
      <c r="AA153" s="104">
        <v>0</v>
      </c>
      <c r="AB153" s="104" t="s">
        <v>110</v>
      </c>
      <c r="AC153" s="104">
        <v>0</v>
      </c>
      <c r="AD153" s="104" t="s">
        <v>110</v>
      </c>
      <c r="AE153" s="104">
        <v>0</v>
      </c>
      <c r="AF153" s="104" t="s">
        <v>110</v>
      </c>
      <c r="AG153" s="104">
        <v>0</v>
      </c>
      <c r="AH153" s="104" t="s">
        <v>110</v>
      </c>
      <c r="AI153" s="104">
        <v>0</v>
      </c>
      <c r="AJ153" s="104" t="s">
        <v>110</v>
      </c>
      <c r="AK153" s="104">
        <v>0</v>
      </c>
      <c r="AL153" s="104" t="s">
        <v>110</v>
      </c>
      <c r="AM153" s="104">
        <v>0</v>
      </c>
      <c r="AN153" s="104" t="s">
        <v>110</v>
      </c>
      <c r="AO153" s="104" t="s">
        <v>110</v>
      </c>
      <c r="AP153" s="104" t="s">
        <v>110</v>
      </c>
      <c r="AQ153" s="104" t="s">
        <v>110</v>
      </c>
      <c r="AR153" s="104" t="s">
        <v>110</v>
      </c>
      <c r="AS153" s="104" t="s">
        <v>110</v>
      </c>
      <c r="AT153" s="104" t="s">
        <v>110</v>
      </c>
      <c r="AU153" s="104" t="s">
        <v>110</v>
      </c>
      <c r="AV153" s="104" t="s">
        <v>110</v>
      </c>
      <c r="AW153" s="104">
        <v>0</v>
      </c>
      <c r="AX153" s="104" t="s">
        <v>110</v>
      </c>
      <c r="AY153" s="104">
        <v>0</v>
      </c>
      <c r="AZ153" s="104" t="s">
        <v>110</v>
      </c>
      <c r="BA153" s="104">
        <v>0</v>
      </c>
      <c r="BB153" s="104" t="s">
        <v>110</v>
      </c>
      <c r="BC153" s="104">
        <v>0</v>
      </c>
      <c r="BD153" s="104" t="s">
        <v>110</v>
      </c>
      <c r="BE153" s="104">
        <v>0</v>
      </c>
      <c r="BF153" s="104" t="s">
        <v>110</v>
      </c>
      <c r="BG153" s="104">
        <v>0</v>
      </c>
      <c r="BH153" s="104" t="s">
        <v>110</v>
      </c>
      <c r="BI153" s="104">
        <v>0</v>
      </c>
      <c r="BJ153" s="104" t="s">
        <v>110</v>
      </c>
      <c r="BK153" s="104">
        <v>0</v>
      </c>
      <c r="BL153" s="104" t="s">
        <v>110</v>
      </c>
      <c r="BM153" s="104">
        <v>0</v>
      </c>
      <c r="BN153" s="104" t="s">
        <v>110</v>
      </c>
      <c r="BO153" s="104">
        <v>0</v>
      </c>
      <c r="BP153" s="104" t="s">
        <v>110</v>
      </c>
      <c r="BQ153" s="104">
        <v>0</v>
      </c>
      <c r="BR153" s="104" t="s">
        <v>110</v>
      </c>
      <c r="BS153" s="104">
        <v>0</v>
      </c>
      <c r="BT153" s="104" t="s">
        <v>110</v>
      </c>
      <c r="BU153" s="104">
        <v>0</v>
      </c>
      <c r="BV153" s="104" t="s">
        <v>110</v>
      </c>
      <c r="BW153" s="104">
        <v>0</v>
      </c>
      <c r="BX153" s="104" t="s">
        <v>110</v>
      </c>
      <c r="BY153" s="104">
        <v>0</v>
      </c>
      <c r="BZ153" s="104" t="s">
        <v>110</v>
      </c>
      <c r="CA153" s="104" t="s">
        <v>110</v>
      </c>
      <c r="CB153" s="104" t="s">
        <v>110</v>
      </c>
      <c r="CC153" s="104" t="s">
        <v>110</v>
      </c>
      <c r="CD153" s="104" t="s">
        <v>110</v>
      </c>
      <c r="CE153" s="104" t="s">
        <v>110</v>
      </c>
      <c r="CF153" s="104" t="s">
        <v>110</v>
      </c>
      <c r="CG153" s="104" t="s">
        <v>110</v>
      </c>
      <c r="CH153" s="104" t="s">
        <v>110</v>
      </c>
      <c r="CI153" s="104" t="s">
        <v>110</v>
      </c>
      <c r="CJ153" s="104" t="s">
        <v>110</v>
      </c>
      <c r="CK153" s="104" t="s">
        <v>110</v>
      </c>
      <c r="CL153" s="104" t="s">
        <v>110</v>
      </c>
      <c r="CM153" s="104">
        <v>0</v>
      </c>
      <c r="CN153" s="104" t="s">
        <v>110</v>
      </c>
      <c r="CO153" s="104">
        <v>0</v>
      </c>
      <c r="CP153" s="104" t="s">
        <v>110</v>
      </c>
      <c r="CQ153" s="104">
        <v>0</v>
      </c>
      <c r="CR153" s="104" t="s">
        <v>110</v>
      </c>
      <c r="CS153" s="104">
        <v>0</v>
      </c>
      <c r="CT153" s="104" t="s">
        <v>110</v>
      </c>
      <c r="CU153" s="104">
        <v>0</v>
      </c>
      <c r="CV153" s="104" t="s">
        <v>110</v>
      </c>
      <c r="CW153" s="104">
        <v>0</v>
      </c>
    </row>
    <row r="154" spans="1:101" s="6" customFormat="1" ht="31.5">
      <c r="A154" s="57" t="s">
        <v>292</v>
      </c>
      <c r="B154" s="58" t="s">
        <v>1169</v>
      </c>
      <c r="C154" s="29" t="s">
        <v>1170</v>
      </c>
      <c r="D154" s="104" t="s">
        <v>110</v>
      </c>
      <c r="E154" s="104">
        <v>0</v>
      </c>
      <c r="F154" s="104" t="s">
        <v>110</v>
      </c>
      <c r="G154" s="104">
        <v>0</v>
      </c>
      <c r="H154" s="104" t="s">
        <v>110</v>
      </c>
      <c r="I154" s="104">
        <v>0.04</v>
      </c>
      <c r="J154" s="104" t="s">
        <v>110</v>
      </c>
      <c r="K154" s="104">
        <v>0</v>
      </c>
      <c r="L154" s="104" t="s">
        <v>110</v>
      </c>
      <c r="M154" s="104">
        <v>0</v>
      </c>
      <c r="N154" s="104" t="s">
        <v>110</v>
      </c>
      <c r="O154" s="104">
        <v>0</v>
      </c>
      <c r="P154" s="104" t="s">
        <v>110</v>
      </c>
      <c r="Q154" s="104">
        <v>0</v>
      </c>
      <c r="R154" s="104" t="s">
        <v>110</v>
      </c>
      <c r="S154" s="104">
        <v>0</v>
      </c>
      <c r="T154" s="104" t="s">
        <v>110</v>
      </c>
      <c r="U154" s="104">
        <v>0</v>
      </c>
      <c r="V154" s="104" t="s">
        <v>110</v>
      </c>
      <c r="W154" s="104">
        <v>0</v>
      </c>
      <c r="X154" s="104" t="s">
        <v>110</v>
      </c>
      <c r="Y154" s="104">
        <v>0</v>
      </c>
      <c r="Z154" s="104" t="s">
        <v>110</v>
      </c>
      <c r="AA154" s="104">
        <v>0</v>
      </c>
      <c r="AB154" s="104" t="s">
        <v>110</v>
      </c>
      <c r="AC154" s="104">
        <v>0</v>
      </c>
      <c r="AD154" s="104" t="s">
        <v>110</v>
      </c>
      <c r="AE154" s="104">
        <v>0</v>
      </c>
      <c r="AF154" s="104" t="s">
        <v>110</v>
      </c>
      <c r="AG154" s="104">
        <v>0</v>
      </c>
      <c r="AH154" s="104" t="s">
        <v>110</v>
      </c>
      <c r="AI154" s="104">
        <v>0</v>
      </c>
      <c r="AJ154" s="104" t="s">
        <v>110</v>
      </c>
      <c r="AK154" s="104">
        <v>0</v>
      </c>
      <c r="AL154" s="104" t="s">
        <v>110</v>
      </c>
      <c r="AM154" s="104">
        <v>0</v>
      </c>
      <c r="AN154" s="104" t="s">
        <v>110</v>
      </c>
      <c r="AO154" s="104" t="s">
        <v>110</v>
      </c>
      <c r="AP154" s="104" t="s">
        <v>110</v>
      </c>
      <c r="AQ154" s="104" t="s">
        <v>110</v>
      </c>
      <c r="AR154" s="104" t="s">
        <v>110</v>
      </c>
      <c r="AS154" s="104" t="s">
        <v>110</v>
      </c>
      <c r="AT154" s="104" t="s">
        <v>110</v>
      </c>
      <c r="AU154" s="104" t="s">
        <v>110</v>
      </c>
      <c r="AV154" s="104" t="s">
        <v>110</v>
      </c>
      <c r="AW154" s="104">
        <v>0</v>
      </c>
      <c r="AX154" s="104" t="s">
        <v>110</v>
      </c>
      <c r="AY154" s="104">
        <v>0</v>
      </c>
      <c r="AZ154" s="104" t="s">
        <v>110</v>
      </c>
      <c r="BA154" s="104">
        <v>0</v>
      </c>
      <c r="BB154" s="104" t="s">
        <v>110</v>
      </c>
      <c r="BC154" s="104">
        <v>0</v>
      </c>
      <c r="BD154" s="104" t="s">
        <v>110</v>
      </c>
      <c r="BE154" s="104">
        <v>0</v>
      </c>
      <c r="BF154" s="104" t="s">
        <v>110</v>
      </c>
      <c r="BG154" s="104">
        <v>0</v>
      </c>
      <c r="BH154" s="104" t="s">
        <v>110</v>
      </c>
      <c r="BI154" s="104">
        <v>0</v>
      </c>
      <c r="BJ154" s="104" t="s">
        <v>110</v>
      </c>
      <c r="BK154" s="104">
        <v>0</v>
      </c>
      <c r="BL154" s="104" t="s">
        <v>110</v>
      </c>
      <c r="BM154" s="104">
        <v>0</v>
      </c>
      <c r="BN154" s="104" t="s">
        <v>110</v>
      </c>
      <c r="BO154" s="104">
        <v>0</v>
      </c>
      <c r="BP154" s="104" t="s">
        <v>110</v>
      </c>
      <c r="BQ154" s="104">
        <v>0</v>
      </c>
      <c r="BR154" s="104" t="s">
        <v>110</v>
      </c>
      <c r="BS154" s="104">
        <v>0</v>
      </c>
      <c r="BT154" s="104" t="s">
        <v>110</v>
      </c>
      <c r="BU154" s="104">
        <v>0</v>
      </c>
      <c r="BV154" s="104" t="s">
        <v>110</v>
      </c>
      <c r="BW154" s="104">
        <v>0</v>
      </c>
      <c r="BX154" s="104" t="s">
        <v>110</v>
      </c>
      <c r="BY154" s="104">
        <v>0</v>
      </c>
      <c r="BZ154" s="104" t="s">
        <v>110</v>
      </c>
      <c r="CA154" s="104" t="s">
        <v>110</v>
      </c>
      <c r="CB154" s="104" t="s">
        <v>110</v>
      </c>
      <c r="CC154" s="104" t="s">
        <v>110</v>
      </c>
      <c r="CD154" s="104" t="s">
        <v>110</v>
      </c>
      <c r="CE154" s="104" t="s">
        <v>110</v>
      </c>
      <c r="CF154" s="104" t="s">
        <v>110</v>
      </c>
      <c r="CG154" s="104" t="s">
        <v>110</v>
      </c>
      <c r="CH154" s="104" t="s">
        <v>110</v>
      </c>
      <c r="CI154" s="104" t="s">
        <v>110</v>
      </c>
      <c r="CJ154" s="104" t="s">
        <v>110</v>
      </c>
      <c r="CK154" s="104" t="s">
        <v>110</v>
      </c>
      <c r="CL154" s="104" t="s">
        <v>110</v>
      </c>
      <c r="CM154" s="104">
        <v>0</v>
      </c>
      <c r="CN154" s="104" t="s">
        <v>110</v>
      </c>
      <c r="CO154" s="104">
        <v>0</v>
      </c>
      <c r="CP154" s="104" t="s">
        <v>110</v>
      </c>
      <c r="CQ154" s="104">
        <v>0</v>
      </c>
      <c r="CR154" s="104" t="s">
        <v>110</v>
      </c>
      <c r="CS154" s="104">
        <v>0</v>
      </c>
      <c r="CT154" s="104" t="s">
        <v>110</v>
      </c>
      <c r="CU154" s="104">
        <v>0</v>
      </c>
      <c r="CV154" s="104" t="s">
        <v>110</v>
      </c>
      <c r="CW154" s="104">
        <v>0</v>
      </c>
    </row>
    <row r="155" spans="1:101" s="6" customFormat="1" ht="18.75">
      <c r="A155" s="57" t="s">
        <v>292</v>
      </c>
      <c r="B155" s="58" t="s">
        <v>1171</v>
      </c>
      <c r="C155" s="29" t="s">
        <v>1172</v>
      </c>
      <c r="D155" s="104" t="s">
        <v>110</v>
      </c>
      <c r="E155" s="104">
        <v>0</v>
      </c>
      <c r="F155" s="104" t="s">
        <v>110</v>
      </c>
      <c r="G155" s="104">
        <v>0</v>
      </c>
      <c r="H155" s="104" t="s">
        <v>110</v>
      </c>
      <c r="I155" s="104">
        <v>0</v>
      </c>
      <c r="J155" s="104" t="s">
        <v>110</v>
      </c>
      <c r="K155" s="104">
        <v>0</v>
      </c>
      <c r="L155" s="104" t="s">
        <v>110</v>
      </c>
      <c r="M155" s="104">
        <v>0</v>
      </c>
      <c r="N155" s="104" t="s">
        <v>110</v>
      </c>
      <c r="O155" s="104">
        <v>0</v>
      </c>
      <c r="P155" s="104" t="s">
        <v>110</v>
      </c>
      <c r="Q155" s="104">
        <v>0</v>
      </c>
      <c r="R155" s="104" t="s">
        <v>110</v>
      </c>
      <c r="S155" s="104">
        <v>0</v>
      </c>
      <c r="T155" s="104" t="s">
        <v>110</v>
      </c>
      <c r="U155" s="104">
        <v>0</v>
      </c>
      <c r="V155" s="104" t="s">
        <v>110</v>
      </c>
      <c r="W155" s="104">
        <v>0</v>
      </c>
      <c r="X155" s="104" t="s">
        <v>110</v>
      </c>
      <c r="Y155" s="104">
        <v>0</v>
      </c>
      <c r="Z155" s="104" t="s">
        <v>110</v>
      </c>
      <c r="AA155" s="104">
        <v>0</v>
      </c>
      <c r="AB155" s="104" t="s">
        <v>110</v>
      </c>
      <c r="AC155" s="104">
        <v>0</v>
      </c>
      <c r="AD155" s="104" t="s">
        <v>110</v>
      </c>
      <c r="AE155" s="104">
        <v>0</v>
      </c>
      <c r="AF155" s="104" t="s">
        <v>110</v>
      </c>
      <c r="AG155" s="104">
        <v>0</v>
      </c>
      <c r="AH155" s="104" t="s">
        <v>110</v>
      </c>
      <c r="AI155" s="104">
        <v>0</v>
      </c>
      <c r="AJ155" s="104" t="s">
        <v>110</v>
      </c>
      <c r="AK155" s="104">
        <v>0</v>
      </c>
      <c r="AL155" s="104" t="s">
        <v>110</v>
      </c>
      <c r="AM155" s="104">
        <v>0</v>
      </c>
      <c r="AN155" s="104" t="s">
        <v>110</v>
      </c>
      <c r="AO155" s="104" t="s">
        <v>110</v>
      </c>
      <c r="AP155" s="104" t="s">
        <v>110</v>
      </c>
      <c r="AQ155" s="104" t="s">
        <v>110</v>
      </c>
      <c r="AR155" s="104" t="s">
        <v>110</v>
      </c>
      <c r="AS155" s="104" t="s">
        <v>110</v>
      </c>
      <c r="AT155" s="104" t="s">
        <v>110</v>
      </c>
      <c r="AU155" s="104" t="s">
        <v>110</v>
      </c>
      <c r="AV155" s="104" t="s">
        <v>110</v>
      </c>
      <c r="AW155" s="104">
        <v>0</v>
      </c>
      <c r="AX155" s="104" t="s">
        <v>110</v>
      </c>
      <c r="AY155" s="104">
        <v>0</v>
      </c>
      <c r="AZ155" s="104" t="s">
        <v>110</v>
      </c>
      <c r="BA155" s="104">
        <v>0</v>
      </c>
      <c r="BB155" s="104" t="s">
        <v>110</v>
      </c>
      <c r="BC155" s="104">
        <v>0</v>
      </c>
      <c r="BD155" s="104" t="s">
        <v>110</v>
      </c>
      <c r="BE155" s="104">
        <v>0</v>
      </c>
      <c r="BF155" s="104" t="s">
        <v>110</v>
      </c>
      <c r="BG155" s="104">
        <v>0</v>
      </c>
      <c r="BH155" s="104" t="s">
        <v>110</v>
      </c>
      <c r="BI155" s="104">
        <v>0</v>
      </c>
      <c r="BJ155" s="104" t="s">
        <v>110</v>
      </c>
      <c r="BK155" s="104">
        <v>0</v>
      </c>
      <c r="BL155" s="104" t="s">
        <v>110</v>
      </c>
      <c r="BM155" s="104">
        <v>0</v>
      </c>
      <c r="BN155" s="104" t="s">
        <v>110</v>
      </c>
      <c r="BO155" s="104">
        <v>0</v>
      </c>
      <c r="BP155" s="104" t="s">
        <v>110</v>
      </c>
      <c r="BQ155" s="104">
        <v>0</v>
      </c>
      <c r="BR155" s="104" t="s">
        <v>110</v>
      </c>
      <c r="BS155" s="104">
        <v>0</v>
      </c>
      <c r="BT155" s="104" t="s">
        <v>110</v>
      </c>
      <c r="BU155" s="104">
        <v>0</v>
      </c>
      <c r="BV155" s="104" t="s">
        <v>110</v>
      </c>
      <c r="BW155" s="104">
        <v>0</v>
      </c>
      <c r="BX155" s="104" t="s">
        <v>110</v>
      </c>
      <c r="BY155" s="104">
        <v>0</v>
      </c>
      <c r="BZ155" s="104" t="s">
        <v>110</v>
      </c>
      <c r="CA155" s="104" t="s">
        <v>110</v>
      </c>
      <c r="CB155" s="104" t="s">
        <v>110</v>
      </c>
      <c r="CC155" s="104" t="s">
        <v>110</v>
      </c>
      <c r="CD155" s="104" t="s">
        <v>110</v>
      </c>
      <c r="CE155" s="104" t="s">
        <v>110</v>
      </c>
      <c r="CF155" s="104" t="s">
        <v>110</v>
      </c>
      <c r="CG155" s="104" t="s">
        <v>110</v>
      </c>
      <c r="CH155" s="104" t="s">
        <v>110</v>
      </c>
      <c r="CI155" s="104" t="s">
        <v>110</v>
      </c>
      <c r="CJ155" s="104" t="s">
        <v>110</v>
      </c>
      <c r="CK155" s="104" t="s">
        <v>110</v>
      </c>
      <c r="CL155" s="104" t="s">
        <v>110</v>
      </c>
      <c r="CM155" s="104">
        <v>0</v>
      </c>
      <c r="CN155" s="104" t="s">
        <v>110</v>
      </c>
      <c r="CO155" s="104">
        <v>0</v>
      </c>
      <c r="CP155" s="104" t="s">
        <v>110</v>
      </c>
      <c r="CQ155" s="104">
        <v>0</v>
      </c>
      <c r="CR155" s="104" t="s">
        <v>110</v>
      </c>
      <c r="CS155" s="104">
        <v>0</v>
      </c>
      <c r="CT155" s="104" t="s">
        <v>110</v>
      </c>
      <c r="CU155" s="104">
        <v>0</v>
      </c>
      <c r="CV155" s="104" t="s">
        <v>110</v>
      </c>
      <c r="CW155" s="104">
        <v>0</v>
      </c>
    </row>
    <row r="156" spans="1:101" s="6" customFormat="1" ht="18.75">
      <c r="A156" s="57" t="s">
        <v>292</v>
      </c>
      <c r="B156" s="58" t="s">
        <v>1173</v>
      </c>
      <c r="C156" s="29" t="s">
        <v>1174</v>
      </c>
      <c r="D156" s="104" t="s">
        <v>110</v>
      </c>
      <c r="E156" s="104">
        <v>0</v>
      </c>
      <c r="F156" s="104" t="s">
        <v>110</v>
      </c>
      <c r="G156" s="104">
        <v>0</v>
      </c>
      <c r="H156" s="104" t="s">
        <v>110</v>
      </c>
      <c r="I156" s="104">
        <v>0</v>
      </c>
      <c r="J156" s="104" t="s">
        <v>110</v>
      </c>
      <c r="K156" s="104">
        <v>0</v>
      </c>
      <c r="L156" s="104" t="s">
        <v>110</v>
      </c>
      <c r="M156" s="104">
        <v>0</v>
      </c>
      <c r="N156" s="104" t="s">
        <v>110</v>
      </c>
      <c r="O156" s="104">
        <v>0</v>
      </c>
      <c r="P156" s="104" t="s">
        <v>110</v>
      </c>
      <c r="Q156" s="104">
        <v>0</v>
      </c>
      <c r="R156" s="104" t="s">
        <v>110</v>
      </c>
      <c r="S156" s="104">
        <v>0</v>
      </c>
      <c r="T156" s="104" t="s">
        <v>110</v>
      </c>
      <c r="U156" s="104">
        <v>0</v>
      </c>
      <c r="V156" s="104" t="s">
        <v>110</v>
      </c>
      <c r="W156" s="104">
        <v>0</v>
      </c>
      <c r="X156" s="104" t="s">
        <v>110</v>
      </c>
      <c r="Y156" s="104">
        <v>0</v>
      </c>
      <c r="Z156" s="104" t="s">
        <v>110</v>
      </c>
      <c r="AA156" s="104">
        <v>0</v>
      </c>
      <c r="AB156" s="104" t="s">
        <v>110</v>
      </c>
      <c r="AC156" s="104">
        <v>0</v>
      </c>
      <c r="AD156" s="104" t="s">
        <v>110</v>
      </c>
      <c r="AE156" s="104">
        <v>0</v>
      </c>
      <c r="AF156" s="104" t="s">
        <v>110</v>
      </c>
      <c r="AG156" s="104">
        <v>0</v>
      </c>
      <c r="AH156" s="104" t="s">
        <v>110</v>
      </c>
      <c r="AI156" s="104">
        <v>0</v>
      </c>
      <c r="AJ156" s="104" t="s">
        <v>110</v>
      </c>
      <c r="AK156" s="104">
        <v>0</v>
      </c>
      <c r="AL156" s="104" t="s">
        <v>110</v>
      </c>
      <c r="AM156" s="104">
        <v>0</v>
      </c>
      <c r="AN156" s="104" t="s">
        <v>110</v>
      </c>
      <c r="AO156" s="104" t="s">
        <v>110</v>
      </c>
      <c r="AP156" s="104" t="s">
        <v>110</v>
      </c>
      <c r="AQ156" s="104" t="s">
        <v>110</v>
      </c>
      <c r="AR156" s="104" t="s">
        <v>110</v>
      </c>
      <c r="AS156" s="104" t="s">
        <v>110</v>
      </c>
      <c r="AT156" s="104" t="s">
        <v>110</v>
      </c>
      <c r="AU156" s="104" t="s">
        <v>110</v>
      </c>
      <c r="AV156" s="104" t="s">
        <v>110</v>
      </c>
      <c r="AW156" s="104">
        <v>0</v>
      </c>
      <c r="AX156" s="104" t="s">
        <v>110</v>
      </c>
      <c r="AY156" s="104">
        <v>0</v>
      </c>
      <c r="AZ156" s="104" t="s">
        <v>110</v>
      </c>
      <c r="BA156" s="104">
        <v>0</v>
      </c>
      <c r="BB156" s="104" t="s">
        <v>110</v>
      </c>
      <c r="BC156" s="104">
        <v>0</v>
      </c>
      <c r="BD156" s="104" t="s">
        <v>110</v>
      </c>
      <c r="BE156" s="104">
        <v>0</v>
      </c>
      <c r="BF156" s="104" t="s">
        <v>110</v>
      </c>
      <c r="BG156" s="104">
        <v>0</v>
      </c>
      <c r="BH156" s="104" t="s">
        <v>110</v>
      </c>
      <c r="BI156" s="104">
        <v>0</v>
      </c>
      <c r="BJ156" s="104" t="s">
        <v>110</v>
      </c>
      <c r="BK156" s="104">
        <v>0</v>
      </c>
      <c r="BL156" s="104" t="s">
        <v>110</v>
      </c>
      <c r="BM156" s="104">
        <v>0</v>
      </c>
      <c r="BN156" s="104" t="s">
        <v>110</v>
      </c>
      <c r="BO156" s="104">
        <v>0</v>
      </c>
      <c r="BP156" s="104" t="s">
        <v>110</v>
      </c>
      <c r="BQ156" s="104">
        <v>0</v>
      </c>
      <c r="BR156" s="104" t="s">
        <v>110</v>
      </c>
      <c r="BS156" s="104">
        <v>0</v>
      </c>
      <c r="BT156" s="104" t="s">
        <v>110</v>
      </c>
      <c r="BU156" s="104">
        <v>0</v>
      </c>
      <c r="BV156" s="104" t="s">
        <v>110</v>
      </c>
      <c r="BW156" s="104">
        <v>0</v>
      </c>
      <c r="BX156" s="104" t="s">
        <v>110</v>
      </c>
      <c r="BY156" s="104">
        <v>0</v>
      </c>
      <c r="BZ156" s="104" t="s">
        <v>110</v>
      </c>
      <c r="CA156" s="104" t="s">
        <v>110</v>
      </c>
      <c r="CB156" s="104" t="s">
        <v>110</v>
      </c>
      <c r="CC156" s="104" t="s">
        <v>110</v>
      </c>
      <c r="CD156" s="104" t="s">
        <v>110</v>
      </c>
      <c r="CE156" s="104" t="s">
        <v>110</v>
      </c>
      <c r="CF156" s="104" t="s">
        <v>110</v>
      </c>
      <c r="CG156" s="104" t="s">
        <v>110</v>
      </c>
      <c r="CH156" s="104" t="s">
        <v>110</v>
      </c>
      <c r="CI156" s="104" t="s">
        <v>110</v>
      </c>
      <c r="CJ156" s="104" t="s">
        <v>110</v>
      </c>
      <c r="CK156" s="104" t="s">
        <v>110</v>
      </c>
      <c r="CL156" s="104" t="s">
        <v>110</v>
      </c>
      <c r="CM156" s="104">
        <v>0</v>
      </c>
      <c r="CN156" s="104" t="s">
        <v>110</v>
      </c>
      <c r="CO156" s="104">
        <v>0</v>
      </c>
      <c r="CP156" s="104" t="s">
        <v>110</v>
      </c>
      <c r="CQ156" s="104">
        <v>0</v>
      </c>
      <c r="CR156" s="104" t="s">
        <v>110</v>
      </c>
      <c r="CS156" s="104">
        <v>0</v>
      </c>
      <c r="CT156" s="104" t="s">
        <v>110</v>
      </c>
      <c r="CU156" s="104">
        <v>0</v>
      </c>
      <c r="CV156" s="104" t="s">
        <v>110</v>
      </c>
      <c r="CW156" s="104">
        <v>0</v>
      </c>
    </row>
    <row r="157" spans="1:101" s="6" customFormat="1" ht="18.75">
      <c r="A157" s="57" t="s">
        <v>292</v>
      </c>
      <c r="B157" s="58" t="s">
        <v>1175</v>
      </c>
      <c r="C157" s="29" t="s">
        <v>1176</v>
      </c>
      <c r="D157" s="104" t="s">
        <v>110</v>
      </c>
      <c r="E157" s="104">
        <v>0</v>
      </c>
      <c r="F157" s="104" t="s">
        <v>110</v>
      </c>
      <c r="G157" s="104">
        <v>0</v>
      </c>
      <c r="H157" s="104" t="s">
        <v>110</v>
      </c>
      <c r="I157" s="104">
        <v>0.25</v>
      </c>
      <c r="J157" s="104" t="s">
        <v>110</v>
      </c>
      <c r="K157" s="104">
        <v>0</v>
      </c>
      <c r="L157" s="104" t="s">
        <v>110</v>
      </c>
      <c r="M157" s="104">
        <v>0</v>
      </c>
      <c r="N157" s="104" t="s">
        <v>110</v>
      </c>
      <c r="O157" s="104">
        <v>0</v>
      </c>
      <c r="P157" s="104" t="s">
        <v>110</v>
      </c>
      <c r="Q157" s="104">
        <v>0</v>
      </c>
      <c r="R157" s="104" t="s">
        <v>110</v>
      </c>
      <c r="S157" s="104">
        <v>0</v>
      </c>
      <c r="T157" s="104" t="s">
        <v>110</v>
      </c>
      <c r="U157" s="104">
        <v>0</v>
      </c>
      <c r="V157" s="104" t="s">
        <v>110</v>
      </c>
      <c r="W157" s="104">
        <v>0</v>
      </c>
      <c r="X157" s="104" t="s">
        <v>110</v>
      </c>
      <c r="Y157" s="104">
        <v>0</v>
      </c>
      <c r="Z157" s="104" t="s">
        <v>110</v>
      </c>
      <c r="AA157" s="104">
        <v>0</v>
      </c>
      <c r="AB157" s="104" t="s">
        <v>110</v>
      </c>
      <c r="AC157" s="104">
        <v>0</v>
      </c>
      <c r="AD157" s="104" t="s">
        <v>110</v>
      </c>
      <c r="AE157" s="104">
        <v>0</v>
      </c>
      <c r="AF157" s="104" t="s">
        <v>110</v>
      </c>
      <c r="AG157" s="104">
        <v>0</v>
      </c>
      <c r="AH157" s="104" t="s">
        <v>110</v>
      </c>
      <c r="AI157" s="104">
        <v>0</v>
      </c>
      <c r="AJ157" s="104" t="s">
        <v>110</v>
      </c>
      <c r="AK157" s="104">
        <v>0</v>
      </c>
      <c r="AL157" s="104" t="s">
        <v>110</v>
      </c>
      <c r="AM157" s="104">
        <v>0</v>
      </c>
      <c r="AN157" s="104" t="s">
        <v>110</v>
      </c>
      <c r="AO157" s="104" t="s">
        <v>110</v>
      </c>
      <c r="AP157" s="104" t="s">
        <v>110</v>
      </c>
      <c r="AQ157" s="104" t="s">
        <v>110</v>
      </c>
      <c r="AR157" s="104" t="s">
        <v>110</v>
      </c>
      <c r="AS157" s="104" t="s">
        <v>110</v>
      </c>
      <c r="AT157" s="104" t="s">
        <v>110</v>
      </c>
      <c r="AU157" s="104" t="s">
        <v>110</v>
      </c>
      <c r="AV157" s="104" t="s">
        <v>110</v>
      </c>
      <c r="AW157" s="104">
        <v>0</v>
      </c>
      <c r="AX157" s="104" t="s">
        <v>110</v>
      </c>
      <c r="AY157" s="104">
        <v>0</v>
      </c>
      <c r="AZ157" s="104" t="s">
        <v>110</v>
      </c>
      <c r="BA157" s="104">
        <v>0</v>
      </c>
      <c r="BB157" s="104" t="s">
        <v>110</v>
      </c>
      <c r="BC157" s="104">
        <v>0</v>
      </c>
      <c r="BD157" s="104" t="s">
        <v>110</v>
      </c>
      <c r="BE157" s="104">
        <v>0</v>
      </c>
      <c r="BF157" s="104" t="s">
        <v>110</v>
      </c>
      <c r="BG157" s="104">
        <v>0</v>
      </c>
      <c r="BH157" s="104" t="s">
        <v>110</v>
      </c>
      <c r="BI157" s="104">
        <v>0</v>
      </c>
      <c r="BJ157" s="104" t="s">
        <v>110</v>
      </c>
      <c r="BK157" s="104">
        <v>0</v>
      </c>
      <c r="BL157" s="104" t="s">
        <v>110</v>
      </c>
      <c r="BM157" s="104">
        <v>0</v>
      </c>
      <c r="BN157" s="104" t="s">
        <v>110</v>
      </c>
      <c r="BO157" s="104">
        <v>0</v>
      </c>
      <c r="BP157" s="104" t="s">
        <v>110</v>
      </c>
      <c r="BQ157" s="104">
        <v>0</v>
      </c>
      <c r="BR157" s="104" t="s">
        <v>110</v>
      </c>
      <c r="BS157" s="104">
        <v>0</v>
      </c>
      <c r="BT157" s="104" t="s">
        <v>110</v>
      </c>
      <c r="BU157" s="104">
        <v>0</v>
      </c>
      <c r="BV157" s="104" t="s">
        <v>110</v>
      </c>
      <c r="BW157" s="104">
        <v>0</v>
      </c>
      <c r="BX157" s="104" t="s">
        <v>110</v>
      </c>
      <c r="BY157" s="104">
        <v>0</v>
      </c>
      <c r="BZ157" s="104" t="s">
        <v>110</v>
      </c>
      <c r="CA157" s="104" t="s">
        <v>110</v>
      </c>
      <c r="CB157" s="104" t="s">
        <v>110</v>
      </c>
      <c r="CC157" s="104" t="s">
        <v>110</v>
      </c>
      <c r="CD157" s="104" t="s">
        <v>110</v>
      </c>
      <c r="CE157" s="104" t="s">
        <v>110</v>
      </c>
      <c r="CF157" s="104" t="s">
        <v>110</v>
      </c>
      <c r="CG157" s="104" t="s">
        <v>110</v>
      </c>
      <c r="CH157" s="104" t="s">
        <v>110</v>
      </c>
      <c r="CI157" s="104" t="s">
        <v>110</v>
      </c>
      <c r="CJ157" s="104" t="s">
        <v>110</v>
      </c>
      <c r="CK157" s="104" t="s">
        <v>110</v>
      </c>
      <c r="CL157" s="104" t="s">
        <v>110</v>
      </c>
      <c r="CM157" s="104">
        <v>0</v>
      </c>
      <c r="CN157" s="104" t="s">
        <v>110</v>
      </c>
      <c r="CO157" s="104">
        <v>0</v>
      </c>
      <c r="CP157" s="104" t="s">
        <v>110</v>
      </c>
      <c r="CQ157" s="104">
        <v>0</v>
      </c>
      <c r="CR157" s="104" t="s">
        <v>110</v>
      </c>
      <c r="CS157" s="104">
        <v>0</v>
      </c>
      <c r="CT157" s="104" t="s">
        <v>110</v>
      </c>
      <c r="CU157" s="104">
        <v>0</v>
      </c>
      <c r="CV157" s="104" t="s">
        <v>110</v>
      </c>
      <c r="CW157" s="104">
        <v>0</v>
      </c>
    </row>
    <row r="158" spans="1:101" s="6" customFormat="1" ht="18.75">
      <c r="A158" s="57" t="s">
        <v>292</v>
      </c>
      <c r="B158" s="58" t="s">
        <v>1177</v>
      </c>
      <c r="C158" s="29" t="s">
        <v>1178</v>
      </c>
      <c r="D158" s="104" t="s">
        <v>110</v>
      </c>
      <c r="E158" s="104">
        <v>0</v>
      </c>
      <c r="F158" s="104" t="s">
        <v>110</v>
      </c>
      <c r="G158" s="104">
        <v>0</v>
      </c>
      <c r="H158" s="104" t="s">
        <v>110</v>
      </c>
      <c r="I158" s="104">
        <v>0.1</v>
      </c>
      <c r="J158" s="104" t="s">
        <v>110</v>
      </c>
      <c r="K158" s="104">
        <v>0</v>
      </c>
      <c r="L158" s="104" t="s">
        <v>110</v>
      </c>
      <c r="M158" s="104">
        <v>0</v>
      </c>
      <c r="N158" s="104" t="s">
        <v>110</v>
      </c>
      <c r="O158" s="104">
        <v>0</v>
      </c>
      <c r="P158" s="104" t="s">
        <v>110</v>
      </c>
      <c r="Q158" s="104">
        <v>0</v>
      </c>
      <c r="R158" s="104" t="s">
        <v>110</v>
      </c>
      <c r="S158" s="104">
        <v>0</v>
      </c>
      <c r="T158" s="104" t="s">
        <v>110</v>
      </c>
      <c r="U158" s="104">
        <v>0</v>
      </c>
      <c r="V158" s="104" t="s">
        <v>110</v>
      </c>
      <c r="W158" s="104">
        <v>0</v>
      </c>
      <c r="X158" s="104" t="s">
        <v>110</v>
      </c>
      <c r="Y158" s="104">
        <v>0</v>
      </c>
      <c r="Z158" s="104" t="s">
        <v>110</v>
      </c>
      <c r="AA158" s="104">
        <v>0</v>
      </c>
      <c r="AB158" s="104" t="s">
        <v>110</v>
      </c>
      <c r="AC158" s="104">
        <v>0</v>
      </c>
      <c r="AD158" s="104" t="s">
        <v>110</v>
      </c>
      <c r="AE158" s="104">
        <v>0</v>
      </c>
      <c r="AF158" s="104" t="s">
        <v>110</v>
      </c>
      <c r="AG158" s="104">
        <v>0</v>
      </c>
      <c r="AH158" s="104" t="s">
        <v>110</v>
      </c>
      <c r="AI158" s="104">
        <v>0</v>
      </c>
      <c r="AJ158" s="104" t="s">
        <v>110</v>
      </c>
      <c r="AK158" s="104">
        <v>0</v>
      </c>
      <c r="AL158" s="104" t="s">
        <v>110</v>
      </c>
      <c r="AM158" s="104">
        <v>0</v>
      </c>
      <c r="AN158" s="104" t="s">
        <v>110</v>
      </c>
      <c r="AO158" s="104" t="s">
        <v>110</v>
      </c>
      <c r="AP158" s="104" t="s">
        <v>110</v>
      </c>
      <c r="AQ158" s="104" t="s">
        <v>110</v>
      </c>
      <c r="AR158" s="104" t="s">
        <v>110</v>
      </c>
      <c r="AS158" s="104" t="s">
        <v>110</v>
      </c>
      <c r="AT158" s="104" t="s">
        <v>110</v>
      </c>
      <c r="AU158" s="104" t="s">
        <v>110</v>
      </c>
      <c r="AV158" s="104" t="s">
        <v>110</v>
      </c>
      <c r="AW158" s="104">
        <v>0</v>
      </c>
      <c r="AX158" s="104" t="s">
        <v>110</v>
      </c>
      <c r="AY158" s="104">
        <v>0</v>
      </c>
      <c r="AZ158" s="104" t="s">
        <v>110</v>
      </c>
      <c r="BA158" s="104">
        <v>0</v>
      </c>
      <c r="BB158" s="104" t="s">
        <v>110</v>
      </c>
      <c r="BC158" s="104">
        <v>0</v>
      </c>
      <c r="BD158" s="104" t="s">
        <v>110</v>
      </c>
      <c r="BE158" s="104">
        <v>0</v>
      </c>
      <c r="BF158" s="104" t="s">
        <v>110</v>
      </c>
      <c r="BG158" s="104">
        <v>0</v>
      </c>
      <c r="BH158" s="104" t="s">
        <v>110</v>
      </c>
      <c r="BI158" s="104">
        <v>0</v>
      </c>
      <c r="BJ158" s="104" t="s">
        <v>110</v>
      </c>
      <c r="BK158" s="104">
        <v>0</v>
      </c>
      <c r="BL158" s="104" t="s">
        <v>110</v>
      </c>
      <c r="BM158" s="104">
        <v>0</v>
      </c>
      <c r="BN158" s="104" t="s">
        <v>110</v>
      </c>
      <c r="BO158" s="104">
        <v>0</v>
      </c>
      <c r="BP158" s="104" t="s">
        <v>110</v>
      </c>
      <c r="BQ158" s="104">
        <v>0</v>
      </c>
      <c r="BR158" s="104" t="s">
        <v>110</v>
      </c>
      <c r="BS158" s="104">
        <v>0</v>
      </c>
      <c r="BT158" s="104" t="s">
        <v>110</v>
      </c>
      <c r="BU158" s="104">
        <v>0</v>
      </c>
      <c r="BV158" s="104" t="s">
        <v>110</v>
      </c>
      <c r="BW158" s="104">
        <v>0</v>
      </c>
      <c r="BX158" s="104" t="s">
        <v>110</v>
      </c>
      <c r="BY158" s="104">
        <v>0</v>
      </c>
      <c r="BZ158" s="104" t="s">
        <v>110</v>
      </c>
      <c r="CA158" s="104" t="s">
        <v>110</v>
      </c>
      <c r="CB158" s="104" t="s">
        <v>110</v>
      </c>
      <c r="CC158" s="104" t="s">
        <v>110</v>
      </c>
      <c r="CD158" s="104" t="s">
        <v>110</v>
      </c>
      <c r="CE158" s="104" t="s">
        <v>110</v>
      </c>
      <c r="CF158" s="104" t="s">
        <v>110</v>
      </c>
      <c r="CG158" s="104" t="s">
        <v>110</v>
      </c>
      <c r="CH158" s="104" t="s">
        <v>110</v>
      </c>
      <c r="CI158" s="104" t="s">
        <v>110</v>
      </c>
      <c r="CJ158" s="104" t="s">
        <v>110</v>
      </c>
      <c r="CK158" s="104" t="s">
        <v>110</v>
      </c>
      <c r="CL158" s="104" t="s">
        <v>110</v>
      </c>
      <c r="CM158" s="104">
        <v>0</v>
      </c>
      <c r="CN158" s="104" t="s">
        <v>110</v>
      </c>
      <c r="CO158" s="104">
        <v>0</v>
      </c>
      <c r="CP158" s="104" t="s">
        <v>110</v>
      </c>
      <c r="CQ158" s="104">
        <v>0</v>
      </c>
      <c r="CR158" s="104" t="s">
        <v>110</v>
      </c>
      <c r="CS158" s="104">
        <v>0</v>
      </c>
      <c r="CT158" s="104" t="s">
        <v>110</v>
      </c>
      <c r="CU158" s="104">
        <v>0</v>
      </c>
      <c r="CV158" s="104" t="s">
        <v>110</v>
      </c>
      <c r="CW158" s="104">
        <v>0</v>
      </c>
    </row>
    <row r="159" spans="1:101" s="6" customFormat="1" ht="18.75">
      <c r="A159" s="57" t="s">
        <v>292</v>
      </c>
      <c r="B159" s="58" t="s">
        <v>1179</v>
      </c>
      <c r="C159" s="29" t="s">
        <v>1180</v>
      </c>
      <c r="D159" s="104" t="s">
        <v>110</v>
      </c>
      <c r="E159" s="104">
        <v>0</v>
      </c>
      <c r="F159" s="104" t="s">
        <v>110</v>
      </c>
      <c r="G159" s="104">
        <v>0</v>
      </c>
      <c r="H159" s="104" t="s">
        <v>110</v>
      </c>
      <c r="I159" s="104">
        <v>0.16</v>
      </c>
      <c r="J159" s="104" t="s">
        <v>110</v>
      </c>
      <c r="K159" s="104">
        <v>0</v>
      </c>
      <c r="L159" s="104" t="s">
        <v>110</v>
      </c>
      <c r="M159" s="104">
        <v>0</v>
      </c>
      <c r="N159" s="104" t="s">
        <v>110</v>
      </c>
      <c r="O159" s="104">
        <v>0</v>
      </c>
      <c r="P159" s="104" t="s">
        <v>110</v>
      </c>
      <c r="Q159" s="104">
        <v>0</v>
      </c>
      <c r="R159" s="104" t="s">
        <v>110</v>
      </c>
      <c r="S159" s="104">
        <v>0</v>
      </c>
      <c r="T159" s="104" t="s">
        <v>110</v>
      </c>
      <c r="U159" s="104">
        <v>0</v>
      </c>
      <c r="V159" s="104" t="s">
        <v>110</v>
      </c>
      <c r="W159" s="104">
        <v>0</v>
      </c>
      <c r="X159" s="104" t="s">
        <v>110</v>
      </c>
      <c r="Y159" s="104">
        <v>0</v>
      </c>
      <c r="Z159" s="104" t="s">
        <v>110</v>
      </c>
      <c r="AA159" s="104">
        <v>0</v>
      </c>
      <c r="AB159" s="104" t="s">
        <v>110</v>
      </c>
      <c r="AC159" s="104">
        <v>0</v>
      </c>
      <c r="AD159" s="104" t="s">
        <v>110</v>
      </c>
      <c r="AE159" s="104">
        <v>0</v>
      </c>
      <c r="AF159" s="104" t="s">
        <v>110</v>
      </c>
      <c r="AG159" s="104">
        <v>0</v>
      </c>
      <c r="AH159" s="104" t="s">
        <v>110</v>
      </c>
      <c r="AI159" s="104">
        <v>0</v>
      </c>
      <c r="AJ159" s="104" t="s">
        <v>110</v>
      </c>
      <c r="AK159" s="104">
        <v>0</v>
      </c>
      <c r="AL159" s="104" t="s">
        <v>110</v>
      </c>
      <c r="AM159" s="104">
        <v>0</v>
      </c>
      <c r="AN159" s="104" t="s">
        <v>110</v>
      </c>
      <c r="AO159" s="104" t="s">
        <v>110</v>
      </c>
      <c r="AP159" s="104" t="s">
        <v>110</v>
      </c>
      <c r="AQ159" s="104" t="s">
        <v>110</v>
      </c>
      <c r="AR159" s="104" t="s">
        <v>110</v>
      </c>
      <c r="AS159" s="104" t="s">
        <v>110</v>
      </c>
      <c r="AT159" s="104" t="s">
        <v>110</v>
      </c>
      <c r="AU159" s="104" t="s">
        <v>110</v>
      </c>
      <c r="AV159" s="104" t="s">
        <v>110</v>
      </c>
      <c r="AW159" s="104">
        <v>0</v>
      </c>
      <c r="AX159" s="104" t="s">
        <v>110</v>
      </c>
      <c r="AY159" s="104">
        <v>0</v>
      </c>
      <c r="AZ159" s="104" t="s">
        <v>110</v>
      </c>
      <c r="BA159" s="104">
        <v>0</v>
      </c>
      <c r="BB159" s="104" t="s">
        <v>110</v>
      </c>
      <c r="BC159" s="104">
        <v>0</v>
      </c>
      <c r="BD159" s="104" t="s">
        <v>110</v>
      </c>
      <c r="BE159" s="104">
        <v>0</v>
      </c>
      <c r="BF159" s="104" t="s">
        <v>110</v>
      </c>
      <c r="BG159" s="104">
        <v>0</v>
      </c>
      <c r="BH159" s="104" t="s">
        <v>110</v>
      </c>
      <c r="BI159" s="104">
        <v>0</v>
      </c>
      <c r="BJ159" s="104" t="s">
        <v>110</v>
      </c>
      <c r="BK159" s="104">
        <v>0</v>
      </c>
      <c r="BL159" s="104" t="s">
        <v>110</v>
      </c>
      <c r="BM159" s="104">
        <v>0</v>
      </c>
      <c r="BN159" s="104" t="s">
        <v>110</v>
      </c>
      <c r="BO159" s="104">
        <v>0</v>
      </c>
      <c r="BP159" s="104" t="s">
        <v>110</v>
      </c>
      <c r="BQ159" s="104">
        <v>0</v>
      </c>
      <c r="BR159" s="104" t="s">
        <v>110</v>
      </c>
      <c r="BS159" s="104">
        <v>0</v>
      </c>
      <c r="BT159" s="104" t="s">
        <v>110</v>
      </c>
      <c r="BU159" s="104">
        <v>0</v>
      </c>
      <c r="BV159" s="104" t="s">
        <v>110</v>
      </c>
      <c r="BW159" s="104">
        <v>0</v>
      </c>
      <c r="BX159" s="104" t="s">
        <v>110</v>
      </c>
      <c r="BY159" s="104">
        <v>0</v>
      </c>
      <c r="BZ159" s="104" t="s">
        <v>110</v>
      </c>
      <c r="CA159" s="104" t="s">
        <v>110</v>
      </c>
      <c r="CB159" s="104" t="s">
        <v>110</v>
      </c>
      <c r="CC159" s="104" t="s">
        <v>110</v>
      </c>
      <c r="CD159" s="104" t="s">
        <v>110</v>
      </c>
      <c r="CE159" s="104" t="s">
        <v>110</v>
      </c>
      <c r="CF159" s="104" t="s">
        <v>110</v>
      </c>
      <c r="CG159" s="104" t="s">
        <v>110</v>
      </c>
      <c r="CH159" s="104" t="s">
        <v>110</v>
      </c>
      <c r="CI159" s="104" t="s">
        <v>110</v>
      </c>
      <c r="CJ159" s="104" t="s">
        <v>110</v>
      </c>
      <c r="CK159" s="104" t="s">
        <v>110</v>
      </c>
      <c r="CL159" s="104" t="s">
        <v>110</v>
      </c>
      <c r="CM159" s="104">
        <v>0</v>
      </c>
      <c r="CN159" s="104" t="s">
        <v>110</v>
      </c>
      <c r="CO159" s="104">
        <v>0</v>
      </c>
      <c r="CP159" s="104" t="s">
        <v>110</v>
      </c>
      <c r="CQ159" s="104">
        <v>0</v>
      </c>
      <c r="CR159" s="104" t="s">
        <v>110</v>
      </c>
      <c r="CS159" s="104">
        <v>0</v>
      </c>
      <c r="CT159" s="104" t="s">
        <v>110</v>
      </c>
      <c r="CU159" s="104">
        <v>0</v>
      </c>
      <c r="CV159" s="104" t="s">
        <v>110</v>
      </c>
      <c r="CW159" s="104">
        <v>0</v>
      </c>
    </row>
    <row r="160" spans="1:101" s="6" customFormat="1" ht="18.75">
      <c r="A160" s="57" t="s">
        <v>292</v>
      </c>
      <c r="B160" s="58" t="s">
        <v>1181</v>
      </c>
      <c r="C160" s="29" t="s">
        <v>1182</v>
      </c>
      <c r="D160" s="104" t="s">
        <v>110</v>
      </c>
      <c r="E160" s="104">
        <v>0</v>
      </c>
      <c r="F160" s="104" t="s">
        <v>110</v>
      </c>
      <c r="G160" s="104">
        <v>0</v>
      </c>
      <c r="H160" s="104" t="s">
        <v>110</v>
      </c>
      <c r="I160" s="104">
        <v>0.16</v>
      </c>
      <c r="J160" s="104" t="s">
        <v>110</v>
      </c>
      <c r="K160" s="104">
        <v>0</v>
      </c>
      <c r="L160" s="104" t="s">
        <v>110</v>
      </c>
      <c r="M160" s="104">
        <v>0</v>
      </c>
      <c r="N160" s="104" t="s">
        <v>110</v>
      </c>
      <c r="O160" s="104">
        <v>0</v>
      </c>
      <c r="P160" s="104" t="s">
        <v>110</v>
      </c>
      <c r="Q160" s="104">
        <v>0</v>
      </c>
      <c r="R160" s="104" t="s">
        <v>110</v>
      </c>
      <c r="S160" s="104">
        <v>0</v>
      </c>
      <c r="T160" s="104" t="s">
        <v>110</v>
      </c>
      <c r="U160" s="104">
        <v>0</v>
      </c>
      <c r="V160" s="104" t="s">
        <v>110</v>
      </c>
      <c r="W160" s="104">
        <v>0</v>
      </c>
      <c r="X160" s="104" t="s">
        <v>110</v>
      </c>
      <c r="Y160" s="104">
        <v>0</v>
      </c>
      <c r="Z160" s="104" t="s">
        <v>110</v>
      </c>
      <c r="AA160" s="104">
        <v>0</v>
      </c>
      <c r="AB160" s="104" t="s">
        <v>110</v>
      </c>
      <c r="AC160" s="104">
        <v>0</v>
      </c>
      <c r="AD160" s="104" t="s">
        <v>110</v>
      </c>
      <c r="AE160" s="104">
        <v>0</v>
      </c>
      <c r="AF160" s="104" t="s">
        <v>110</v>
      </c>
      <c r="AG160" s="104">
        <v>0</v>
      </c>
      <c r="AH160" s="104" t="s">
        <v>110</v>
      </c>
      <c r="AI160" s="104">
        <v>0</v>
      </c>
      <c r="AJ160" s="104" t="s">
        <v>110</v>
      </c>
      <c r="AK160" s="104">
        <v>0</v>
      </c>
      <c r="AL160" s="104" t="s">
        <v>110</v>
      </c>
      <c r="AM160" s="104">
        <v>0</v>
      </c>
      <c r="AN160" s="104" t="s">
        <v>110</v>
      </c>
      <c r="AO160" s="104" t="s">
        <v>110</v>
      </c>
      <c r="AP160" s="104" t="s">
        <v>110</v>
      </c>
      <c r="AQ160" s="104" t="s">
        <v>110</v>
      </c>
      <c r="AR160" s="104" t="s">
        <v>110</v>
      </c>
      <c r="AS160" s="104" t="s">
        <v>110</v>
      </c>
      <c r="AT160" s="104" t="s">
        <v>110</v>
      </c>
      <c r="AU160" s="104" t="s">
        <v>110</v>
      </c>
      <c r="AV160" s="104" t="s">
        <v>110</v>
      </c>
      <c r="AW160" s="104">
        <v>0</v>
      </c>
      <c r="AX160" s="104" t="s">
        <v>110</v>
      </c>
      <c r="AY160" s="104">
        <v>0</v>
      </c>
      <c r="AZ160" s="104" t="s">
        <v>110</v>
      </c>
      <c r="BA160" s="104">
        <v>0</v>
      </c>
      <c r="BB160" s="104" t="s">
        <v>110</v>
      </c>
      <c r="BC160" s="104">
        <v>0</v>
      </c>
      <c r="BD160" s="104" t="s">
        <v>110</v>
      </c>
      <c r="BE160" s="104">
        <v>0</v>
      </c>
      <c r="BF160" s="104" t="s">
        <v>110</v>
      </c>
      <c r="BG160" s="104">
        <v>0</v>
      </c>
      <c r="BH160" s="104" t="s">
        <v>110</v>
      </c>
      <c r="BI160" s="104">
        <v>0</v>
      </c>
      <c r="BJ160" s="104" t="s">
        <v>110</v>
      </c>
      <c r="BK160" s="104">
        <v>0</v>
      </c>
      <c r="BL160" s="104" t="s">
        <v>110</v>
      </c>
      <c r="BM160" s="104">
        <v>0</v>
      </c>
      <c r="BN160" s="104" t="s">
        <v>110</v>
      </c>
      <c r="BO160" s="104">
        <v>0</v>
      </c>
      <c r="BP160" s="104" t="s">
        <v>110</v>
      </c>
      <c r="BQ160" s="104">
        <v>0</v>
      </c>
      <c r="BR160" s="104" t="s">
        <v>110</v>
      </c>
      <c r="BS160" s="104">
        <v>0</v>
      </c>
      <c r="BT160" s="104" t="s">
        <v>110</v>
      </c>
      <c r="BU160" s="104">
        <v>0</v>
      </c>
      <c r="BV160" s="104" t="s">
        <v>110</v>
      </c>
      <c r="BW160" s="104">
        <v>0</v>
      </c>
      <c r="BX160" s="104" t="s">
        <v>110</v>
      </c>
      <c r="BY160" s="104">
        <v>0</v>
      </c>
      <c r="BZ160" s="104" t="s">
        <v>110</v>
      </c>
      <c r="CA160" s="104" t="s">
        <v>110</v>
      </c>
      <c r="CB160" s="104" t="s">
        <v>110</v>
      </c>
      <c r="CC160" s="104" t="s">
        <v>110</v>
      </c>
      <c r="CD160" s="104" t="s">
        <v>110</v>
      </c>
      <c r="CE160" s="104" t="s">
        <v>110</v>
      </c>
      <c r="CF160" s="104" t="s">
        <v>110</v>
      </c>
      <c r="CG160" s="104" t="s">
        <v>110</v>
      </c>
      <c r="CH160" s="104" t="s">
        <v>110</v>
      </c>
      <c r="CI160" s="104" t="s">
        <v>110</v>
      </c>
      <c r="CJ160" s="104" t="s">
        <v>110</v>
      </c>
      <c r="CK160" s="104" t="s">
        <v>110</v>
      </c>
      <c r="CL160" s="104" t="s">
        <v>110</v>
      </c>
      <c r="CM160" s="104">
        <v>0</v>
      </c>
      <c r="CN160" s="104" t="s">
        <v>110</v>
      </c>
      <c r="CO160" s="104">
        <v>0</v>
      </c>
      <c r="CP160" s="104" t="s">
        <v>110</v>
      </c>
      <c r="CQ160" s="104">
        <v>0</v>
      </c>
      <c r="CR160" s="104" t="s">
        <v>110</v>
      </c>
      <c r="CS160" s="104">
        <v>0</v>
      </c>
      <c r="CT160" s="104" t="s">
        <v>110</v>
      </c>
      <c r="CU160" s="104">
        <v>0</v>
      </c>
      <c r="CV160" s="104" t="s">
        <v>110</v>
      </c>
      <c r="CW160" s="104">
        <v>0</v>
      </c>
    </row>
    <row r="161" spans="1:101" s="6" customFormat="1" ht="18.75">
      <c r="A161" s="57" t="s">
        <v>292</v>
      </c>
      <c r="B161" s="58" t="s">
        <v>1183</v>
      </c>
      <c r="C161" s="29" t="s">
        <v>1184</v>
      </c>
      <c r="D161" s="104" t="s">
        <v>110</v>
      </c>
      <c r="E161" s="104">
        <v>0</v>
      </c>
      <c r="F161" s="104" t="s">
        <v>110</v>
      </c>
      <c r="G161" s="104">
        <v>0</v>
      </c>
      <c r="H161" s="104" t="s">
        <v>110</v>
      </c>
      <c r="I161" s="104">
        <v>0.1</v>
      </c>
      <c r="J161" s="104" t="s">
        <v>110</v>
      </c>
      <c r="K161" s="104">
        <v>0</v>
      </c>
      <c r="L161" s="104" t="s">
        <v>110</v>
      </c>
      <c r="M161" s="104">
        <v>0</v>
      </c>
      <c r="N161" s="104" t="s">
        <v>110</v>
      </c>
      <c r="O161" s="104">
        <v>0</v>
      </c>
      <c r="P161" s="104" t="s">
        <v>110</v>
      </c>
      <c r="Q161" s="104">
        <v>0</v>
      </c>
      <c r="R161" s="104" t="s">
        <v>110</v>
      </c>
      <c r="S161" s="104">
        <v>0</v>
      </c>
      <c r="T161" s="104" t="s">
        <v>110</v>
      </c>
      <c r="U161" s="104">
        <v>0</v>
      </c>
      <c r="V161" s="104" t="s">
        <v>110</v>
      </c>
      <c r="W161" s="104">
        <v>0</v>
      </c>
      <c r="X161" s="104" t="s">
        <v>110</v>
      </c>
      <c r="Y161" s="104">
        <v>0</v>
      </c>
      <c r="Z161" s="104" t="s">
        <v>110</v>
      </c>
      <c r="AA161" s="104">
        <v>0</v>
      </c>
      <c r="AB161" s="104" t="s">
        <v>110</v>
      </c>
      <c r="AC161" s="104">
        <v>0</v>
      </c>
      <c r="AD161" s="104" t="s">
        <v>110</v>
      </c>
      <c r="AE161" s="104">
        <v>0</v>
      </c>
      <c r="AF161" s="104" t="s">
        <v>110</v>
      </c>
      <c r="AG161" s="104">
        <v>0</v>
      </c>
      <c r="AH161" s="104" t="s">
        <v>110</v>
      </c>
      <c r="AI161" s="104">
        <v>0</v>
      </c>
      <c r="AJ161" s="104" t="s">
        <v>110</v>
      </c>
      <c r="AK161" s="104">
        <v>0</v>
      </c>
      <c r="AL161" s="104" t="s">
        <v>110</v>
      </c>
      <c r="AM161" s="104">
        <v>0</v>
      </c>
      <c r="AN161" s="104" t="s">
        <v>110</v>
      </c>
      <c r="AO161" s="104" t="s">
        <v>110</v>
      </c>
      <c r="AP161" s="104" t="s">
        <v>110</v>
      </c>
      <c r="AQ161" s="104" t="s">
        <v>110</v>
      </c>
      <c r="AR161" s="104" t="s">
        <v>110</v>
      </c>
      <c r="AS161" s="104" t="s">
        <v>110</v>
      </c>
      <c r="AT161" s="104" t="s">
        <v>110</v>
      </c>
      <c r="AU161" s="104" t="s">
        <v>110</v>
      </c>
      <c r="AV161" s="104" t="s">
        <v>110</v>
      </c>
      <c r="AW161" s="104">
        <v>0</v>
      </c>
      <c r="AX161" s="104" t="s">
        <v>110</v>
      </c>
      <c r="AY161" s="104">
        <v>0</v>
      </c>
      <c r="AZ161" s="104" t="s">
        <v>110</v>
      </c>
      <c r="BA161" s="104">
        <v>0</v>
      </c>
      <c r="BB161" s="104" t="s">
        <v>110</v>
      </c>
      <c r="BC161" s="104">
        <v>0</v>
      </c>
      <c r="BD161" s="104" t="s">
        <v>110</v>
      </c>
      <c r="BE161" s="104">
        <v>0</v>
      </c>
      <c r="BF161" s="104" t="s">
        <v>110</v>
      </c>
      <c r="BG161" s="104">
        <v>0</v>
      </c>
      <c r="BH161" s="104" t="s">
        <v>110</v>
      </c>
      <c r="BI161" s="104">
        <v>0</v>
      </c>
      <c r="BJ161" s="104" t="s">
        <v>110</v>
      </c>
      <c r="BK161" s="104">
        <v>0</v>
      </c>
      <c r="BL161" s="104" t="s">
        <v>110</v>
      </c>
      <c r="BM161" s="104">
        <v>0</v>
      </c>
      <c r="BN161" s="104" t="s">
        <v>110</v>
      </c>
      <c r="BO161" s="104">
        <v>0</v>
      </c>
      <c r="BP161" s="104" t="s">
        <v>110</v>
      </c>
      <c r="BQ161" s="104">
        <v>0</v>
      </c>
      <c r="BR161" s="104" t="s">
        <v>110</v>
      </c>
      <c r="BS161" s="104">
        <v>0</v>
      </c>
      <c r="BT161" s="104" t="s">
        <v>110</v>
      </c>
      <c r="BU161" s="104">
        <v>0</v>
      </c>
      <c r="BV161" s="104" t="s">
        <v>110</v>
      </c>
      <c r="BW161" s="104">
        <v>0</v>
      </c>
      <c r="BX161" s="104" t="s">
        <v>110</v>
      </c>
      <c r="BY161" s="104">
        <v>0</v>
      </c>
      <c r="BZ161" s="104" t="s">
        <v>110</v>
      </c>
      <c r="CA161" s="104" t="s">
        <v>110</v>
      </c>
      <c r="CB161" s="104" t="s">
        <v>110</v>
      </c>
      <c r="CC161" s="104" t="s">
        <v>110</v>
      </c>
      <c r="CD161" s="104" t="s">
        <v>110</v>
      </c>
      <c r="CE161" s="104" t="s">
        <v>110</v>
      </c>
      <c r="CF161" s="104" t="s">
        <v>110</v>
      </c>
      <c r="CG161" s="104" t="s">
        <v>110</v>
      </c>
      <c r="CH161" s="104" t="s">
        <v>110</v>
      </c>
      <c r="CI161" s="104" t="s">
        <v>110</v>
      </c>
      <c r="CJ161" s="104" t="s">
        <v>110</v>
      </c>
      <c r="CK161" s="104" t="s">
        <v>110</v>
      </c>
      <c r="CL161" s="104" t="s">
        <v>110</v>
      </c>
      <c r="CM161" s="104">
        <v>0</v>
      </c>
      <c r="CN161" s="104" t="s">
        <v>110</v>
      </c>
      <c r="CO161" s="104">
        <v>0</v>
      </c>
      <c r="CP161" s="104" t="s">
        <v>110</v>
      </c>
      <c r="CQ161" s="104">
        <v>0</v>
      </c>
      <c r="CR161" s="104" t="s">
        <v>110</v>
      </c>
      <c r="CS161" s="104">
        <v>0</v>
      </c>
      <c r="CT161" s="104" t="s">
        <v>110</v>
      </c>
      <c r="CU161" s="104">
        <v>0</v>
      </c>
      <c r="CV161" s="104" t="s">
        <v>110</v>
      </c>
      <c r="CW161" s="104">
        <v>0</v>
      </c>
    </row>
    <row r="162" spans="1:101" s="6" customFormat="1" ht="31.5">
      <c r="A162" s="57" t="s">
        <v>292</v>
      </c>
      <c r="B162" s="58" t="s">
        <v>1185</v>
      </c>
      <c r="C162" s="29" t="s">
        <v>1186</v>
      </c>
      <c r="D162" s="104" t="s">
        <v>110</v>
      </c>
      <c r="E162" s="104">
        <v>0</v>
      </c>
      <c r="F162" s="104" t="s">
        <v>110</v>
      </c>
      <c r="G162" s="104">
        <v>0</v>
      </c>
      <c r="H162" s="104" t="s">
        <v>110</v>
      </c>
      <c r="I162" s="104">
        <v>0.1</v>
      </c>
      <c r="J162" s="104" t="s">
        <v>110</v>
      </c>
      <c r="K162" s="104">
        <v>0</v>
      </c>
      <c r="L162" s="104" t="s">
        <v>110</v>
      </c>
      <c r="M162" s="104">
        <v>0</v>
      </c>
      <c r="N162" s="104" t="s">
        <v>110</v>
      </c>
      <c r="O162" s="104">
        <v>0</v>
      </c>
      <c r="P162" s="104" t="s">
        <v>110</v>
      </c>
      <c r="Q162" s="104">
        <v>0</v>
      </c>
      <c r="R162" s="104" t="s">
        <v>110</v>
      </c>
      <c r="S162" s="104">
        <v>0</v>
      </c>
      <c r="T162" s="104" t="s">
        <v>110</v>
      </c>
      <c r="U162" s="104">
        <v>0</v>
      </c>
      <c r="V162" s="104" t="s">
        <v>110</v>
      </c>
      <c r="W162" s="104">
        <v>0</v>
      </c>
      <c r="X162" s="104" t="s">
        <v>110</v>
      </c>
      <c r="Y162" s="104">
        <v>0</v>
      </c>
      <c r="Z162" s="104" t="s">
        <v>110</v>
      </c>
      <c r="AA162" s="104">
        <v>0</v>
      </c>
      <c r="AB162" s="104" t="s">
        <v>110</v>
      </c>
      <c r="AC162" s="104">
        <v>0</v>
      </c>
      <c r="AD162" s="104" t="s">
        <v>110</v>
      </c>
      <c r="AE162" s="104">
        <v>0</v>
      </c>
      <c r="AF162" s="104" t="s">
        <v>110</v>
      </c>
      <c r="AG162" s="104">
        <v>0</v>
      </c>
      <c r="AH162" s="104" t="s">
        <v>110</v>
      </c>
      <c r="AI162" s="104">
        <v>0</v>
      </c>
      <c r="AJ162" s="104" t="s">
        <v>110</v>
      </c>
      <c r="AK162" s="104">
        <v>0</v>
      </c>
      <c r="AL162" s="104" t="s">
        <v>110</v>
      </c>
      <c r="AM162" s="104">
        <v>0</v>
      </c>
      <c r="AN162" s="104" t="s">
        <v>110</v>
      </c>
      <c r="AO162" s="104" t="s">
        <v>110</v>
      </c>
      <c r="AP162" s="104" t="s">
        <v>110</v>
      </c>
      <c r="AQ162" s="104" t="s">
        <v>110</v>
      </c>
      <c r="AR162" s="104" t="s">
        <v>110</v>
      </c>
      <c r="AS162" s="104" t="s">
        <v>110</v>
      </c>
      <c r="AT162" s="104" t="s">
        <v>110</v>
      </c>
      <c r="AU162" s="104" t="s">
        <v>110</v>
      </c>
      <c r="AV162" s="104" t="s">
        <v>110</v>
      </c>
      <c r="AW162" s="104">
        <v>0</v>
      </c>
      <c r="AX162" s="104" t="s">
        <v>110</v>
      </c>
      <c r="AY162" s="104">
        <v>0</v>
      </c>
      <c r="AZ162" s="104" t="s">
        <v>110</v>
      </c>
      <c r="BA162" s="104">
        <v>0</v>
      </c>
      <c r="BB162" s="104" t="s">
        <v>110</v>
      </c>
      <c r="BC162" s="104">
        <v>0</v>
      </c>
      <c r="BD162" s="104" t="s">
        <v>110</v>
      </c>
      <c r="BE162" s="104">
        <v>0</v>
      </c>
      <c r="BF162" s="104" t="s">
        <v>110</v>
      </c>
      <c r="BG162" s="104">
        <v>0</v>
      </c>
      <c r="BH162" s="104" t="s">
        <v>110</v>
      </c>
      <c r="BI162" s="104">
        <v>0</v>
      </c>
      <c r="BJ162" s="104" t="s">
        <v>110</v>
      </c>
      <c r="BK162" s="104">
        <v>0</v>
      </c>
      <c r="BL162" s="104" t="s">
        <v>110</v>
      </c>
      <c r="BM162" s="104">
        <v>0</v>
      </c>
      <c r="BN162" s="104" t="s">
        <v>110</v>
      </c>
      <c r="BO162" s="104">
        <v>0</v>
      </c>
      <c r="BP162" s="104" t="s">
        <v>110</v>
      </c>
      <c r="BQ162" s="104">
        <v>0</v>
      </c>
      <c r="BR162" s="104" t="s">
        <v>110</v>
      </c>
      <c r="BS162" s="104">
        <v>0</v>
      </c>
      <c r="BT162" s="104" t="s">
        <v>110</v>
      </c>
      <c r="BU162" s="104">
        <v>0</v>
      </c>
      <c r="BV162" s="104" t="s">
        <v>110</v>
      </c>
      <c r="BW162" s="104">
        <v>0</v>
      </c>
      <c r="BX162" s="104" t="s">
        <v>110</v>
      </c>
      <c r="BY162" s="104">
        <v>0</v>
      </c>
      <c r="BZ162" s="104" t="s">
        <v>110</v>
      </c>
      <c r="CA162" s="104" t="s">
        <v>110</v>
      </c>
      <c r="CB162" s="104" t="s">
        <v>110</v>
      </c>
      <c r="CC162" s="104" t="s">
        <v>110</v>
      </c>
      <c r="CD162" s="104" t="s">
        <v>110</v>
      </c>
      <c r="CE162" s="104" t="s">
        <v>110</v>
      </c>
      <c r="CF162" s="104" t="s">
        <v>110</v>
      </c>
      <c r="CG162" s="104" t="s">
        <v>110</v>
      </c>
      <c r="CH162" s="104" t="s">
        <v>110</v>
      </c>
      <c r="CI162" s="104" t="s">
        <v>110</v>
      </c>
      <c r="CJ162" s="104" t="s">
        <v>110</v>
      </c>
      <c r="CK162" s="104" t="s">
        <v>110</v>
      </c>
      <c r="CL162" s="104" t="s">
        <v>110</v>
      </c>
      <c r="CM162" s="104">
        <v>0</v>
      </c>
      <c r="CN162" s="104" t="s">
        <v>110</v>
      </c>
      <c r="CO162" s="104">
        <v>0</v>
      </c>
      <c r="CP162" s="104" t="s">
        <v>110</v>
      </c>
      <c r="CQ162" s="104">
        <v>0</v>
      </c>
      <c r="CR162" s="104" t="s">
        <v>110</v>
      </c>
      <c r="CS162" s="104">
        <v>0</v>
      </c>
      <c r="CT162" s="104" t="s">
        <v>110</v>
      </c>
      <c r="CU162" s="104">
        <v>0</v>
      </c>
      <c r="CV162" s="104" t="s">
        <v>110</v>
      </c>
      <c r="CW162" s="104">
        <v>0</v>
      </c>
    </row>
    <row r="163" spans="1:101" s="6" customFormat="1" ht="18.75">
      <c r="A163" s="57" t="s">
        <v>292</v>
      </c>
      <c r="B163" s="58" t="s">
        <v>1187</v>
      </c>
      <c r="C163" s="29" t="s">
        <v>1188</v>
      </c>
      <c r="D163" s="104" t="s">
        <v>110</v>
      </c>
      <c r="E163" s="104">
        <v>0</v>
      </c>
      <c r="F163" s="104" t="s">
        <v>110</v>
      </c>
      <c r="G163" s="104">
        <v>0</v>
      </c>
      <c r="H163" s="104" t="s">
        <v>110</v>
      </c>
      <c r="I163" s="104">
        <v>0.16</v>
      </c>
      <c r="J163" s="104" t="s">
        <v>110</v>
      </c>
      <c r="K163" s="104">
        <v>0</v>
      </c>
      <c r="L163" s="104" t="s">
        <v>110</v>
      </c>
      <c r="M163" s="104">
        <v>0</v>
      </c>
      <c r="N163" s="104" t="s">
        <v>110</v>
      </c>
      <c r="O163" s="104">
        <v>0</v>
      </c>
      <c r="P163" s="104" t="s">
        <v>110</v>
      </c>
      <c r="Q163" s="104">
        <v>0</v>
      </c>
      <c r="R163" s="104" t="s">
        <v>110</v>
      </c>
      <c r="S163" s="104">
        <v>0</v>
      </c>
      <c r="T163" s="104" t="s">
        <v>110</v>
      </c>
      <c r="U163" s="104">
        <v>0</v>
      </c>
      <c r="V163" s="104" t="s">
        <v>110</v>
      </c>
      <c r="W163" s="104">
        <v>0</v>
      </c>
      <c r="X163" s="104" t="s">
        <v>110</v>
      </c>
      <c r="Y163" s="104">
        <v>0</v>
      </c>
      <c r="Z163" s="104" t="s">
        <v>110</v>
      </c>
      <c r="AA163" s="104">
        <v>0</v>
      </c>
      <c r="AB163" s="104" t="s">
        <v>110</v>
      </c>
      <c r="AC163" s="104">
        <v>0</v>
      </c>
      <c r="AD163" s="104" t="s">
        <v>110</v>
      </c>
      <c r="AE163" s="104">
        <v>0</v>
      </c>
      <c r="AF163" s="104" t="s">
        <v>110</v>
      </c>
      <c r="AG163" s="104">
        <v>0</v>
      </c>
      <c r="AH163" s="104" t="s">
        <v>110</v>
      </c>
      <c r="AI163" s="104">
        <v>0</v>
      </c>
      <c r="AJ163" s="104" t="s">
        <v>110</v>
      </c>
      <c r="AK163" s="104">
        <v>0</v>
      </c>
      <c r="AL163" s="104" t="s">
        <v>110</v>
      </c>
      <c r="AM163" s="104">
        <v>0</v>
      </c>
      <c r="AN163" s="104" t="s">
        <v>110</v>
      </c>
      <c r="AO163" s="104" t="s">
        <v>110</v>
      </c>
      <c r="AP163" s="104" t="s">
        <v>110</v>
      </c>
      <c r="AQ163" s="104" t="s">
        <v>110</v>
      </c>
      <c r="AR163" s="104" t="s">
        <v>110</v>
      </c>
      <c r="AS163" s="104" t="s">
        <v>110</v>
      </c>
      <c r="AT163" s="104" t="s">
        <v>110</v>
      </c>
      <c r="AU163" s="104" t="s">
        <v>110</v>
      </c>
      <c r="AV163" s="104" t="s">
        <v>110</v>
      </c>
      <c r="AW163" s="104">
        <v>0</v>
      </c>
      <c r="AX163" s="104" t="s">
        <v>110</v>
      </c>
      <c r="AY163" s="104">
        <v>0</v>
      </c>
      <c r="AZ163" s="104" t="s">
        <v>110</v>
      </c>
      <c r="BA163" s="104">
        <v>0</v>
      </c>
      <c r="BB163" s="104" t="s">
        <v>110</v>
      </c>
      <c r="BC163" s="104">
        <v>0</v>
      </c>
      <c r="BD163" s="104" t="s">
        <v>110</v>
      </c>
      <c r="BE163" s="104">
        <v>0</v>
      </c>
      <c r="BF163" s="104" t="s">
        <v>110</v>
      </c>
      <c r="BG163" s="104">
        <v>0</v>
      </c>
      <c r="BH163" s="104" t="s">
        <v>110</v>
      </c>
      <c r="BI163" s="104">
        <v>0</v>
      </c>
      <c r="BJ163" s="104" t="s">
        <v>110</v>
      </c>
      <c r="BK163" s="104">
        <v>0</v>
      </c>
      <c r="BL163" s="104" t="s">
        <v>110</v>
      </c>
      <c r="BM163" s="104">
        <v>0</v>
      </c>
      <c r="BN163" s="104" t="s">
        <v>110</v>
      </c>
      <c r="BO163" s="104">
        <v>0</v>
      </c>
      <c r="BP163" s="104" t="s">
        <v>110</v>
      </c>
      <c r="BQ163" s="104">
        <v>0</v>
      </c>
      <c r="BR163" s="104" t="s">
        <v>110</v>
      </c>
      <c r="BS163" s="104">
        <v>0</v>
      </c>
      <c r="BT163" s="104" t="s">
        <v>110</v>
      </c>
      <c r="BU163" s="104">
        <v>0</v>
      </c>
      <c r="BV163" s="104" t="s">
        <v>110</v>
      </c>
      <c r="BW163" s="104">
        <v>0</v>
      </c>
      <c r="BX163" s="104" t="s">
        <v>110</v>
      </c>
      <c r="BY163" s="104">
        <v>0</v>
      </c>
      <c r="BZ163" s="104" t="s">
        <v>110</v>
      </c>
      <c r="CA163" s="104" t="s">
        <v>110</v>
      </c>
      <c r="CB163" s="104" t="s">
        <v>110</v>
      </c>
      <c r="CC163" s="104" t="s">
        <v>110</v>
      </c>
      <c r="CD163" s="104" t="s">
        <v>110</v>
      </c>
      <c r="CE163" s="104" t="s">
        <v>110</v>
      </c>
      <c r="CF163" s="104" t="s">
        <v>110</v>
      </c>
      <c r="CG163" s="104" t="s">
        <v>110</v>
      </c>
      <c r="CH163" s="104" t="s">
        <v>110</v>
      </c>
      <c r="CI163" s="104" t="s">
        <v>110</v>
      </c>
      <c r="CJ163" s="104" t="s">
        <v>110</v>
      </c>
      <c r="CK163" s="104" t="s">
        <v>110</v>
      </c>
      <c r="CL163" s="104" t="s">
        <v>110</v>
      </c>
      <c r="CM163" s="104">
        <v>0</v>
      </c>
      <c r="CN163" s="104" t="s">
        <v>110</v>
      </c>
      <c r="CO163" s="104">
        <v>0</v>
      </c>
      <c r="CP163" s="104" t="s">
        <v>110</v>
      </c>
      <c r="CQ163" s="104">
        <v>0</v>
      </c>
      <c r="CR163" s="104" t="s">
        <v>110</v>
      </c>
      <c r="CS163" s="104">
        <v>0</v>
      </c>
      <c r="CT163" s="104" t="s">
        <v>110</v>
      </c>
      <c r="CU163" s="104">
        <v>0</v>
      </c>
      <c r="CV163" s="104" t="s">
        <v>110</v>
      </c>
      <c r="CW163" s="104">
        <v>0</v>
      </c>
    </row>
    <row r="164" spans="1:101" s="6" customFormat="1" ht="31.5">
      <c r="A164" s="57" t="s">
        <v>292</v>
      </c>
      <c r="B164" s="58" t="s">
        <v>1189</v>
      </c>
      <c r="C164" s="29" t="s">
        <v>1190</v>
      </c>
      <c r="D164" s="104" t="s">
        <v>110</v>
      </c>
      <c r="E164" s="104">
        <v>0</v>
      </c>
      <c r="F164" s="104" t="s">
        <v>110</v>
      </c>
      <c r="G164" s="104">
        <v>0</v>
      </c>
      <c r="H164" s="104" t="s">
        <v>110</v>
      </c>
      <c r="I164" s="104">
        <v>0.25</v>
      </c>
      <c r="J164" s="104" t="s">
        <v>110</v>
      </c>
      <c r="K164" s="104">
        <v>0</v>
      </c>
      <c r="L164" s="104" t="s">
        <v>110</v>
      </c>
      <c r="M164" s="104">
        <v>0</v>
      </c>
      <c r="N164" s="104" t="s">
        <v>110</v>
      </c>
      <c r="O164" s="104">
        <v>0</v>
      </c>
      <c r="P164" s="104" t="s">
        <v>110</v>
      </c>
      <c r="Q164" s="104">
        <v>0</v>
      </c>
      <c r="R164" s="104" t="s">
        <v>110</v>
      </c>
      <c r="S164" s="104">
        <v>0</v>
      </c>
      <c r="T164" s="104" t="s">
        <v>110</v>
      </c>
      <c r="U164" s="104">
        <v>0</v>
      </c>
      <c r="V164" s="104" t="s">
        <v>110</v>
      </c>
      <c r="W164" s="104">
        <v>0</v>
      </c>
      <c r="X164" s="104" t="s">
        <v>110</v>
      </c>
      <c r="Y164" s="104">
        <v>0</v>
      </c>
      <c r="Z164" s="104" t="s">
        <v>110</v>
      </c>
      <c r="AA164" s="104">
        <v>0</v>
      </c>
      <c r="AB164" s="104" t="s">
        <v>110</v>
      </c>
      <c r="AC164" s="104">
        <v>0</v>
      </c>
      <c r="AD164" s="104" t="s">
        <v>110</v>
      </c>
      <c r="AE164" s="104">
        <v>0</v>
      </c>
      <c r="AF164" s="104" t="s">
        <v>110</v>
      </c>
      <c r="AG164" s="104">
        <v>0</v>
      </c>
      <c r="AH164" s="104" t="s">
        <v>110</v>
      </c>
      <c r="AI164" s="104">
        <v>0</v>
      </c>
      <c r="AJ164" s="104" t="s">
        <v>110</v>
      </c>
      <c r="AK164" s="104">
        <v>0</v>
      </c>
      <c r="AL164" s="104" t="s">
        <v>110</v>
      </c>
      <c r="AM164" s="104">
        <v>0</v>
      </c>
      <c r="AN164" s="104" t="s">
        <v>110</v>
      </c>
      <c r="AO164" s="104" t="s">
        <v>110</v>
      </c>
      <c r="AP164" s="104" t="s">
        <v>110</v>
      </c>
      <c r="AQ164" s="104" t="s">
        <v>110</v>
      </c>
      <c r="AR164" s="104" t="s">
        <v>110</v>
      </c>
      <c r="AS164" s="104" t="s">
        <v>110</v>
      </c>
      <c r="AT164" s="104" t="s">
        <v>110</v>
      </c>
      <c r="AU164" s="104" t="s">
        <v>110</v>
      </c>
      <c r="AV164" s="104" t="s">
        <v>110</v>
      </c>
      <c r="AW164" s="104">
        <v>0</v>
      </c>
      <c r="AX164" s="104" t="s">
        <v>110</v>
      </c>
      <c r="AY164" s="104">
        <v>0</v>
      </c>
      <c r="AZ164" s="104" t="s">
        <v>110</v>
      </c>
      <c r="BA164" s="104">
        <v>0</v>
      </c>
      <c r="BB164" s="104" t="s">
        <v>110</v>
      </c>
      <c r="BC164" s="104">
        <v>0</v>
      </c>
      <c r="BD164" s="104" t="s">
        <v>110</v>
      </c>
      <c r="BE164" s="104">
        <v>0</v>
      </c>
      <c r="BF164" s="104" t="s">
        <v>110</v>
      </c>
      <c r="BG164" s="104">
        <v>0</v>
      </c>
      <c r="BH164" s="104" t="s">
        <v>110</v>
      </c>
      <c r="BI164" s="104">
        <v>0</v>
      </c>
      <c r="BJ164" s="104" t="s">
        <v>110</v>
      </c>
      <c r="BK164" s="104">
        <v>0</v>
      </c>
      <c r="BL164" s="104" t="s">
        <v>110</v>
      </c>
      <c r="BM164" s="104">
        <v>0</v>
      </c>
      <c r="BN164" s="104" t="s">
        <v>110</v>
      </c>
      <c r="BO164" s="104">
        <v>0</v>
      </c>
      <c r="BP164" s="104" t="s">
        <v>110</v>
      </c>
      <c r="BQ164" s="104">
        <v>0</v>
      </c>
      <c r="BR164" s="104" t="s">
        <v>110</v>
      </c>
      <c r="BS164" s="104">
        <v>0</v>
      </c>
      <c r="BT164" s="104" t="s">
        <v>110</v>
      </c>
      <c r="BU164" s="104">
        <v>0</v>
      </c>
      <c r="BV164" s="104" t="s">
        <v>110</v>
      </c>
      <c r="BW164" s="104">
        <v>0</v>
      </c>
      <c r="BX164" s="104" t="s">
        <v>110</v>
      </c>
      <c r="BY164" s="104">
        <v>0</v>
      </c>
      <c r="BZ164" s="104" t="s">
        <v>110</v>
      </c>
      <c r="CA164" s="104" t="s">
        <v>110</v>
      </c>
      <c r="CB164" s="104" t="s">
        <v>110</v>
      </c>
      <c r="CC164" s="104" t="s">
        <v>110</v>
      </c>
      <c r="CD164" s="104" t="s">
        <v>110</v>
      </c>
      <c r="CE164" s="104" t="s">
        <v>110</v>
      </c>
      <c r="CF164" s="104" t="s">
        <v>110</v>
      </c>
      <c r="CG164" s="104" t="s">
        <v>110</v>
      </c>
      <c r="CH164" s="104" t="s">
        <v>110</v>
      </c>
      <c r="CI164" s="104" t="s">
        <v>110</v>
      </c>
      <c r="CJ164" s="104" t="s">
        <v>110</v>
      </c>
      <c r="CK164" s="104" t="s">
        <v>110</v>
      </c>
      <c r="CL164" s="104" t="s">
        <v>110</v>
      </c>
      <c r="CM164" s="104">
        <v>0</v>
      </c>
      <c r="CN164" s="104" t="s">
        <v>110</v>
      </c>
      <c r="CO164" s="104">
        <v>0</v>
      </c>
      <c r="CP164" s="104" t="s">
        <v>110</v>
      </c>
      <c r="CQ164" s="104">
        <v>0</v>
      </c>
      <c r="CR164" s="104" t="s">
        <v>110</v>
      </c>
      <c r="CS164" s="104">
        <v>0</v>
      </c>
      <c r="CT164" s="104" t="s">
        <v>110</v>
      </c>
      <c r="CU164" s="104">
        <v>0</v>
      </c>
      <c r="CV164" s="104" t="s">
        <v>110</v>
      </c>
      <c r="CW164" s="104">
        <v>0</v>
      </c>
    </row>
    <row r="165" spans="1:101" s="6" customFormat="1" ht="18.75">
      <c r="A165" s="57" t="s">
        <v>292</v>
      </c>
      <c r="B165" s="58" t="s">
        <v>1191</v>
      </c>
      <c r="C165" s="29" t="s">
        <v>1192</v>
      </c>
      <c r="D165" s="104" t="s">
        <v>110</v>
      </c>
      <c r="E165" s="104">
        <v>0</v>
      </c>
      <c r="F165" s="104" t="s">
        <v>110</v>
      </c>
      <c r="G165" s="104">
        <v>0</v>
      </c>
      <c r="H165" s="104" t="s">
        <v>110</v>
      </c>
      <c r="I165" s="104">
        <v>0.1</v>
      </c>
      <c r="J165" s="104" t="s">
        <v>110</v>
      </c>
      <c r="K165" s="104">
        <v>0</v>
      </c>
      <c r="L165" s="104" t="s">
        <v>110</v>
      </c>
      <c r="M165" s="104">
        <v>0</v>
      </c>
      <c r="N165" s="104" t="s">
        <v>110</v>
      </c>
      <c r="O165" s="104">
        <v>0</v>
      </c>
      <c r="P165" s="104" t="s">
        <v>110</v>
      </c>
      <c r="Q165" s="104">
        <v>0</v>
      </c>
      <c r="R165" s="104" t="s">
        <v>110</v>
      </c>
      <c r="S165" s="104">
        <v>0</v>
      </c>
      <c r="T165" s="104" t="s">
        <v>110</v>
      </c>
      <c r="U165" s="104">
        <v>0</v>
      </c>
      <c r="V165" s="104" t="s">
        <v>110</v>
      </c>
      <c r="W165" s="104">
        <v>0</v>
      </c>
      <c r="X165" s="104" t="s">
        <v>110</v>
      </c>
      <c r="Y165" s="104">
        <v>0</v>
      </c>
      <c r="Z165" s="104" t="s">
        <v>110</v>
      </c>
      <c r="AA165" s="104">
        <v>0</v>
      </c>
      <c r="AB165" s="104" t="s">
        <v>110</v>
      </c>
      <c r="AC165" s="104">
        <v>0</v>
      </c>
      <c r="AD165" s="104" t="s">
        <v>110</v>
      </c>
      <c r="AE165" s="104">
        <v>0</v>
      </c>
      <c r="AF165" s="104" t="s">
        <v>110</v>
      </c>
      <c r="AG165" s="104">
        <v>0</v>
      </c>
      <c r="AH165" s="104" t="s">
        <v>110</v>
      </c>
      <c r="AI165" s="104">
        <v>0</v>
      </c>
      <c r="AJ165" s="104" t="s">
        <v>110</v>
      </c>
      <c r="AK165" s="104">
        <v>0</v>
      </c>
      <c r="AL165" s="104" t="s">
        <v>110</v>
      </c>
      <c r="AM165" s="104">
        <v>0</v>
      </c>
      <c r="AN165" s="104" t="s">
        <v>110</v>
      </c>
      <c r="AO165" s="104" t="s">
        <v>110</v>
      </c>
      <c r="AP165" s="104" t="s">
        <v>110</v>
      </c>
      <c r="AQ165" s="104" t="s">
        <v>110</v>
      </c>
      <c r="AR165" s="104" t="s">
        <v>110</v>
      </c>
      <c r="AS165" s="104" t="s">
        <v>110</v>
      </c>
      <c r="AT165" s="104" t="s">
        <v>110</v>
      </c>
      <c r="AU165" s="104" t="s">
        <v>110</v>
      </c>
      <c r="AV165" s="104" t="s">
        <v>110</v>
      </c>
      <c r="AW165" s="104">
        <v>0</v>
      </c>
      <c r="AX165" s="104" t="s">
        <v>110</v>
      </c>
      <c r="AY165" s="104">
        <v>0</v>
      </c>
      <c r="AZ165" s="104" t="s">
        <v>110</v>
      </c>
      <c r="BA165" s="104">
        <v>0</v>
      </c>
      <c r="BB165" s="104" t="s">
        <v>110</v>
      </c>
      <c r="BC165" s="104">
        <v>0</v>
      </c>
      <c r="BD165" s="104" t="s">
        <v>110</v>
      </c>
      <c r="BE165" s="104">
        <v>0</v>
      </c>
      <c r="BF165" s="104" t="s">
        <v>110</v>
      </c>
      <c r="BG165" s="104">
        <v>0</v>
      </c>
      <c r="BH165" s="104" t="s">
        <v>110</v>
      </c>
      <c r="BI165" s="104">
        <v>0</v>
      </c>
      <c r="BJ165" s="104" t="s">
        <v>110</v>
      </c>
      <c r="BK165" s="104">
        <v>0</v>
      </c>
      <c r="BL165" s="104" t="s">
        <v>110</v>
      </c>
      <c r="BM165" s="104">
        <v>0</v>
      </c>
      <c r="BN165" s="104" t="s">
        <v>110</v>
      </c>
      <c r="BO165" s="104">
        <v>0</v>
      </c>
      <c r="BP165" s="104" t="s">
        <v>110</v>
      </c>
      <c r="BQ165" s="104">
        <v>0</v>
      </c>
      <c r="BR165" s="104" t="s">
        <v>110</v>
      </c>
      <c r="BS165" s="104">
        <v>0</v>
      </c>
      <c r="BT165" s="104" t="s">
        <v>110</v>
      </c>
      <c r="BU165" s="104">
        <v>0</v>
      </c>
      <c r="BV165" s="104" t="s">
        <v>110</v>
      </c>
      <c r="BW165" s="104">
        <v>0</v>
      </c>
      <c r="BX165" s="104" t="s">
        <v>110</v>
      </c>
      <c r="BY165" s="104">
        <v>0</v>
      </c>
      <c r="BZ165" s="104" t="s">
        <v>110</v>
      </c>
      <c r="CA165" s="104" t="s">
        <v>110</v>
      </c>
      <c r="CB165" s="104" t="s">
        <v>110</v>
      </c>
      <c r="CC165" s="104" t="s">
        <v>110</v>
      </c>
      <c r="CD165" s="104" t="s">
        <v>110</v>
      </c>
      <c r="CE165" s="104" t="s">
        <v>110</v>
      </c>
      <c r="CF165" s="104" t="s">
        <v>110</v>
      </c>
      <c r="CG165" s="104" t="s">
        <v>110</v>
      </c>
      <c r="CH165" s="104" t="s">
        <v>110</v>
      </c>
      <c r="CI165" s="104" t="s">
        <v>110</v>
      </c>
      <c r="CJ165" s="104" t="s">
        <v>110</v>
      </c>
      <c r="CK165" s="104" t="s">
        <v>110</v>
      </c>
      <c r="CL165" s="104" t="s">
        <v>110</v>
      </c>
      <c r="CM165" s="104">
        <v>0</v>
      </c>
      <c r="CN165" s="104" t="s">
        <v>110</v>
      </c>
      <c r="CO165" s="104">
        <v>0</v>
      </c>
      <c r="CP165" s="104" t="s">
        <v>110</v>
      </c>
      <c r="CQ165" s="104">
        <v>0</v>
      </c>
      <c r="CR165" s="104" t="s">
        <v>110</v>
      </c>
      <c r="CS165" s="104">
        <v>0</v>
      </c>
      <c r="CT165" s="104" t="s">
        <v>110</v>
      </c>
      <c r="CU165" s="104">
        <v>0</v>
      </c>
      <c r="CV165" s="104" t="s">
        <v>110</v>
      </c>
      <c r="CW165" s="104">
        <v>0</v>
      </c>
    </row>
    <row r="166" spans="1:101" s="6" customFormat="1" ht="18.75">
      <c r="A166" s="57" t="s">
        <v>292</v>
      </c>
      <c r="B166" s="58" t="s">
        <v>1193</v>
      </c>
      <c r="C166" s="29" t="s">
        <v>1194</v>
      </c>
      <c r="D166" s="104" t="s">
        <v>110</v>
      </c>
      <c r="E166" s="104">
        <v>0</v>
      </c>
      <c r="F166" s="104" t="s">
        <v>110</v>
      </c>
      <c r="G166" s="104">
        <v>0</v>
      </c>
      <c r="H166" s="104" t="s">
        <v>110</v>
      </c>
      <c r="I166" s="104">
        <v>0.1</v>
      </c>
      <c r="J166" s="104" t="s">
        <v>110</v>
      </c>
      <c r="K166" s="104">
        <v>0</v>
      </c>
      <c r="L166" s="104" t="s">
        <v>110</v>
      </c>
      <c r="M166" s="104">
        <v>0</v>
      </c>
      <c r="N166" s="104" t="s">
        <v>110</v>
      </c>
      <c r="O166" s="104">
        <v>0</v>
      </c>
      <c r="P166" s="104" t="s">
        <v>110</v>
      </c>
      <c r="Q166" s="104">
        <v>0</v>
      </c>
      <c r="R166" s="104" t="s">
        <v>110</v>
      </c>
      <c r="S166" s="104">
        <v>0</v>
      </c>
      <c r="T166" s="104" t="s">
        <v>110</v>
      </c>
      <c r="U166" s="104">
        <v>0</v>
      </c>
      <c r="V166" s="104" t="s">
        <v>110</v>
      </c>
      <c r="W166" s="104">
        <v>0</v>
      </c>
      <c r="X166" s="104" t="s">
        <v>110</v>
      </c>
      <c r="Y166" s="104">
        <v>0</v>
      </c>
      <c r="Z166" s="104" t="s">
        <v>110</v>
      </c>
      <c r="AA166" s="104">
        <v>0</v>
      </c>
      <c r="AB166" s="104" t="s">
        <v>110</v>
      </c>
      <c r="AC166" s="104">
        <v>0</v>
      </c>
      <c r="AD166" s="104" t="s">
        <v>110</v>
      </c>
      <c r="AE166" s="104">
        <v>0</v>
      </c>
      <c r="AF166" s="104" t="s">
        <v>110</v>
      </c>
      <c r="AG166" s="104">
        <v>0</v>
      </c>
      <c r="AH166" s="104" t="s">
        <v>110</v>
      </c>
      <c r="AI166" s="104">
        <v>0</v>
      </c>
      <c r="AJ166" s="104" t="s">
        <v>110</v>
      </c>
      <c r="AK166" s="104">
        <v>0</v>
      </c>
      <c r="AL166" s="104" t="s">
        <v>110</v>
      </c>
      <c r="AM166" s="104">
        <v>0</v>
      </c>
      <c r="AN166" s="104" t="s">
        <v>110</v>
      </c>
      <c r="AO166" s="104" t="s">
        <v>110</v>
      </c>
      <c r="AP166" s="104" t="s">
        <v>110</v>
      </c>
      <c r="AQ166" s="104" t="s">
        <v>110</v>
      </c>
      <c r="AR166" s="104" t="s">
        <v>110</v>
      </c>
      <c r="AS166" s="104" t="s">
        <v>110</v>
      </c>
      <c r="AT166" s="104" t="s">
        <v>110</v>
      </c>
      <c r="AU166" s="104" t="s">
        <v>110</v>
      </c>
      <c r="AV166" s="104" t="s">
        <v>110</v>
      </c>
      <c r="AW166" s="104">
        <v>0</v>
      </c>
      <c r="AX166" s="104" t="s">
        <v>110</v>
      </c>
      <c r="AY166" s="104">
        <v>0</v>
      </c>
      <c r="AZ166" s="104" t="s">
        <v>110</v>
      </c>
      <c r="BA166" s="104">
        <v>0</v>
      </c>
      <c r="BB166" s="104" t="s">
        <v>110</v>
      </c>
      <c r="BC166" s="104">
        <v>0</v>
      </c>
      <c r="BD166" s="104" t="s">
        <v>110</v>
      </c>
      <c r="BE166" s="104">
        <v>0</v>
      </c>
      <c r="BF166" s="104" t="s">
        <v>110</v>
      </c>
      <c r="BG166" s="104">
        <v>0</v>
      </c>
      <c r="BH166" s="104" t="s">
        <v>110</v>
      </c>
      <c r="BI166" s="104">
        <v>0</v>
      </c>
      <c r="BJ166" s="104" t="s">
        <v>110</v>
      </c>
      <c r="BK166" s="104">
        <v>0</v>
      </c>
      <c r="BL166" s="104" t="s">
        <v>110</v>
      </c>
      <c r="BM166" s="104">
        <v>0</v>
      </c>
      <c r="BN166" s="104" t="s">
        <v>110</v>
      </c>
      <c r="BO166" s="104">
        <v>0</v>
      </c>
      <c r="BP166" s="104" t="s">
        <v>110</v>
      </c>
      <c r="BQ166" s="104">
        <v>0</v>
      </c>
      <c r="BR166" s="104" t="s">
        <v>110</v>
      </c>
      <c r="BS166" s="104">
        <v>0</v>
      </c>
      <c r="BT166" s="104" t="s">
        <v>110</v>
      </c>
      <c r="BU166" s="104">
        <v>0</v>
      </c>
      <c r="BV166" s="104" t="s">
        <v>110</v>
      </c>
      <c r="BW166" s="104">
        <v>0</v>
      </c>
      <c r="BX166" s="104" t="s">
        <v>110</v>
      </c>
      <c r="BY166" s="104">
        <v>0</v>
      </c>
      <c r="BZ166" s="104" t="s">
        <v>110</v>
      </c>
      <c r="CA166" s="104" t="s">
        <v>110</v>
      </c>
      <c r="CB166" s="104" t="s">
        <v>110</v>
      </c>
      <c r="CC166" s="104" t="s">
        <v>110</v>
      </c>
      <c r="CD166" s="104" t="s">
        <v>110</v>
      </c>
      <c r="CE166" s="104" t="s">
        <v>110</v>
      </c>
      <c r="CF166" s="104" t="s">
        <v>110</v>
      </c>
      <c r="CG166" s="104" t="s">
        <v>110</v>
      </c>
      <c r="CH166" s="104" t="s">
        <v>110</v>
      </c>
      <c r="CI166" s="104" t="s">
        <v>110</v>
      </c>
      <c r="CJ166" s="104" t="s">
        <v>110</v>
      </c>
      <c r="CK166" s="104" t="s">
        <v>110</v>
      </c>
      <c r="CL166" s="104" t="s">
        <v>110</v>
      </c>
      <c r="CM166" s="104">
        <v>0</v>
      </c>
      <c r="CN166" s="104" t="s">
        <v>110</v>
      </c>
      <c r="CO166" s="104">
        <v>0</v>
      </c>
      <c r="CP166" s="104" t="s">
        <v>110</v>
      </c>
      <c r="CQ166" s="104">
        <v>0</v>
      </c>
      <c r="CR166" s="104" t="s">
        <v>110</v>
      </c>
      <c r="CS166" s="104">
        <v>0</v>
      </c>
      <c r="CT166" s="104" t="s">
        <v>110</v>
      </c>
      <c r="CU166" s="104">
        <v>0</v>
      </c>
      <c r="CV166" s="104" t="s">
        <v>110</v>
      </c>
      <c r="CW166" s="104">
        <v>0</v>
      </c>
    </row>
    <row r="167" spans="1:101" s="6" customFormat="1" ht="18.75">
      <c r="A167" s="57" t="s">
        <v>292</v>
      </c>
      <c r="B167" s="58" t="s">
        <v>1195</v>
      </c>
      <c r="C167" s="29" t="s">
        <v>1196</v>
      </c>
      <c r="D167" s="104" t="s">
        <v>110</v>
      </c>
      <c r="E167" s="104">
        <v>0</v>
      </c>
      <c r="F167" s="104" t="s">
        <v>110</v>
      </c>
      <c r="G167" s="104">
        <v>0</v>
      </c>
      <c r="H167" s="104" t="s">
        <v>110</v>
      </c>
      <c r="I167" s="104">
        <v>0</v>
      </c>
      <c r="J167" s="104" t="s">
        <v>110</v>
      </c>
      <c r="K167" s="104">
        <v>0</v>
      </c>
      <c r="L167" s="104" t="s">
        <v>110</v>
      </c>
      <c r="M167" s="104">
        <v>0</v>
      </c>
      <c r="N167" s="104" t="s">
        <v>110</v>
      </c>
      <c r="O167" s="104">
        <v>0</v>
      </c>
      <c r="P167" s="104" t="s">
        <v>110</v>
      </c>
      <c r="Q167" s="104">
        <v>0</v>
      </c>
      <c r="R167" s="104" t="s">
        <v>110</v>
      </c>
      <c r="S167" s="104">
        <v>0</v>
      </c>
      <c r="T167" s="104" t="s">
        <v>110</v>
      </c>
      <c r="U167" s="104">
        <v>0</v>
      </c>
      <c r="V167" s="104" t="s">
        <v>110</v>
      </c>
      <c r="W167" s="104">
        <v>0</v>
      </c>
      <c r="X167" s="104" t="s">
        <v>110</v>
      </c>
      <c r="Y167" s="104">
        <v>0</v>
      </c>
      <c r="Z167" s="104" t="s">
        <v>110</v>
      </c>
      <c r="AA167" s="104">
        <v>0</v>
      </c>
      <c r="AB167" s="104" t="s">
        <v>110</v>
      </c>
      <c r="AC167" s="104">
        <v>0</v>
      </c>
      <c r="AD167" s="104" t="s">
        <v>110</v>
      </c>
      <c r="AE167" s="104">
        <v>0</v>
      </c>
      <c r="AF167" s="104" t="s">
        <v>110</v>
      </c>
      <c r="AG167" s="104">
        <v>0</v>
      </c>
      <c r="AH167" s="104" t="s">
        <v>110</v>
      </c>
      <c r="AI167" s="104">
        <v>0</v>
      </c>
      <c r="AJ167" s="104" t="s">
        <v>110</v>
      </c>
      <c r="AK167" s="104">
        <v>0</v>
      </c>
      <c r="AL167" s="104" t="s">
        <v>110</v>
      </c>
      <c r="AM167" s="104">
        <v>0</v>
      </c>
      <c r="AN167" s="104" t="s">
        <v>110</v>
      </c>
      <c r="AO167" s="104" t="s">
        <v>110</v>
      </c>
      <c r="AP167" s="104" t="s">
        <v>110</v>
      </c>
      <c r="AQ167" s="104" t="s">
        <v>110</v>
      </c>
      <c r="AR167" s="104" t="s">
        <v>110</v>
      </c>
      <c r="AS167" s="104" t="s">
        <v>110</v>
      </c>
      <c r="AT167" s="104" t="s">
        <v>110</v>
      </c>
      <c r="AU167" s="104" t="s">
        <v>110</v>
      </c>
      <c r="AV167" s="104" t="s">
        <v>110</v>
      </c>
      <c r="AW167" s="104">
        <v>0</v>
      </c>
      <c r="AX167" s="104" t="s">
        <v>110</v>
      </c>
      <c r="AY167" s="104">
        <v>0</v>
      </c>
      <c r="AZ167" s="104" t="s">
        <v>110</v>
      </c>
      <c r="BA167" s="104">
        <v>0</v>
      </c>
      <c r="BB167" s="104" t="s">
        <v>110</v>
      </c>
      <c r="BC167" s="104">
        <v>0</v>
      </c>
      <c r="BD167" s="104" t="s">
        <v>110</v>
      </c>
      <c r="BE167" s="104">
        <v>0</v>
      </c>
      <c r="BF167" s="104" t="s">
        <v>110</v>
      </c>
      <c r="BG167" s="104">
        <v>0</v>
      </c>
      <c r="BH167" s="104" t="s">
        <v>110</v>
      </c>
      <c r="BI167" s="104">
        <v>0</v>
      </c>
      <c r="BJ167" s="104" t="s">
        <v>110</v>
      </c>
      <c r="BK167" s="104">
        <v>0</v>
      </c>
      <c r="BL167" s="104" t="s">
        <v>110</v>
      </c>
      <c r="BM167" s="104">
        <v>0</v>
      </c>
      <c r="BN167" s="104" t="s">
        <v>110</v>
      </c>
      <c r="BO167" s="104">
        <v>0</v>
      </c>
      <c r="BP167" s="104" t="s">
        <v>110</v>
      </c>
      <c r="BQ167" s="104">
        <v>0</v>
      </c>
      <c r="BR167" s="104" t="s">
        <v>110</v>
      </c>
      <c r="BS167" s="104">
        <v>0</v>
      </c>
      <c r="BT167" s="104" t="s">
        <v>110</v>
      </c>
      <c r="BU167" s="104">
        <v>0</v>
      </c>
      <c r="BV167" s="104" t="s">
        <v>110</v>
      </c>
      <c r="BW167" s="104">
        <v>0</v>
      </c>
      <c r="BX167" s="104" t="s">
        <v>110</v>
      </c>
      <c r="BY167" s="104">
        <v>0</v>
      </c>
      <c r="BZ167" s="104" t="s">
        <v>110</v>
      </c>
      <c r="CA167" s="104" t="s">
        <v>110</v>
      </c>
      <c r="CB167" s="104" t="s">
        <v>110</v>
      </c>
      <c r="CC167" s="104" t="s">
        <v>110</v>
      </c>
      <c r="CD167" s="104" t="s">
        <v>110</v>
      </c>
      <c r="CE167" s="104" t="s">
        <v>110</v>
      </c>
      <c r="CF167" s="104" t="s">
        <v>110</v>
      </c>
      <c r="CG167" s="104" t="s">
        <v>110</v>
      </c>
      <c r="CH167" s="104" t="s">
        <v>110</v>
      </c>
      <c r="CI167" s="104" t="s">
        <v>110</v>
      </c>
      <c r="CJ167" s="104" t="s">
        <v>110</v>
      </c>
      <c r="CK167" s="104" t="s">
        <v>110</v>
      </c>
      <c r="CL167" s="104" t="s">
        <v>110</v>
      </c>
      <c r="CM167" s="104">
        <v>0</v>
      </c>
      <c r="CN167" s="104" t="s">
        <v>110</v>
      </c>
      <c r="CO167" s="104">
        <v>0</v>
      </c>
      <c r="CP167" s="104" t="s">
        <v>110</v>
      </c>
      <c r="CQ167" s="104">
        <v>0</v>
      </c>
      <c r="CR167" s="104" t="s">
        <v>110</v>
      </c>
      <c r="CS167" s="104">
        <v>0</v>
      </c>
      <c r="CT167" s="104" t="s">
        <v>110</v>
      </c>
      <c r="CU167" s="104">
        <v>0</v>
      </c>
      <c r="CV167" s="104" t="s">
        <v>110</v>
      </c>
      <c r="CW167" s="104">
        <v>0</v>
      </c>
    </row>
    <row r="168" spans="1:101" s="6" customFormat="1" ht="31.5">
      <c r="A168" s="57" t="s">
        <v>292</v>
      </c>
      <c r="B168" s="58" t="s">
        <v>1197</v>
      </c>
      <c r="C168" s="29" t="s">
        <v>1198</v>
      </c>
      <c r="D168" s="104" t="s">
        <v>110</v>
      </c>
      <c r="E168" s="104">
        <v>0</v>
      </c>
      <c r="F168" s="104" t="s">
        <v>110</v>
      </c>
      <c r="G168" s="104">
        <v>0</v>
      </c>
      <c r="H168" s="104" t="s">
        <v>110</v>
      </c>
      <c r="I168" s="104">
        <v>0</v>
      </c>
      <c r="J168" s="104" t="s">
        <v>110</v>
      </c>
      <c r="K168" s="104">
        <v>0</v>
      </c>
      <c r="L168" s="104" t="s">
        <v>110</v>
      </c>
      <c r="M168" s="104">
        <v>0</v>
      </c>
      <c r="N168" s="104" t="s">
        <v>110</v>
      </c>
      <c r="O168" s="104">
        <v>0</v>
      </c>
      <c r="P168" s="104" t="s">
        <v>110</v>
      </c>
      <c r="Q168" s="104">
        <v>0</v>
      </c>
      <c r="R168" s="104" t="s">
        <v>110</v>
      </c>
      <c r="S168" s="104">
        <v>0</v>
      </c>
      <c r="T168" s="104" t="s">
        <v>110</v>
      </c>
      <c r="U168" s="104">
        <v>0</v>
      </c>
      <c r="V168" s="104" t="s">
        <v>110</v>
      </c>
      <c r="W168" s="104">
        <v>0</v>
      </c>
      <c r="X168" s="104" t="s">
        <v>110</v>
      </c>
      <c r="Y168" s="104">
        <v>0</v>
      </c>
      <c r="Z168" s="104" t="s">
        <v>110</v>
      </c>
      <c r="AA168" s="104">
        <v>0</v>
      </c>
      <c r="AB168" s="104" t="s">
        <v>110</v>
      </c>
      <c r="AC168" s="104">
        <v>0</v>
      </c>
      <c r="AD168" s="104" t="s">
        <v>110</v>
      </c>
      <c r="AE168" s="104">
        <v>0</v>
      </c>
      <c r="AF168" s="104" t="s">
        <v>110</v>
      </c>
      <c r="AG168" s="104">
        <v>0</v>
      </c>
      <c r="AH168" s="104" t="s">
        <v>110</v>
      </c>
      <c r="AI168" s="104">
        <v>0</v>
      </c>
      <c r="AJ168" s="104" t="s">
        <v>110</v>
      </c>
      <c r="AK168" s="104">
        <v>0</v>
      </c>
      <c r="AL168" s="104" t="s">
        <v>110</v>
      </c>
      <c r="AM168" s="104">
        <v>0</v>
      </c>
      <c r="AN168" s="104" t="s">
        <v>110</v>
      </c>
      <c r="AO168" s="104" t="s">
        <v>110</v>
      </c>
      <c r="AP168" s="104" t="s">
        <v>110</v>
      </c>
      <c r="AQ168" s="104" t="s">
        <v>110</v>
      </c>
      <c r="AR168" s="104" t="s">
        <v>110</v>
      </c>
      <c r="AS168" s="104" t="s">
        <v>110</v>
      </c>
      <c r="AT168" s="104" t="s">
        <v>110</v>
      </c>
      <c r="AU168" s="104" t="s">
        <v>110</v>
      </c>
      <c r="AV168" s="104" t="s">
        <v>110</v>
      </c>
      <c r="AW168" s="104">
        <v>0</v>
      </c>
      <c r="AX168" s="104" t="s">
        <v>110</v>
      </c>
      <c r="AY168" s="104">
        <v>0</v>
      </c>
      <c r="AZ168" s="104" t="s">
        <v>110</v>
      </c>
      <c r="BA168" s="104">
        <v>0</v>
      </c>
      <c r="BB168" s="104" t="s">
        <v>110</v>
      </c>
      <c r="BC168" s="104">
        <v>0</v>
      </c>
      <c r="BD168" s="104" t="s">
        <v>110</v>
      </c>
      <c r="BE168" s="104">
        <v>0</v>
      </c>
      <c r="BF168" s="104" t="s">
        <v>110</v>
      </c>
      <c r="BG168" s="104">
        <v>0</v>
      </c>
      <c r="BH168" s="104" t="s">
        <v>110</v>
      </c>
      <c r="BI168" s="104">
        <v>0</v>
      </c>
      <c r="BJ168" s="104" t="s">
        <v>110</v>
      </c>
      <c r="BK168" s="104">
        <v>0</v>
      </c>
      <c r="BL168" s="104" t="s">
        <v>110</v>
      </c>
      <c r="BM168" s="104">
        <v>0</v>
      </c>
      <c r="BN168" s="104" t="s">
        <v>110</v>
      </c>
      <c r="BO168" s="104">
        <v>0</v>
      </c>
      <c r="BP168" s="104" t="s">
        <v>110</v>
      </c>
      <c r="BQ168" s="104">
        <v>0</v>
      </c>
      <c r="BR168" s="104" t="s">
        <v>110</v>
      </c>
      <c r="BS168" s="104">
        <v>0</v>
      </c>
      <c r="BT168" s="104" t="s">
        <v>110</v>
      </c>
      <c r="BU168" s="104">
        <v>0</v>
      </c>
      <c r="BV168" s="104" t="s">
        <v>110</v>
      </c>
      <c r="BW168" s="104">
        <v>0</v>
      </c>
      <c r="BX168" s="104" t="s">
        <v>110</v>
      </c>
      <c r="BY168" s="104">
        <v>0</v>
      </c>
      <c r="BZ168" s="104" t="s">
        <v>110</v>
      </c>
      <c r="CA168" s="104" t="s">
        <v>110</v>
      </c>
      <c r="CB168" s="104" t="s">
        <v>110</v>
      </c>
      <c r="CC168" s="104" t="s">
        <v>110</v>
      </c>
      <c r="CD168" s="104" t="s">
        <v>110</v>
      </c>
      <c r="CE168" s="104" t="s">
        <v>110</v>
      </c>
      <c r="CF168" s="104" t="s">
        <v>110</v>
      </c>
      <c r="CG168" s="104" t="s">
        <v>110</v>
      </c>
      <c r="CH168" s="104" t="s">
        <v>110</v>
      </c>
      <c r="CI168" s="104" t="s">
        <v>110</v>
      </c>
      <c r="CJ168" s="104" t="s">
        <v>110</v>
      </c>
      <c r="CK168" s="104" t="s">
        <v>110</v>
      </c>
      <c r="CL168" s="104" t="s">
        <v>110</v>
      </c>
      <c r="CM168" s="104">
        <v>0</v>
      </c>
      <c r="CN168" s="104" t="s">
        <v>110</v>
      </c>
      <c r="CO168" s="104">
        <v>0</v>
      </c>
      <c r="CP168" s="104" t="s">
        <v>110</v>
      </c>
      <c r="CQ168" s="104">
        <v>0</v>
      </c>
      <c r="CR168" s="104" t="s">
        <v>110</v>
      </c>
      <c r="CS168" s="104">
        <v>0</v>
      </c>
      <c r="CT168" s="104" t="s">
        <v>110</v>
      </c>
      <c r="CU168" s="104">
        <v>0</v>
      </c>
      <c r="CV168" s="104" t="s">
        <v>110</v>
      </c>
      <c r="CW168" s="104">
        <v>0</v>
      </c>
    </row>
    <row r="169" spans="1:101" s="6" customFormat="1" ht="31.5">
      <c r="A169" s="57" t="s">
        <v>292</v>
      </c>
      <c r="B169" s="58" t="s">
        <v>1199</v>
      </c>
      <c r="C169" s="29" t="s">
        <v>1200</v>
      </c>
      <c r="D169" s="104" t="s">
        <v>110</v>
      </c>
      <c r="E169" s="104">
        <v>0</v>
      </c>
      <c r="F169" s="104" t="s">
        <v>110</v>
      </c>
      <c r="G169" s="104">
        <v>0</v>
      </c>
      <c r="H169" s="104" t="s">
        <v>110</v>
      </c>
      <c r="I169" s="104">
        <v>0.16</v>
      </c>
      <c r="J169" s="104" t="s">
        <v>110</v>
      </c>
      <c r="K169" s="104">
        <v>0</v>
      </c>
      <c r="L169" s="104" t="s">
        <v>110</v>
      </c>
      <c r="M169" s="104">
        <v>0</v>
      </c>
      <c r="N169" s="104" t="s">
        <v>110</v>
      </c>
      <c r="O169" s="104">
        <v>0</v>
      </c>
      <c r="P169" s="104" t="s">
        <v>110</v>
      </c>
      <c r="Q169" s="104">
        <v>0</v>
      </c>
      <c r="R169" s="104" t="s">
        <v>110</v>
      </c>
      <c r="S169" s="104">
        <v>0</v>
      </c>
      <c r="T169" s="104" t="s">
        <v>110</v>
      </c>
      <c r="U169" s="104">
        <v>0</v>
      </c>
      <c r="V169" s="104" t="s">
        <v>110</v>
      </c>
      <c r="W169" s="104">
        <v>0</v>
      </c>
      <c r="X169" s="104" t="s">
        <v>110</v>
      </c>
      <c r="Y169" s="104">
        <v>0</v>
      </c>
      <c r="Z169" s="104" t="s">
        <v>110</v>
      </c>
      <c r="AA169" s="104">
        <v>0</v>
      </c>
      <c r="AB169" s="104" t="s">
        <v>110</v>
      </c>
      <c r="AC169" s="104">
        <v>0</v>
      </c>
      <c r="AD169" s="104" t="s">
        <v>110</v>
      </c>
      <c r="AE169" s="104">
        <v>0</v>
      </c>
      <c r="AF169" s="104" t="s">
        <v>110</v>
      </c>
      <c r="AG169" s="104">
        <v>0</v>
      </c>
      <c r="AH169" s="104" t="s">
        <v>110</v>
      </c>
      <c r="AI169" s="104">
        <v>0</v>
      </c>
      <c r="AJ169" s="104" t="s">
        <v>110</v>
      </c>
      <c r="AK169" s="104">
        <v>0</v>
      </c>
      <c r="AL169" s="104" t="s">
        <v>110</v>
      </c>
      <c r="AM169" s="104">
        <v>0</v>
      </c>
      <c r="AN169" s="104" t="s">
        <v>110</v>
      </c>
      <c r="AO169" s="104" t="s">
        <v>110</v>
      </c>
      <c r="AP169" s="104" t="s">
        <v>110</v>
      </c>
      <c r="AQ169" s="104" t="s">
        <v>110</v>
      </c>
      <c r="AR169" s="104" t="s">
        <v>110</v>
      </c>
      <c r="AS169" s="104" t="s">
        <v>110</v>
      </c>
      <c r="AT169" s="104" t="s">
        <v>110</v>
      </c>
      <c r="AU169" s="104" t="s">
        <v>110</v>
      </c>
      <c r="AV169" s="104" t="s">
        <v>110</v>
      </c>
      <c r="AW169" s="104">
        <v>0</v>
      </c>
      <c r="AX169" s="104" t="s">
        <v>110</v>
      </c>
      <c r="AY169" s="104">
        <v>0</v>
      </c>
      <c r="AZ169" s="104" t="s">
        <v>110</v>
      </c>
      <c r="BA169" s="104">
        <v>0</v>
      </c>
      <c r="BB169" s="104" t="s">
        <v>110</v>
      </c>
      <c r="BC169" s="104">
        <v>0</v>
      </c>
      <c r="BD169" s="104" t="s">
        <v>110</v>
      </c>
      <c r="BE169" s="104">
        <v>0</v>
      </c>
      <c r="BF169" s="104" t="s">
        <v>110</v>
      </c>
      <c r="BG169" s="104">
        <v>0</v>
      </c>
      <c r="BH169" s="104" t="s">
        <v>110</v>
      </c>
      <c r="BI169" s="104">
        <v>0</v>
      </c>
      <c r="BJ169" s="104" t="s">
        <v>110</v>
      </c>
      <c r="BK169" s="104">
        <v>0</v>
      </c>
      <c r="BL169" s="104" t="s">
        <v>110</v>
      </c>
      <c r="BM169" s="104">
        <v>0</v>
      </c>
      <c r="BN169" s="104" t="s">
        <v>110</v>
      </c>
      <c r="BO169" s="104">
        <v>0</v>
      </c>
      <c r="BP169" s="104" t="s">
        <v>110</v>
      </c>
      <c r="BQ169" s="104">
        <v>0</v>
      </c>
      <c r="BR169" s="104" t="s">
        <v>110</v>
      </c>
      <c r="BS169" s="104">
        <v>0</v>
      </c>
      <c r="BT169" s="104" t="s">
        <v>110</v>
      </c>
      <c r="BU169" s="104">
        <v>0</v>
      </c>
      <c r="BV169" s="104" t="s">
        <v>110</v>
      </c>
      <c r="BW169" s="104">
        <v>0</v>
      </c>
      <c r="BX169" s="104" t="s">
        <v>110</v>
      </c>
      <c r="BY169" s="104">
        <v>0</v>
      </c>
      <c r="BZ169" s="104" t="s">
        <v>110</v>
      </c>
      <c r="CA169" s="104" t="s">
        <v>110</v>
      </c>
      <c r="CB169" s="104" t="s">
        <v>110</v>
      </c>
      <c r="CC169" s="104" t="s">
        <v>110</v>
      </c>
      <c r="CD169" s="104" t="s">
        <v>110</v>
      </c>
      <c r="CE169" s="104" t="s">
        <v>110</v>
      </c>
      <c r="CF169" s="104" t="s">
        <v>110</v>
      </c>
      <c r="CG169" s="104" t="s">
        <v>110</v>
      </c>
      <c r="CH169" s="104" t="s">
        <v>110</v>
      </c>
      <c r="CI169" s="104" t="s">
        <v>110</v>
      </c>
      <c r="CJ169" s="104" t="s">
        <v>110</v>
      </c>
      <c r="CK169" s="104" t="s">
        <v>110</v>
      </c>
      <c r="CL169" s="104" t="s">
        <v>110</v>
      </c>
      <c r="CM169" s="104">
        <v>0</v>
      </c>
      <c r="CN169" s="104" t="s">
        <v>110</v>
      </c>
      <c r="CO169" s="104">
        <v>0</v>
      </c>
      <c r="CP169" s="104" t="s">
        <v>110</v>
      </c>
      <c r="CQ169" s="104">
        <v>0</v>
      </c>
      <c r="CR169" s="104" t="s">
        <v>110</v>
      </c>
      <c r="CS169" s="104">
        <v>0</v>
      </c>
      <c r="CT169" s="104" t="s">
        <v>110</v>
      </c>
      <c r="CU169" s="104">
        <v>0</v>
      </c>
      <c r="CV169" s="104" t="s">
        <v>110</v>
      </c>
      <c r="CW169" s="104">
        <v>0</v>
      </c>
    </row>
    <row r="170" spans="1:101" s="6" customFormat="1" ht="18.75">
      <c r="A170" s="57" t="s">
        <v>292</v>
      </c>
      <c r="B170" s="58" t="s">
        <v>1201</v>
      </c>
      <c r="C170" s="29" t="s">
        <v>1202</v>
      </c>
      <c r="D170" s="104" t="s">
        <v>110</v>
      </c>
      <c r="E170" s="104">
        <v>0</v>
      </c>
      <c r="F170" s="104" t="s">
        <v>110</v>
      </c>
      <c r="G170" s="104">
        <v>0</v>
      </c>
      <c r="H170" s="104" t="s">
        <v>110</v>
      </c>
      <c r="I170" s="104">
        <v>0.25</v>
      </c>
      <c r="J170" s="104" t="s">
        <v>110</v>
      </c>
      <c r="K170" s="104">
        <v>0</v>
      </c>
      <c r="L170" s="104" t="s">
        <v>110</v>
      </c>
      <c r="M170" s="104">
        <v>0</v>
      </c>
      <c r="N170" s="104" t="s">
        <v>110</v>
      </c>
      <c r="O170" s="104">
        <v>0</v>
      </c>
      <c r="P170" s="104" t="s">
        <v>110</v>
      </c>
      <c r="Q170" s="104">
        <v>0</v>
      </c>
      <c r="R170" s="104" t="s">
        <v>110</v>
      </c>
      <c r="S170" s="104">
        <v>0</v>
      </c>
      <c r="T170" s="104" t="s">
        <v>110</v>
      </c>
      <c r="U170" s="104">
        <v>0</v>
      </c>
      <c r="V170" s="104" t="s">
        <v>110</v>
      </c>
      <c r="W170" s="104">
        <v>0</v>
      </c>
      <c r="X170" s="104" t="s">
        <v>110</v>
      </c>
      <c r="Y170" s="104">
        <v>0</v>
      </c>
      <c r="Z170" s="104" t="s">
        <v>110</v>
      </c>
      <c r="AA170" s="104">
        <v>0</v>
      </c>
      <c r="AB170" s="104" t="s">
        <v>110</v>
      </c>
      <c r="AC170" s="104">
        <v>0</v>
      </c>
      <c r="AD170" s="104" t="s">
        <v>110</v>
      </c>
      <c r="AE170" s="104">
        <v>0</v>
      </c>
      <c r="AF170" s="104" t="s">
        <v>110</v>
      </c>
      <c r="AG170" s="104">
        <v>0</v>
      </c>
      <c r="AH170" s="104" t="s">
        <v>110</v>
      </c>
      <c r="AI170" s="104">
        <v>0</v>
      </c>
      <c r="AJ170" s="104" t="s">
        <v>110</v>
      </c>
      <c r="AK170" s="104">
        <v>0</v>
      </c>
      <c r="AL170" s="104" t="s">
        <v>110</v>
      </c>
      <c r="AM170" s="104">
        <v>0</v>
      </c>
      <c r="AN170" s="104" t="s">
        <v>110</v>
      </c>
      <c r="AO170" s="104" t="s">
        <v>110</v>
      </c>
      <c r="AP170" s="104" t="s">
        <v>110</v>
      </c>
      <c r="AQ170" s="104" t="s">
        <v>110</v>
      </c>
      <c r="AR170" s="104" t="s">
        <v>110</v>
      </c>
      <c r="AS170" s="104" t="s">
        <v>110</v>
      </c>
      <c r="AT170" s="104" t="s">
        <v>110</v>
      </c>
      <c r="AU170" s="104" t="s">
        <v>110</v>
      </c>
      <c r="AV170" s="104" t="s">
        <v>110</v>
      </c>
      <c r="AW170" s="104">
        <v>0</v>
      </c>
      <c r="AX170" s="104" t="s">
        <v>110</v>
      </c>
      <c r="AY170" s="104">
        <v>0</v>
      </c>
      <c r="AZ170" s="104" t="s">
        <v>110</v>
      </c>
      <c r="BA170" s="104">
        <v>0</v>
      </c>
      <c r="BB170" s="104" t="s">
        <v>110</v>
      </c>
      <c r="BC170" s="104">
        <v>0</v>
      </c>
      <c r="BD170" s="104" t="s">
        <v>110</v>
      </c>
      <c r="BE170" s="104">
        <v>0</v>
      </c>
      <c r="BF170" s="104" t="s">
        <v>110</v>
      </c>
      <c r="BG170" s="104">
        <v>0</v>
      </c>
      <c r="BH170" s="104" t="s">
        <v>110</v>
      </c>
      <c r="BI170" s="104">
        <v>0</v>
      </c>
      <c r="BJ170" s="104" t="s">
        <v>110</v>
      </c>
      <c r="BK170" s="104">
        <v>0</v>
      </c>
      <c r="BL170" s="104" t="s">
        <v>110</v>
      </c>
      <c r="BM170" s="104">
        <v>0</v>
      </c>
      <c r="BN170" s="104" t="s">
        <v>110</v>
      </c>
      <c r="BO170" s="104">
        <v>0</v>
      </c>
      <c r="BP170" s="104" t="s">
        <v>110</v>
      </c>
      <c r="BQ170" s="104">
        <v>0</v>
      </c>
      <c r="BR170" s="104" t="s">
        <v>110</v>
      </c>
      <c r="BS170" s="104">
        <v>0</v>
      </c>
      <c r="BT170" s="104" t="s">
        <v>110</v>
      </c>
      <c r="BU170" s="104">
        <v>0</v>
      </c>
      <c r="BV170" s="104" t="s">
        <v>110</v>
      </c>
      <c r="BW170" s="104">
        <v>0</v>
      </c>
      <c r="BX170" s="104" t="s">
        <v>110</v>
      </c>
      <c r="BY170" s="104">
        <v>0</v>
      </c>
      <c r="BZ170" s="104" t="s">
        <v>110</v>
      </c>
      <c r="CA170" s="104" t="s">
        <v>110</v>
      </c>
      <c r="CB170" s="104" t="s">
        <v>110</v>
      </c>
      <c r="CC170" s="104" t="s">
        <v>110</v>
      </c>
      <c r="CD170" s="104" t="s">
        <v>110</v>
      </c>
      <c r="CE170" s="104" t="s">
        <v>110</v>
      </c>
      <c r="CF170" s="104" t="s">
        <v>110</v>
      </c>
      <c r="CG170" s="104" t="s">
        <v>110</v>
      </c>
      <c r="CH170" s="104" t="s">
        <v>110</v>
      </c>
      <c r="CI170" s="104" t="s">
        <v>110</v>
      </c>
      <c r="CJ170" s="104" t="s">
        <v>110</v>
      </c>
      <c r="CK170" s="104" t="s">
        <v>110</v>
      </c>
      <c r="CL170" s="104" t="s">
        <v>110</v>
      </c>
      <c r="CM170" s="104">
        <v>0</v>
      </c>
      <c r="CN170" s="104" t="s">
        <v>110</v>
      </c>
      <c r="CO170" s="104">
        <v>0</v>
      </c>
      <c r="CP170" s="104" t="s">
        <v>110</v>
      </c>
      <c r="CQ170" s="104">
        <v>0</v>
      </c>
      <c r="CR170" s="104" t="s">
        <v>110</v>
      </c>
      <c r="CS170" s="104">
        <v>0</v>
      </c>
      <c r="CT170" s="104" t="s">
        <v>110</v>
      </c>
      <c r="CU170" s="104">
        <v>0</v>
      </c>
      <c r="CV170" s="104" t="s">
        <v>110</v>
      </c>
      <c r="CW170" s="104">
        <v>0</v>
      </c>
    </row>
    <row r="171" spans="1:101" s="6" customFormat="1" ht="31.5">
      <c r="A171" s="57" t="s">
        <v>292</v>
      </c>
      <c r="B171" s="58" t="s">
        <v>1203</v>
      </c>
      <c r="C171" s="29" t="s">
        <v>1204</v>
      </c>
      <c r="D171" s="104" t="s">
        <v>110</v>
      </c>
      <c r="E171" s="104">
        <v>0</v>
      </c>
      <c r="F171" s="104" t="s">
        <v>110</v>
      </c>
      <c r="G171" s="104">
        <v>0</v>
      </c>
      <c r="H171" s="104" t="s">
        <v>110</v>
      </c>
      <c r="I171" s="104">
        <v>0.25</v>
      </c>
      <c r="J171" s="104" t="s">
        <v>110</v>
      </c>
      <c r="K171" s="104">
        <v>0</v>
      </c>
      <c r="L171" s="104" t="s">
        <v>110</v>
      </c>
      <c r="M171" s="104">
        <v>0</v>
      </c>
      <c r="N171" s="104" t="s">
        <v>110</v>
      </c>
      <c r="O171" s="104">
        <v>0</v>
      </c>
      <c r="P171" s="104" t="s">
        <v>110</v>
      </c>
      <c r="Q171" s="104">
        <v>0</v>
      </c>
      <c r="R171" s="104" t="s">
        <v>110</v>
      </c>
      <c r="S171" s="104">
        <v>0</v>
      </c>
      <c r="T171" s="104" t="s">
        <v>110</v>
      </c>
      <c r="U171" s="104">
        <v>0</v>
      </c>
      <c r="V171" s="104" t="s">
        <v>110</v>
      </c>
      <c r="W171" s="104">
        <v>0</v>
      </c>
      <c r="X171" s="104" t="s">
        <v>110</v>
      </c>
      <c r="Y171" s="104">
        <v>0</v>
      </c>
      <c r="Z171" s="104" t="s">
        <v>110</v>
      </c>
      <c r="AA171" s="104">
        <v>0</v>
      </c>
      <c r="AB171" s="104" t="s">
        <v>110</v>
      </c>
      <c r="AC171" s="104">
        <v>0</v>
      </c>
      <c r="AD171" s="104" t="s">
        <v>110</v>
      </c>
      <c r="AE171" s="104">
        <v>0</v>
      </c>
      <c r="AF171" s="104" t="s">
        <v>110</v>
      </c>
      <c r="AG171" s="104">
        <v>0</v>
      </c>
      <c r="AH171" s="104" t="s">
        <v>110</v>
      </c>
      <c r="AI171" s="104">
        <v>0</v>
      </c>
      <c r="AJ171" s="104" t="s">
        <v>110</v>
      </c>
      <c r="AK171" s="104">
        <v>0</v>
      </c>
      <c r="AL171" s="104" t="s">
        <v>110</v>
      </c>
      <c r="AM171" s="104">
        <v>0</v>
      </c>
      <c r="AN171" s="104" t="s">
        <v>110</v>
      </c>
      <c r="AO171" s="104" t="s">
        <v>110</v>
      </c>
      <c r="AP171" s="104" t="s">
        <v>110</v>
      </c>
      <c r="AQ171" s="104" t="s">
        <v>110</v>
      </c>
      <c r="AR171" s="104" t="s">
        <v>110</v>
      </c>
      <c r="AS171" s="104" t="s">
        <v>110</v>
      </c>
      <c r="AT171" s="104" t="s">
        <v>110</v>
      </c>
      <c r="AU171" s="104" t="s">
        <v>110</v>
      </c>
      <c r="AV171" s="104" t="s">
        <v>110</v>
      </c>
      <c r="AW171" s="104">
        <v>0</v>
      </c>
      <c r="AX171" s="104" t="s">
        <v>110</v>
      </c>
      <c r="AY171" s="104">
        <v>0</v>
      </c>
      <c r="AZ171" s="104" t="s">
        <v>110</v>
      </c>
      <c r="BA171" s="104">
        <v>0</v>
      </c>
      <c r="BB171" s="104" t="s">
        <v>110</v>
      </c>
      <c r="BC171" s="104">
        <v>0</v>
      </c>
      <c r="BD171" s="104" t="s">
        <v>110</v>
      </c>
      <c r="BE171" s="104">
        <v>0</v>
      </c>
      <c r="BF171" s="104" t="s">
        <v>110</v>
      </c>
      <c r="BG171" s="104">
        <v>0</v>
      </c>
      <c r="BH171" s="104" t="s">
        <v>110</v>
      </c>
      <c r="BI171" s="104">
        <v>0</v>
      </c>
      <c r="BJ171" s="104" t="s">
        <v>110</v>
      </c>
      <c r="BK171" s="104">
        <v>0</v>
      </c>
      <c r="BL171" s="104" t="s">
        <v>110</v>
      </c>
      <c r="BM171" s="104">
        <v>0</v>
      </c>
      <c r="BN171" s="104" t="s">
        <v>110</v>
      </c>
      <c r="BO171" s="104">
        <v>0</v>
      </c>
      <c r="BP171" s="104" t="s">
        <v>110</v>
      </c>
      <c r="BQ171" s="104">
        <v>0</v>
      </c>
      <c r="BR171" s="104" t="s">
        <v>110</v>
      </c>
      <c r="BS171" s="104">
        <v>0</v>
      </c>
      <c r="BT171" s="104" t="s">
        <v>110</v>
      </c>
      <c r="BU171" s="104">
        <v>0</v>
      </c>
      <c r="BV171" s="104" t="s">
        <v>110</v>
      </c>
      <c r="BW171" s="104">
        <v>0</v>
      </c>
      <c r="BX171" s="104" t="s">
        <v>110</v>
      </c>
      <c r="BY171" s="104">
        <v>0</v>
      </c>
      <c r="BZ171" s="104" t="s">
        <v>110</v>
      </c>
      <c r="CA171" s="104" t="s">
        <v>110</v>
      </c>
      <c r="CB171" s="104" t="s">
        <v>110</v>
      </c>
      <c r="CC171" s="104" t="s">
        <v>110</v>
      </c>
      <c r="CD171" s="104" t="s">
        <v>110</v>
      </c>
      <c r="CE171" s="104" t="s">
        <v>110</v>
      </c>
      <c r="CF171" s="104" t="s">
        <v>110</v>
      </c>
      <c r="CG171" s="104" t="s">
        <v>110</v>
      </c>
      <c r="CH171" s="104" t="s">
        <v>110</v>
      </c>
      <c r="CI171" s="104" t="s">
        <v>110</v>
      </c>
      <c r="CJ171" s="104" t="s">
        <v>110</v>
      </c>
      <c r="CK171" s="104" t="s">
        <v>110</v>
      </c>
      <c r="CL171" s="104" t="s">
        <v>110</v>
      </c>
      <c r="CM171" s="104">
        <v>0</v>
      </c>
      <c r="CN171" s="104" t="s">
        <v>110</v>
      </c>
      <c r="CO171" s="104">
        <v>0</v>
      </c>
      <c r="CP171" s="104" t="s">
        <v>110</v>
      </c>
      <c r="CQ171" s="104">
        <v>0</v>
      </c>
      <c r="CR171" s="104" t="s">
        <v>110</v>
      </c>
      <c r="CS171" s="104">
        <v>0</v>
      </c>
      <c r="CT171" s="104" t="s">
        <v>110</v>
      </c>
      <c r="CU171" s="104">
        <v>0</v>
      </c>
      <c r="CV171" s="104" t="s">
        <v>110</v>
      </c>
      <c r="CW171" s="104">
        <v>0</v>
      </c>
    </row>
    <row r="172" spans="1:101" s="6" customFormat="1" ht="31.5">
      <c r="A172" s="57" t="s">
        <v>292</v>
      </c>
      <c r="B172" s="58" t="s">
        <v>1205</v>
      </c>
      <c r="C172" s="29" t="s">
        <v>1206</v>
      </c>
      <c r="D172" s="104" t="s">
        <v>110</v>
      </c>
      <c r="E172" s="104">
        <v>0</v>
      </c>
      <c r="F172" s="104" t="s">
        <v>110</v>
      </c>
      <c r="G172" s="104">
        <v>0</v>
      </c>
      <c r="H172" s="104" t="s">
        <v>110</v>
      </c>
      <c r="I172" s="104">
        <v>0</v>
      </c>
      <c r="J172" s="104" t="s">
        <v>110</v>
      </c>
      <c r="K172" s="104">
        <v>0</v>
      </c>
      <c r="L172" s="104" t="s">
        <v>110</v>
      </c>
      <c r="M172" s="104">
        <v>0</v>
      </c>
      <c r="N172" s="104" t="s">
        <v>110</v>
      </c>
      <c r="O172" s="104">
        <v>0</v>
      </c>
      <c r="P172" s="104" t="s">
        <v>110</v>
      </c>
      <c r="Q172" s="104">
        <v>0</v>
      </c>
      <c r="R172" s="104" t="s">
        <v>110</v>
      </c>
      <c r="S172" s="104">
        <v>0</v>
      </c>
      <c r="T172" s="104" t="s">
        <v>110</v>
      </c>
      <c r="U172" s="104">
        <v>0</v>
      </c>
      <c r="V172" s="104" t="s">
        <v>110</v>
      </c>
      <c r="W172" s="104">
        <v>0</v>
      </c>
      <c r="X172" s="104" t="s">
        <v>110</v>
      </c>
      <c r="Y172" s="104">
        <v>0</v>
      </c>
      <c r="Z172" s="104" t="s">
        <v>110</v>
      </c>
      <c r="AA172" s="104">
        <v>0</v>
      </c>
      <c r="AB172" s="104" t="s">
        <v>110</v>
      </c>
      <c r="AC172" s="104">
        <v>0</v>
      </c>
      <c r="AD172" s="104" t="s">
        <v>110</v>
      </c>
      <c r="AE172" s="104">
        <v>0</v>
      </c>
      <c r="AF172" s="104" t="s">
        <v>110</v>
      </c>
      <c r="AG172" s="104">
        <v>0</v>
      </c>
      <c r="AH172" s="104" t="s">
        <v>110</v>
      </c>
      <c r="AI172" s="104">
        <v>0</v>
      </c>
      <c r="AJ172" s="104" t="s">
        <v>110</v>
      </c>
      <c r="AK172" s="104">
        <v>0</v>
      </c>
      <c r="AL172" s="104" t="s">
        <v>110</v>
      </c>
      <c r="AM172" s="104">
        <v>0</v>
      </c>
      <c r="AN172" s="104" t="s">
        <v>110</v>
      </c>
      <c r="AO172" s="104" t="s">
        <v>110</v>
      </c>
      <c r="AP172" s="104" t="s">
        <v>110</v>
      </c>
      <c r="AQ172" s="104" t="s">
        <v>110</v>
      </c>
      <c r="AR172" s="104" t="s">
        <v>110</v>
      </c>
      <c r="AS172" s="104" t="s">
        <v>110</v>
      </c>
      <c r="AT172" s="104" t="s">
        <v>110</v>
      </c>
      <c r="AU172" s="104" t="s">
        <v>110</v>
      </c>
      <c r="AV172" s="104" t="s">
        <v>110</v>
      </c>
      <c r="AW172" s="104">
        <v>0</v>
      </c>
      <c r="AX172" s="104" t="s">
        <v>110</v>
      </c>
      <c r="AY172" s="104">
        <v>0</v>
      </c>
      <c r="AZ172" s="104" t="s">
        <v>110</v>
      </c>
      <c r="BA172" s="104">
        <v>0</v>
      </c>
      <c r="BB172" s="104" t="s">
        <v>110</v>
      </c>
      <c r="BC172" s="104">
        <v>0</v>
      </c>
      <c r="BD172" s="104" t="s">
        <v>110</v>
      </c>
      <c r="BE172" s="104">
        <v>0</v>
      </c>
      <c r="BF172" s="104" t="s">
        <v>110</v>
      </c>
      <c r="BG172" s="104">
        <v>0</v>
      </c>
      <c r="BH172" s="104" t="s">
        <v>110</v>
      </c>
      <c r="BI172" s="104">
        <v>0</v>
      </c>
      <c r="BJ172" s="104" t="s">
        <v>110</v>
      </c>
      <c r="BK172" s="104">
        <v>0</v>
      </c>
      <c r="BL172" s="104" t="s">
        <v>110</v>
      </c>
      <c r="BM172" s="104">
        <v>0</v>
      </c>
      <c r="BN172" s="104" t="s">
        <v>110</v>
      </c>
      <c r="BO172" s="104">
        <v>0</v>
      </c>
      <c r="BP172" s="104" t="s">
        <v>110</v>
      </c>
      <c r="BQ172" s="104">
        <v>0</v>
      </c>
      <c r="BR172" s="104" t="s">
        <v>110</v>
      </c>
      <c r="BS172" s="104">
        <v>0</v>
      </c>
      <c r="BT172" s="104" t="s">
        <v>110</v>
      </c>
      <c r="BU172" s="104">
        <v>0</v>
      </c>
      <c r="BV172" s="104" t="s">
        <v>110</v>
      </c>
      <c r="BW172" s="104">
        <v>0</v>
      </c>
      <c r="BX172" s="104" t="s">
        <v>110</v>
      </c>
      <c r="BY172" s="104">
        <v>0</v>
      </c>
      <c r="BZ172" s="104" t="s">
        <v>110</v>
      </c>
      <c r="CA172" s="104" t="s">
        <v>110</v>
      </c>
      <c r="CB172" s="104" t="s">
        <v>110</v>
      </c>
      <c r="CC172" s="104" t="s">
        <v>110</v>
      </c>
      <c r="CD172" s="104" t="s">
        <v>110</v>
      </c>
      <c r="CE172" s="104" t="s">
        <v>110</v>
      </c>
      <c r="CF172" s="104" t="s">
        <v>110</v>
      </c>
      <c r="CG172" s="104" t="s">
        <v>110</v>
      </c>
      <c r="CH172" s="104" t="s">
        <v>110</v>
      </c>
      <c r="CI172" s="104" t="s">
        <v>110</v>
      </c>
      <c r="CJ172" s="104" t="s">
        <v>110</v>
      </c>
      <c r="CK172" s="104" t="s">
        <v>110</v>
      </c>
      <c r="CL172" s="104" t="s">
        <v>110</v>
      </c>
      <c r="CM172" s="104">
        <v>0</v>
      </c>
      <c r="CN172" s="104" t="s">
        <v>110</v>
      </c>
      <c r="CO172" s="104">
        <v>0</v>
      </c>
      <c r="CP172" s="104" t="s">
        <v>110</v>
      </c>
      <c r="CQ172" s="104">
        <v>0</v>
      </c>
      <c r="CR172" s="104" t="s">
        <v>110</v>
      </c>
      <c r="CS172" s="104">
        <v>0</v>
      </c>
      <c r="CT172" s="104" t="s">
        <v>110</v>
      </c>
      <c r="CU172" s="104">
        <v>0</v>
      </c>
      <c r="CV172" s="104" t="s">
        <v>110</v>
      </c>
      <c r="CW172" s="104">
        <v>0</v>
      </c>
    </row>
    <row r="173" spans="1:101" s="6" customFormat="1" ht="18.75">
      <c r="A173" s="57" t="s">
        <v>292</v>
      </c>
      <c r="B173" s="58" t="s">
        <v>1207</v>
      </c>
      <c r="C173" s="29" t="s">
        <v>1208</v>
      </c>
      <c r="D173" s="104" t="s">
        <v>110</v>
      </c>
      <c r="E173" s="104">
        <v>0</v>
      </c>
      <c r="F173" s="104" t="s">
        <v>110</v>
      </c>
      <c r="G173" s="104">
        <v>0</v>
      </c>
      <c r="H173" s="104" t="s">
        <v>110</v>
      </c>
      <c r="I173" s="104">
        <v>0.4</v>
      </c>
      <c r="J173" s="104" t="s">
        <v>110</v>
      </c>
      <c r="K173" s="104">
        <v>0</v>
      </c>
      <c r="L173" s="104" t="s">
        <v>110</v>
      </c>
      <c r="M173" s="104">
        <v>0</v>
      </c>
      <c r="N173" s="104" t="s">
        <v>110</v>
      </c>
      <c r="O173" s="104">
        <v>0</v>
      </c>
      <c r="P173" s="104" t="s">
        <v>110</v>
      </c>
      <c r="Q173" s="104">
        <v>0</v>
      </c>
      <c r="R173" s="104" t="s">
        <v>110</v>
      </c>
      <c r="S173" s="104">
        <v>0</v>
      </c>
      <c r="T173" s="104" t="s">
        <v>110</v>
      </c>
      <c r="U173" s="104">
        <v>0</v>
      </c>
      <c r="V173" s="104" t="s">
        <v>110</v>
      </c>
      <c r="W173" s="104">
        <v>0</v>
      </c>
      <c r="X173" s="104" t="s">
        <v>110</v>
      </c>
      <c r="Y173" s="104">
        <v>0</v>
      </c>
      <c r="Z173" s="104" t="s">
        <v>110</v>
      </c>
      <c r="AA173" s="104">
        <v>0</v>
      </c>
      <c r="AB173" s="104" t="s">
        <v>110</v>
      </c>
      <c r="AC173" s="104">
        <v>0</v>
      </c>
      <c r="AD173" s="104" t="s">
        <v>110</v>
      </c>
      <c r="AE173" s="104">
        <v>0</v>
      </c>
      <c r="AF173" s="104" t="s">
        <v>110</v>
      </c>
      <c r="AG173" s="104">
        <v>0</v>
      </c>
      <c r="AH173" s="104" t="s">
        <v>110</v>
      </c>
      <c r="AI173" s="104">
        <v>0</v>
      </c>
      <c r="AJ173" s="104" t="s">
        <v>110</v>
      </c>
      <c r="AK173" s="104">
        <v>0</v>
      </c>
      <c r="AL173" s="104" t="s">
        <v>110</v>
      </c>
      <c r="AM173" s="104">
        <v>0</v>
      </c>
      <c r="AN173" s="104" t="s">
        <v>110</v>
      </c>
      <c r="AO173" s="104" t="s">
        <v>110</v>
      </c>
      <c r="AP173" s="104" t="s">
        <v>110</v>
      </c>
      <c r="AQ173" s="104" t="s">
        <v>110</v>
      </c>
      <c r="AR173" s="104" t="s">
        <v>110</v>
      </c>
      <c r="AS173" s="104" t="s">
        <v>110</v>
      </c>
      <c r="AT173" s="104" t="s">
        <v>110</v>
      </c>
      <c r="AU173" s="104" t="s">
        <v>110</v>
      </c>
      <c r="AV173" s="104" t="s">
        <v>110</v>
      </c>
      <c r="AW173" s="104">
        <v>0</v>
      </c>
      <c r="AX173" s="104" t="s">
        <v>110</v>
      </c>
      <c r="AY173" s="104">
        <v>0</v>
      </c>
      <c r="AZ173" s="104" t="s">
        <v>110</v>
      </c>
      <c r="BA173" s="104">
        <v>0</v>
      </c>
      <c r="BB173" s="104" t="s">
        <v>110</v>
      </c>
      <c r="BC173" s="104">
        <v>0</v>
      </c>
      <c r="BD173" s="104" t="s">
        <v>110</v>
      </c>
      <c r="BE173" s="104">
        <v>0</v>
      </c>
      <c r="BF173" s="104" t="s">
        <v>110</v>
      </c>
      <c r="BG173" s="104">
        <v>0</v>
      </c>
      <c r="BH173" s="104" t="s">
        <v>110</v>
      </c>
      <c r="BI173" s="104">
        <v>0</v>
      </c>
      <c r="BJ173" s="104" t="s">
        <v>110</v>
      </c>
      <c r="BK173" s="104">
        <v>0</v>
      </c>
      <c r="BL173" s="104" t="s">
        <v>110</v>
      </c>
      <c r="BM173" s="104">
        <v>0</v>
      </c>
      <c r="BN173" s="104" t="s">
        <v>110</v>
      </c>
      <c r="BO173" s="104">
        <v>0</v>
      </c>
      <c r="BP173" s="104" t="s">
        <v>110</v>
      </c>
      <c r="BQ173" s="104">
        <v>0</v>
      </c>
      <c r="BR173" s="104" t="s">
        <v>110</v>
      </c>
      <c r="BS173" s="104">
        <v>0</v>
      </c>
      <c r="BT173" s="104" t="s">
        <v>110</v>
      </c>
      <c r="BU173" s="104">
        <v>0</v>
      </c>
      <c r="BV173" s="104" t="s">
        <v>110</v>
      </c>
      <c r="BW173" s="104">
        <v>0</v>
      </c>
      <c r="BX173" s="104" t="s">
        <v>110</v>
      </c>
      <c r="BY173" s="104">
        <v>0</v>
      </c>
      <c r="BZ173" s="104" t="s">
        <v>110</v>
      </c>
      <c r="CA173" s="104" t="s">
        <v>110</v>
      </c>
      <c r="CB173" s="104" t="s">
        <v>110</v>
      </c>
      <c r="CC173" s="104" t="s">
        <v>110</v>
      </c>
      <c r="CD173" s="104" t="s">
        <v>110</v>
      </c>
      <c r="CE173" s="104" t="s">
        <v>110</v>
      </c>
      <c r="CF173" s="104" t="s">
        <v>110</v>
      </c>
      <c r="CG173" s="104" t="s">
        <v>110</v>
      </c>
      <c r="CH173" s="104" t="s">
        <v>110</v>
      </c>
      <c r="CI173" s="104" t="s">
        <v>110</v>
      </c>
      <c r="CJ173" s="104" t="s">
        <v>110</v>
      </c>
      <c r="CK173" s="104" t="s">
        <v>110</v>
      </c>
      <c r="CL173" s="104" t="s">
        <v>110</v>
      </c>
      <c r="CM173" s="104">
        <v>0</v>
      </c>
      <c r="CN173" s="104" t="s">
        <v>110</v>
      </c>
      <c r="CO173" s="104">
        <v>0</v>
      </c>
      <c r="CP173" s="104" t="s">
        <v>110</v>
      </c>
      <c r="CQ173" s="104">
        <v>0</v>
      </c>
      <c r="CR173" s="104" t="s">
        <v>110</v>
      </c>
      <c r="CS173" s="104">
        <v>0</v>
      </c>
      <c r="CT173" s="104" t="s">
        <v>110</v>
      </c>
      <c r="CU173" s="104">
        <v>0</v>
      </c>
      <c r="CV173" s="104" t="s">
        <v>110</v>
      </c>
      <c r="CW173" s="104">
        <v>0</v>
      </c>
    </row>
    <row r="174" spans="1:101" s="6" customFormat="1" ht="18.75">
      <c r="A174" s="57" t="s">
        <v>292</v>
      </c>
      <c r="B174" s="58" t="s">
        <v>1209</v>
      </c>
      <c r="C174" s="29" t="s">
        <v>1210</v>
      </c>
      <c r="D174" s="104" t="s">
        <v>110</v>
      </c>
      <c r="E174" s="104">
        <v>0</v>
      </c>
      <c r="F174" s="104" t="s">
        <v>110</v>
      </c>
      <c r="G174" s="104">
        <v>0</v>
      </c>
      <c r="H174" s="104" t="s">
        <v>110</v>
      </c>
      <c r="I174" s="104">
        <v>0.4</v>
      </c>
      <c r="J174" s="104" t="s">
        <v>110</v>
      </c>
      <c r="K174" s="104">
        <v>0</v>
      </c>
      <c r="L174" s="104" t="s">
        <v>110</v>
      </c>
      <c r="M174" s="104">
        <v>0</v>
      </c>
      <c r="N174" s="104" t="s">
        <v>110</v>
      </c>
      <c r="O174" s="104">
        <v>0</v>
      </c>
      <c r="P174" s="104" t="s">
        <v>110</v>
      </c>
      <c r="Q174" s="104">
        <v>0</v>
      </c>
      <c r="R174" s="104" t="s">
        <v>110</v>
      </c>
      <c r="S174" s="104">
        <v>0</v>
      </c>
      <c r="T174" s="104" t="s">
        <v>110</v>
      </c>
      <c r="U174" s="104">
        <v>0</v>
      </c>
      <c r="V174" s="104" t="s">
        <v>110</v>
      </c>
      <c r="W174" s="104">
        <v>0</v>
      </c>
      <c r="X174" s="104" t="s">
        <v>110</v>
      </c>
      <c r="Y174" s="104">
        <v>0</v>
      </c>
      <c r="Z174" s="104" t="s">
        <v>110</v>
      </c>
      <c r="AA174" s="104">
        <v>0</v>
      </c>
      <c r="AB174" s="104" t="s">
        <v>110</v>
      </c>
      <c r="AC174" s="104">
        <v>0</v>
      </c>
      <c r="AD174" s="104" t="s">
        <v>110</v>
      </c>
      <c r="AE174" s="104">
        <v>0</v>
      </c>
      <c r="AF174" s="104" t="s">
        <v>110</v>
      </c>
      <c r="AG174" s="104">
        <v>0</v>
      </c>
      <c r="AH174" s="104" t="s">
        <v>110</v>
      </c>
      <c r="AI174" s="104">
        <v>0</v>
      </c>
      <c r="AJ174" s="104" t="s">
        <v>110</v>
      </c>
      <c r="AK174" s="104">
        <v>0</v>
      </c>
      <c r="AL174" s="104" t="s">
        <v>110</v>
      </c>
      <c r="AM174" s="104">
        <v>0</v>
      </c>
      <c r="AN174" s="104" t="s">
        <v>110</v>
      </c>
      <c r="AO174" s="104" t="s">
        <v>110</v>
      </c>
      <c r="AP174" s="104" t="s">
        <v>110</v>
      </c>
      <c r="AQ174" s="104" t="s">
        <v>110</v>
      </c>
      <c r="AR174" s="104" t="s">
        <v>110</v>
      </c>
      <c r="AS174" s="104" t="s">
        <v>110</v>
      </c>
      <c r="AT174" s="104" t="s">
        <v>110</v>
      </c>
      <c r="AU174" s="104" t="s">
        <v>110</v>
      </c>
      <c r="AV174" s="104" t="s">
        <v>110</v>
      </c>
      <c r="AW174" s="104">
        <v>0</v>
      </c>
      <c r="AX174" s="104" t="s">
        <v>110</v>
      </c>
      <c r="AY174" s="104">
        <v>0</v>
      </c>
      <c r="AZ174" s="104" t="s">
        <v>110</v>
      </c>
      <c r="BA174" s="104">
        <v>0</v>
      </c>
      <c r="BB174" s="104" t="s">
        <v>110</v>
      </c>
      <c r="BC174" s="104">
        <v>0</v>
      </c>
      <c r="BD174" s="104" t="s">
        <v>110</v>
      </c>
      <c r="BE174" s="104">
        <v>0</v>
      </c>
      <c r="BF174" s="104" t="s">
        <v>110</v>
      </c>
      <c r="BG174" s="104">
        <v>0</v>
      </c>
      <c r="BH174" s="104" t="s">
        <v>110</v>
      </c>
      <c r="BI174" s="104">
        <v>0</v>
      </c>
      <c r="BJ174" s="104" t="s">
        <v>110</v>
      </c>
      <c r="BK174" s="104">
        <v>0</v>
      </c>
      <c r="BL174" s="104" t="s">
        <v>110</v>
      </c>
      <c r="BM174" s="104">
        <v>0</v>
      </c>
      <c r="BN174" s="104" t="s">
        <v>110</v>
      </c>
      <c r="BO174" s="104">
        <v>0</v>
      </c>
      <c r="BP174" s="104" t="s">
        <v>110</v>
      </c>
      <c r="BQ174" s="104">
        <v>0</v>
      </c>
      <c r="BR174" s="104" t="s">
        <v>110</v>
      </c>
      <c r="BS174" s="104">
        <v>0</v>
      </c>
      <c r="BT174" s="104" t="s">
        <v>110</v>
      </c>
      <c r="BU174" s="104">
        <v>0</v>
      </c>
      <c r="BV174" s="104" t="s">
        <v>110</v>
      </c>
      <c r="BW174" s="104">
        <v>0</v>
      </c>
      <c r="BX174" s="104" t="s">
        <v>110</v>
      </c>
      <c r="BY174" s="104">
        <v>0</v>
      </c>
      <c r="BZ174" s="104" t="s">
        <v>110</v>
      </c>
      <c r="CA174" s="104" t="s">
        <v>110</v>
      </c>
      <c r="CB174" s="104" t="s">
        <v>110</v>
      </c>
      <c r="CC174" s="104" t="s">
        <v>110</v>
      </c>
      <c r="CD174" s="104" t="s">
        <v>110</v>
      </c>
      <c r="CE174" s="104" t="s">
        <v>110</v>
      </c>
      <c r="CF174" s="104" t="s">
        <v>110</v>
      </c>
      <c r="CG174" s="104" t="s">
        <v>110</v>
      </c>
      <c r="CH174" s="104" t="s">
        <v>110</v>
      </c>
      <c r="CI174" s="104" t="s">
        <v>110</v>
      </c>
      <c r="CJ174" s="104" t="s">
        <v>110</v>
      </c>
      <c r="CK174" s="104" t="s">
        <v>110</v>
      </c>
      <c r="CL174" s="104" t="s">
        <v>110</v>
      </c>
      <c r="CM174" s="104">
        <v>0</v>
      </c>
      <c r="CN174" s="104" t="s">
        <v>110</v>
      </c>
      <c r="CO174" s="104">
        <v>0</v>
      </c>
      <c r="CP174" s="104" t="s">
        <v>110</v>
      </c>
      <c r="CQ174" s="104">
        <v>0</v>
      </c>
      <c r="CR174" s="104" t="s">
        <v>110</v>
      </c>
      <c r="CS174" s="104">
        <v>0</v>
      </c>
      <c r="CT174" s="104" t="s">
        <v>110</v>
      </c>
      <c r="CU174" s="104">
        <v>0</v>
      </c>
      <c r="CV174" s="104" t="s">
        <v>110</v>
      </c>
      <c r="CW174" s="104">
        <v>0</v>
      </c>
    </row>
    <row r="175" spans="1:101" s="56" customFormat="1" ht="31.5">
      <c r="A175" s="378" t="s">
        <v>294</v>
      </c>
      <c r="B175" s="379" t="s">
        <v>1211</v>
      </c>
      <c r="C175" s="15" t="s">
        <v>234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 t="s">
        <v>110</v>
      </c>
      <c r="AU175" s="15" t="s">
        <v>110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0</v>
      </c>
      <c r="BG175" s="15">
        <v>0</v>
      </c>
      <c r="BH175" s="15">
        <v>0</v>
      </c>
      <c r="BI175" s="15">
        <v>0</v>
      </c>
      <c r="BJ175" s="15">
        <v>0</v>
      </c>
      <c r="BK175" s="15">
        <v>0</v>
      </c>
      <c r="BL175" s="15">
        <v>0</v>
      </c>
      <c r="BM175" s="15">
        <v>0</v>
      </c>
      <c r="BN175" s="15">
        <v>0</v>
      </c>
      <c r="BO175" s="15">
        <v>0</v>
      </c>
      <c r="BP175" s="15">
        <v>0</v>
      </c>
      <c r="BQ175" s="15">
        <v>0</v>
      </c>
      <c r="BR175" s="15">
        <v>0</v>
      </c>
      <c r="BS175" s="15">
        <v>0</v>
      </c>
      <c r="BT175" s="15">
        <v>0</v>
      </c>
      <c r="BU175" s="15">
        <v>0</v>
      </c>
      <c r="BV175" s="15">
        <v>0</v>
      </c>
      <c r="BW175" s="15">
        <v>0</v>
      </c>
      <c r="BX175" s="15">
        <v>0</v>
      </c>
      <c r="BY175" s="15">
        <v>0</v>
      </c>
      <c r="BZ175" s="15" t="s">
        <v>110</v>
      </c>
      <c r="CA175" s="15" t="s">
        <v>110</v>
      </c>
      <c r="CB175" s="15">
        <v>0</v>
      </c>
      <c r="CC175" s="15">
        <v>0</v>
      </c>
      <c r="CD175" s="15">
        <v>0</v>
      </c>
      <c r="CE175" s="15">
        <v>0</v>
      </c>
      <c r="CF175" s="15">
        <v>0</v>
      </c>
      <c r="CG175" s="15">
        <v>0</v>
      </c>
      <c r="CH175" s="15">
        <v>0</v>
      </c>
      <c r="CI175" s="15">
        <v>0</v>
      </c>
      <c r="CJ175" s="15">
        <v>0</v>
      </c>
      <c r="CK175" s="15">
        <v>0</v>
      </c>
      <c r="CL175" s="15">
        <v>0</v>
      </c>
      <c r="CM175" s="15">
        <v>0</v>
      </c>
      <c r="CN175" s="15">
        <v>0</v>
      </c>
      <c r="CO175" s="15">
        <v>0</v>
      </c>
      <c r="CP175" s="15">
        <v>0</v>
      </c>
      <c r="CQ175" s="15">
        <v>0</v>
      </c>
      <c r="CR175" s="15">
        <v>0</v>
      </c>
      <c r="CS175" s="15">
        <v>0</v>
      </c>
      <c r="CT175" s="15">
        <v>0</v>
      </c>
      <c r="CU175" s="15">
        <v>0</v>
      </c>
      <c r="CV175" s="15">
        <v>0</v>
      </c>
      <c r="CW175" s="15">
        <v>0</v>
      </c>
    </row>
    <row r="176" spans="1:101" s="56" customFormat="1" ht="18.75">
      <c r="A176" s="378" t="s">
        <v>296</v>
      </c>
      <c r="B176" s="379" t="s">
        <v>1212</v>
      </c>
      <c r="C176" s="15" t="s">
        <v>234</v>
      </c>
      <c r="D176" s="15">
        <f>SUM(D177:D190)</f>
        <v>0</v>
      </c>
      <c r="E176" s="15">
        <f t="shared" ref="E176:BP176" si="389">SUM(E177:E190)</f>
        <v>0</v>
      </c>
      <c r="F176" s="15">
        <f t="shared" si="389"/>
        <v>0</v>
      </c>
      <c r="G176" s="15">
        <f t="shared" si="389"/>
        <v>0</v>
      </c>
      <c r="H176" s="15">
        <f t="shared" si="389"/>
        <v>0</v>
      </c>
      <c r="I176" s="15">
        <f t="shared" si="389"/>
        <v>0</v>
      </c>
      <c r="J176" s="15">
        <f t="shared" si="389"/>
        <v>0</v>
      </c>
      <c r="K176" s="15">
        <f t="shared" si="389"/>
        <v>0</v>
      </c>
      <c r="L176" s="15">
        <f t="shared" si="389"/>
        <v>0</v>
      </c>
      <c r="M176" s="15">
        <f t="shared" si="389"/>
        <v>0</v>
      </c>
      <c r="N176" s="15">
        <f t="shared" si="389"/>
        <v>0</v>
      </c>
      <c r="O176" s="15">
        <f t="shared" si="389"/>
        <v>0</v>
      </c>
      <c r="P176" s="15">
        <f t="shared" si="389"/>
        <v>0</v>
      </c>
      <c r="Q176" s="15">
        <f t="shared" si="389"/>
        <v>0</v>
      </c>
      <c r="R176" s="15">
        <f t="shared" si="389"/>
        <v>0</v>
      </c>
      <c r="S176" s="15">
        <f t="shared" si="389"/>
        <v>0</v>
      </c>
      <c r="T176" s="15">
        <f t="shared" si="389"/>
        <v>0</v>
      </c>
      <c r="U176" s="15">
        <f t="shared" si="389"/>
        <v>0</v>
      </c>
      <c r="V176" s="15">
        <f t="shared" si="389"/>
        <v>0</v>
      </c>
      <c r="W176" s="15">
        <f t="shared" si="389"/>
        <v>0</v>
      </c>
      <c r="X176" s="15">
        <f t="shared" si="389"/>
        <v>0</v>
      </c>
      <c r="Y176" s="15">
        <f t="shared" si="389"/>
        <v>0</v>
      </c>
      <c r="Z176" s="15">
        <f t="shared" si="389"/>
        <v>0</v>
      </c>
      <c r="AA176" s="15">
        <f t="shared" si="389"/>
        <v>0</v>
      </c>
      <c r="AB176" s="15">
        <f t="shared" si="389"/>
        <v>0</v>
      </c>
      <c r="AC176" s="15">
        <f t="shared" si="389"/>
        <v>0</v>
      </c>
      <c r="AD176" s="15">
        <f t="shared" si="389"/>
        <v>0</v>
      </c>
      <c r="AE176" s="15">
        <f t="shared" si="389"/>
        <v>0</v>
      </c>
      <c r="AF176" s="15">
        <f t="shared" si="389"/>
        <v>0</v>
      </c>
      <c r="AG176" s="15">
        <f t="shared" si="389"/>
        <v>0</v>
      </c>
      <c r="AH176" s="15">
        <f t="shared" si="389"/>
        <v>0</v>
      </c>
      <c r="AI176" s="15">
        <f t="shared" si="389"/>
        <v>0</v>
      </c>
      <c r="AJ176" s="15">
        <f t="shared" si="389"/>
        <v>0</v>
      </c>
      <c r="AK176" s="15">
        <f t="shared" si="389"/>
        <v>0</v>
      </c>
      <c r="AL176" s="15">
        <f t="shared" si="389"/>
        <v>0</v>
      </c>
      <c r="AM176" s="15">
        <f t="shared" si="389"/>
        <v>0</v>
      </c>
      <c r="AN176" s="15">
        <f t="shared" si="389"/>
        <v>0</v>
      </c>
      <c r="AO176" s="15">
        <f t="shared" si="389"/>
        <v>0</v>
      </c>
      <c r="AP176" s="15">
        <f t="shared" si="389"/>
        <v>0</v>
      </c>
      <c r="AQ176" s="15">
        <f t="shared" si="389"/>
        <v>0</v>
      </c>
      <c r="AR176" s="15">
        <f t="shared" si="389"/>
        <v>0</v>
      </c>
      <c r="AS176" s="15">
        <f t="shared" si="389"/>
        <v>0</v>
      </c>
      <c r="AT176" s="15" t="s">
        <v>110</v>
      </c>
      <c r="AU176" s="15" t="s">
        <v>110</v>
      </c>
      <c r="AV176" s="15">
        <f t="shared" si="389"/>
        <v>0</v>
      </c>
      <c r="AW176" s="15">
        <f t="shared" si="389"/>
        <v>0</v>
      </c>
      <c r="AX176" s="15">
        <f t="shared" si="389"/>
        <v>0</v>
      </c>
      <c r="AY176" s="15">
        <f t="shared" si="389"/>
        <v>0</v>
      </c>
      <c r="AZ176" s="15">
        <f t="shared" si="389"/>
        <v>0</v>
      </c>
      <c r="BA176" s="15">
        <f t="shared" si="389"/>
        <v>0</v>
      </c>
      <c r="BB176" s="15">
        <f t="shared" si="389"/>
        <v>0</v>
      </c>
      <c r="BC176" s="15">
        <f t="shared" si="389"/>
        <v>0</v>
      </c>
      <c r="BD176" s="15">
        <f t="shared" si="389"/>
        <v>0</v>
      </c>
      <c r="BE176" s="15">
        <f t="shared" si="389"/>
        <v>0</v>
      </c>
      <c r="BF176" s="15">
        <f t="shared" si="389"/>
        <v>0</v>
      </c>
      <c r="BG176" s="15">
        <f t="shared" si="389"/>
        <v>0</v>
      </c>
      <c r="BH176" s="15">
        <f t="shared" si="389"/>
        <v>0</v>
      </c>
      <c r="BI176" s="15">
        <f t="shared" si="389"/>
        <v>0</v>
      </c>
      <c r="BJ176" s="15">
        <f t="shared" si="389"/>
        <v>0</v>
      </c>
      <c r="BK176" s="15">
        <f t="shared" si="389"/>
        <v>0</v>
      </c>
      <c r="BL176" s="15">
        <f t="shared" si="389"/>
        <v>0</v>
      </c>
      <c r="BM176" s="15">
        <f t="shared" si="389"/>
        <v>0</v>
      </c>
      <c r="BN176" s="15">
        <f t="shared" si="389"/>
        <v>0</v>
      </c>
      <c r="BO176" s="15">
        <f t="shared" si="389"/>
        <v>0</v>
      </c>
      <c r="BP176" s="15">
        <f t="shared" si="389"/>
        <v>0</v>
      </c>
      <c r="BQ176" s="15">
        <f t="shared" ref="BQ176:CW176" si="390">SUM(BQ177:BQ190)</f>
        <v>0</v>
      </c>
      <c r="BR176" s="15">
        <f t="shared" si="390"/>
        <v>0</v>
      </c>
      <c r="BS176" s="15">
        <f t="shared" si="390"/>
        <v>0</v>
      </c>
      <c r="BT176" s="15">
        <f t="shared" si="390"/>
        <v>0</v>
      </c>
      <c r="BU176" s="15">
        <f t="shared" si="390"/>
        <v>0</v>
      </c>
      <c r="BV176" s="15">
        <f t="shared" si="390"/>
        <v>0</v>
      </c>
      <c r="BW176" s="15">
        <f t="shared" si="390"/>
        <v>0</v>
      </c>
      <c r="BX176" s="15">
        <f t="shared" si="390"/>
        <v>0</v>
      </c>
      <c r="BY176" s="15">
        <f t="shared" si="390"/>
        <v>0</v>
      </c>
      <c r="BZ176" s="15" t="s">
        <v>110</v>
      </c>
      <c r="CA176" s="15" t="s">
        <v>110</v>
      </c>
      <c r="CB176" s="15">
        <f t="shared" si="390"/>
        <v>0</v>
      </c>
      <c r="CC176" s="15">
        <f t="shared" si="390"/>
        <v>0</v>
      </c>
      <c r="CD176" s="15">
        <f t="shared" si="390"/>
        <v>0</v>
      </c>
      <c r="CE176" s="15">
        <f t="shared" si="390"/>
        <v>0</v>
      </c>
      <c r="CF176" s="15">
        <f t="shared" si="390"/>
        <v>0</v>
      </c>
      <c r="CG176" s="15">
        <f t="shared" si="390"/>
        <v>0</v>
      </c>
      <c r="CH176" s="15">
        <f t="shared" si="390"/>
        <v>0</v>
      </c>
      <c r="CI176" s="15">
        <f t="shared" si="390"/>
        <v>0</v>
      </c>
      <c r="CJ176" s="15">
        <f t="shared" si="390"/>
        <v>0</v>
      </c>
      <c r="CK176" s="15">
        <f t="shared" si="390"/>
        <v>0</v>
      </c>
      <c r="CL176" s="15">
        <f t="shared" si="390"/>
        <v>0</v>
      </c>
      <c r="CM176" s="15">
        <f t="shared" si="390"/>
        <v>2.2285959800000001</v>
      </c>
      <c r="CN176" s="15">
        <f t="shared" si="390"/>
        <v>427.87338102000001</v>
      </c>
      <c r="CO176" s="15">
        <f t="shared" si="390"/>
        <v>0</v>
      </c>
      <c r="CP176" s="15">
        <f t="shared" si="390"/>
        <v>0</v>
      </c>
      <c r="CQ176" s="15">
        <f t="shared" si="390"/>
        <v>0</v>
      </c>
      <c r="CR176" s="15">
        <f t="shared" si="390"/>
        <v>0</v>
      </c>
      <c r="CS176" s="15">
        <f t="shared" si="390"/>
        <v>0</v>
      </c>
      <c r="CT176" s="15">
        <f t="shared" si="390"/>
        <v>2.7467005800000002</v>
      </c>
      <c r="CU176" s="15">
        <f t="shared" si="390"/>
        <v>9.9500000000000005E-2</v>
      </c>
      <c r="CV176" s="15">
        <f t="shared" si="390"/>
        <v>0</v>
      </c>
      <c r="CW176" s="15">
        <f t="shared" si="390"/>
        <v>0</v>
      </c>
    </row>
    <row r="177" spans="1:101" s="6" customFormat="1" ht="31.5">
      <c r="A177" s="57" t="s">
        <v>296</v>
      </c>
      <c r="B177" s="69" t="s">
        <v>1213</v>
      </c>
      <c r="C177" s="29" t="s">
        <v>1214</v>
      </c>
      <c r="D177" s="104" t="s">
        <v>110</v>
      </c>
      <c r="E177" s="104">
        <v>0</v>
      </c>
      <c r="F177" s="104" t="s">
        <v>110</v>
      </c>
      <c r="G177" s="104">
        <v>0</v>
      </c>
      <c r="H177" s="104" t="s">
        <v>110</v>
      </c>
      <c r="I177" s="104">
        <v>0</v>
      </c>
      <c r="J177" s="104" t="s">
        <v>110</v>
      </c>
      <c r="K177" s="104">
        <v>0</v>
      </c>
      <c r="L177" s="104" t="s">
        <v>110</v>
      </c>
      <c r="M177" s="104">
        <v>0</v>
      </c>
      <c r="N177" s="104" t="s">
        <v>110</v>
      </c>
      <c r="O177" s="104">
        <v>0</v>
      </c>
      <c r="P177" s="104" t="s">
        <v>110</v>
      </c>
      <c r="Q177" s="104">
        <v>0</v>
      </c>
      <c r="R177" s="104" t="s">
        <v>110</v>
      </c>
      <c r="S177" s="104">
        <v>0</v>
      </c>
      <c r="T177" s="104" t="s">
        <v>110</v>
      </c>
      <c r="U177" s="104">
        <v>0</v>
      </c>
      <c r="V177" s="104" t="s">
        <v>110</v>
      </c>
      <c r="W177" s="104">
        <v>0</v>
      </c>
      <c r="X177" s="104" t="s">
        <v>110</v>
      </c>
      <c r="Y177" s="104">
        <v>0</v>
      </c>
      <c r="Z177" s="104" t="s">
        <v>110</v>
      </c>
      <c r="AA177" s="104">
        <v>0</v>
      </c>
      <c r="AB177" s="104" t="s">
        <v>110</v>
      </c>
      <c r="AC177" s="104">
        <v>0</v>
      </c>
      <c r="AD177" s="104" t="s">
        <v>110</v>
      </c>
      <c r="AE177" s="104">
        <v>0</v>
      </c>
      <c r="AF177" s="104" t="s">
        <v>110</v>
      </c>
      <c r="AG177" s="104">
        <v>0</v>
      </c>
      <c r="AH177" s="104" t="s">
        <v>110</v>
      </c>
      <c r="AI177" s="104">
        <v>0</v>
      </c>
      <c r="AJ177" s="104" t="s">
        <v>110</v>
      </c>
      <c r="AK177" s="104">
        <v>0</v>
      </c>
      <c r="AL177" s="104" t="s">
        <v>110</v>
      </c>
      <c r="AM177" s="104">
        <v>0</v>
      </c>
      <c r="AN177" s="104" t="s">
        <v>110</v>
      </c>
      <c r="AO177" s="104" t="s">
        <v>110</v>
      </c>
      <c r="AP177" s="104" t="s">
        <v>110</v>
      </c>
      <c r="AQ177" s="104" t="s">
        <v>110</v>
      </c>
      <c r="AR177" s="104" t="s">
        <v>110</v>
      </c>
      <c r="AS177" s="104" t="s">
        <v>110</v>
      </c>
      <c r="AT177" s="104" t="s">
        <v>110</v>
      </c>
      <c r="AU177" s="104" t="s">
        <v>110</v>
      </c>
      <c r="AV177" s="104" t="s">
        <v>110</v>
      </c>
      <c r="AW177" s="104">
        <v>0</v>
      </c>
      <c r="AX177" s="104" t="s">
        <v>110</v>
      </c>
      <c r="AY177" s="104">
        <v>0</v>
      </c>
      <c r="AZ177" s="104" t="s">
        <v>110</v>
      </c>
      <c r="BA177" s="104">
        <v>0</v>
      </c>
      <c r="BB177" s="104" t="s">
        <v>110</v>
      </c>
      <c r="BC177" s="104">
        <v>0</v>
      </c>
      <c r="BD177" s="104" t="s">
        <v>110</v>
      </c>
      <c r="BE177" s="104">
        <v>0</v>
      </c>
      <c r="BF177" s="104" t="s">
        <v>110</v>
      </c>
      <c r="BG177" s="104">
        <v>0</v>
      </c>
      <c r="BH177" s="104" t="s">
        <v>110</v>
      </c>
      <c r="BI177" s="104">
        <v>0</v>
      </c>
      <c r="BJ177" s="104" t="s">
        <v>110</v>
      </c>
      <c r="BK177" s="104">
        <v>0</v>
      </c>
      <c r="BL177" s="104" t="s">
        <v>110</v>
      </c>
      <c r="BM177" s="104">
        <v>0</v>
      </c>
      <c r="BN177" s="104" t="s">
        <v>110</v>
      </c>
      <c r="BO177" s="104">
        <v>0</v>
      </c>
      <c r="BP177" s="104" t="s">
        <v>110</v>
      </c>
      <c r="BQ177" s="104">
        <v>0</v>
      </c>
      <c r="BR177" s="104" t="s">
        <v>110</v>
      </c>
      <c r="BS177" s="104">
        <v>0</v>
      </c>
      <c r="BT177" s="104" t="s">
        <v>110</v>
      </c>
      <c r="BU177" s="104">
        <v>0</v>
      </c>
      <c r="BV177" s="104" t="s">
        <v>110</v>
      </c>
      <c r="BW177" s="104">
        <v>0</v>
      </c>
      <c r="BX177" s="104" t="s">
        <v>110</v>
      </c>
      <c r="BY177" s="104">
        <v>0</v>
      </c>
      <c r="BZ177" s="104" t="s">
        <v>110</v>
      </c>
      <c r="CA177" s="104" t="s">
        <v>110</v>
      </c>
      <c r="CB177" s="104" t="s">
        <v>110</v>
      </c>
      <c r="CC177" s="104" t="s">
        <v>110</v>
      </c>
      <c r="CD177" s="104" t="s">
        <v>110</v>
      </c>
      <c r="CE177" s="104" t="s">
        <v>110</v>
      </c>
      <c r="CF177" s="104" t="s">
        <v>110</v>
      </c>
      <c r="CG177" s="104" t="s">
        <v>110</v>
      </c>
      <c r="CH177" s="104" t="s">
        <v>110</v>
      </c>
      <c r="CI177" s="104" t="s">
        <v>110</v>
      </c>
      <c r="CJ177" s="104" t="s">
        <v>110</v>
      </c>
      <c r="CK177" s="104" t="s">
        <v>110</v>
      </c>
      <c r="CL177" s="104" t="s">
        <v>110</v>
      </c>
      <c r="CM177" s="104">
        <v>0</v>
      </c>
      <c r="CN177" s="104" t="s">
        <v>110</v>
      </c>
      <c r="CO177" s="104">
        <v>0</v>
      </c>
      <c r="CP177" s="104" t="s">
        <v>110</v>
      </c>
      <c r="CQ177" s="104">
        <v>0</v>
      </c>
      <c r="CR177" s="104" t="s">
        <v>110</v>
      </c>
      <c r="CS177" s="104">
        <v>0</v>
      </c>
      <c r="CT177" s="104" t="s">
        <v>110</v>
      </c>
      <c r="CU177" s="104">
        <v>9.9500000000000005E-2</v>
      </c>
      <c r="CV177" s="104" t="s">
        <v>110</v>
      </c>
      <c r="CW177" s="104">
        <v>0</v>
      </c>
    </row>
    <row r="178" spans="1:101" s="6" customFormat="1" ht="31.5">
      <c r="A178" s="57" t="s">
        <v>296</v>
      </c>
      <c r="B178" s="69" t="s">
        <v>1215</v>
      </c>
      <c r="C178" s="29" t="s">
        <v>1216</v>
      </c>
      <c r="D178" s="104" t="s">
        <v>110</v>
      </c>
      <c r="E178" s="104">
        <v>0</v>
      </c>
      <c r="F178" s="104" t="s">
        <v>110</v>
      </c>
      <c r="G178" s="104">
        <v>0</v>
      </c>
      <c r="H178" s="104" t="s">
        <v>110</v>
      </c>
      <c r="I178" s="104">
        <v>0</v>
      </c>
      <c r="J178" s="104" t="s">
        <v>110</v>
      </c>
      <c r="K178" s="104">
        <v>0</v>
      </c>
      <c r="L178" s="104" t="s">
        <v>110</v>
      </c>
      <c r="M178" s="104">
        <v>0</v>
      </c>
      <c r="N178" s="104" t="s">
        <v>110</v>
      </c>
      <c r="O178" s="104">
        <v>0</v>
      </c>
      <c r="P178" s="104" t="s">
        <v>110</v>
      </c>
      <c r="Q178" s="104">
        <v>0</v>
      </c>
      <c r="R178" s="104" t="s">
        <v>110</v>
      </c>
      <c r="S178" s="104">
        <v>0</v>
      </c>
      <c r="T178" s="104" t="s">
        <v>110</v>
      </c>
      <c r="U178" s="104">
        <v>0</v>
      </c>
      <c r="V178" s="104" t="s">
        <v>110</v>
      </c>
      <c r="W178" s="104">
        <v>0</v>
      </c>
      <c r="X178" s="104" t="s">
        <v>110</v>
      </c>
      <c r="Y178" s="104">
        <v>0</v>
      </c>
      <c r="Z178" s="104" t="s">
        <v>110</v>
      </c>
      <c r="AA178" s="104">
        <v>0</v>
      </c>
      <c r="AB178" s="104" t="s">
        <v>110</v>
      </c>
      <c r="AC178" s="104">
        <v>0</v>
      </c>
      <c r="AD178" s="104" t="s">
        <v>110</v>
      </c>
      <c r="AE178" s="104">
        <v>0</v>
      </c>
      <c r="AF178" s="104" t="s">
        <v>110</v>
      </c>
      <c r="AG178" s="104">
        <v>0</v>
      </c>
      <c r="AH178" s="104" t="s">
        <v>110</v>
      </c>
      <c r="AI178" s="104">
        <v>0</v>
      </c>
      <c r="AJ178" s="104" t="s">
        <v>110</v>
      </c>
      <c r="AK178" s="104">
        <v>0</v>
      </c>
      <c r="AL178" s="104" t="s">
        <v>110</v>
      </c>
      <c r="AM178" s="104">
        <v>0</v>
      </c>
      <c r="AN178" s="104" t="s">
        <v>110</v>
      </c>
      <c r="AO178" s="104" t="s">
        <v>110</v>
      </c>
      <c r="AP178" s="104" t="s">
        <v>110</v>
      </c>
      <c r="AQ178" s="104" t="s">
        <v>110</v>
      </c>
      <c r="AR178" s="104" t="s">
        <v>110</v>
      </c>
      <c r="AS178" s="104" t="s">
        <v>110</v>
      </c>
      <c r="AT178" s="104" t="s">
        <v>110</v>
      </c>
      <c r="AU178" s="104" t="s">
        <v>110</v>
      </c>
      <c r="AV178" s="104" t="s">
        <v>110</v>
      </c>
      <c r="AW178" s="104">
        <v>0</v>
      </c>
      <c r="AX178" s="104" t="s">
        <v>110</v>
      </c>
      <c r="AY178" s="104">
        <v>0</v>
      </c>
      <c r="AZ178" s="104" t="s">
        <v>110</v>
      </c>
      <c r="BA178" s="104">
        <v>0</v>
      </c>
      <c r="BB178" s="104" t="s">
        <v>110</v>
      </c>
      <c r="BC178" s="104">
        <v>0</v>
      </c>
      <c r="BD178" s="104" t="s">
        <v>110</v>
      </c>
      <c r="BE178" s="104">
        <v>0</v>
      </c>
      <c r="BF178" s="104" t="s">
        <v>110</v>
      </c>
      <c r="BG178" s="104">
        <v>0</v>
      </c>
      <c r="BH178" s="104" t="s">
        <v>110</v>
      </c>
      <c r="BI178" s="104">
        <v>0</v>
      </c>
      <c r="BJ178" s="104" t="s">
        <v>110</v>
      </c>
      <c r="BK178" s="104">
        <v>0</v>
      </c>
      <c r="BL178" s="104" t="s">
        <v>110</v>
      </c>
      <c r="BM178" s="104">
        <v>0</v>
      </c>
      <c r="BN178" s="104" t="s">
        <v>110</v>
      </c>
      <c r="BO178" s="104">
        <v>0</v>
      </c>
      <c r="BP178" s="104" t="s">
        <v>110</v>
      </c>
      <c r="BQ178" s="104">
        <v>0</v>
      </c>
      <c r="BR178" s="104" t="s">
        <v>110</v>
      </c>
      <c r="BS178" s="104">
        <v>0</v>
      </c>
      <c r="BT178" s="104" t="s">
        <v>110</v>
      </c>
      <c r="BU178" s="104">
        <v>0</v>
      </c>
      <c r="BV178" s="104" t="s">
        <v>110</v>
      </c>
      <c r="BW178" s="104">
        <v>0</v>
      </c>
      <c r="BX178" s="104" t="s">
        <v>110</v>
      </c>
      <c r="BY178" s="104">
        <v>0</v>
      </c>
      <c r="BZ178" s="104" t="s">
        <v>110</v>
      </c>
      <c r="CA178" s="104" t="s">
        <v>110</v>
      </c>
      <c r="CB178" s="104" t="s">
        <v>110</v>
      </c>
      <c r="CC178" s="104" t="s">
        <v>110</v>
      </c>
      <c r="CD178" s="104" t="s">
        <v>110</v>
      </c>
      <c r="CE178" s="104" t="s">
        <v>110</v>
      </c>
      <c r="CF178" s="104" t="s">
        <v>110</v>
      </c>
      <c r="CG178" s="104" t="s">
        <v>110</v>
      </c>
      <c r="CH178" s="104" t="s">
        <v>110</v>
      </c>
      <c r="CI178" s="104" t="s">
        <v>110</v>
      </c>
      <c r="CJ178" s="104" t="s">
        <v>110</v>
      </c>
      <c r="CK178" s="104" t="s">
        <v>110</v>
      </c>
      <c r="CL178" s="104" t="s">
        <v>110</v>
      </c>
      <c r="CM178" s="104">
        <v>2.2285959800000001</v>
      </c>
      <c r="CN178" s="104" t="s">
        <v>110</v>
      </c>
      <c r="CO178" s="104">
        <v>0</v>
      </c>
      <c r="CP178" s="104" t="s">
        <v>110</v>
      </c>
      <c r="CQ178" s="104">
        <v>0</v>
      </c>
      <c r="CR178" s="104" t="s">
        <v>110</v>
      </c>
      <c r="CS178" s="104">
        <v>0</v>
      </c>
      <c r="CT178" s="104" t="s">
        <v>110</v>
      </c>
      <c r="CU178" s="104">
        <v>0</v>
      </c>
      <c r="CV178" s="104" t="s">
        <v>110</v>
      </c>
      <c r="CW178" s="104">
        <v>0</v>
      </c>
    </row>
    <row r="179" spans="1:101" s="6" customFormat="1" ht="78.75">
      <c r="A179" s="57" t="s">
        <v>296</v>
      </c>
      <c r="B179" s="69" t="s">
        <v>1217</v>
      </c>
      <c r="C179" s="29" t="s">
        <v>1218</v>
      </c>
      <c r="D179" s="104">
        <v>0</v>
      </c>
      <c r="E179" s="104">
        <v>0</v>
      </c>
      <c r="F179" s="104">
        <v>0</v>
      </c>
      <c r="G179" s="104">
        <v>0</v>
      </c>
      <c r="H179" s="104">
        <v>0</v>
      </c>
      <c r="I179" s="104">
        <v>0</v>
      </c>
      <c r="J179" s="104">
        <v>0</v>
      </c>
      <c r="K179" s="104">
        <v>0</v>
      </c>
      <c r="L179" s="104">
        <v>0</v>
      </c>
      <c r="M179" s="104">
        <v>0</v>
      </c>
      <c r="N179" s="104">
        <v>0</v>
      </c>
      <c r="O179" s="104">
        <v>0</v>
      </c>
      <c r="P179" s="104">
        <v>0</v>
      </c>
      <c r="Q179" s="104">
        <v>0</v>
      </c>
      <c r="R179" s="104" t="s">
        <v>110</v>
      </c>
      <c r="S179" s="104">
        <v>0</v>
      </c>
      <c r="T179" s="104">
        <v>0</v>
      </c>
      <c r="U179" s="104">
        <v>0</v>
      </c>
      <c r="V179" s="104">
        <v>0</v>
      </c>
      <c r="W179" s="104">
        <v>0</v>
      </c>
      <c r="X179" s="104">
        <v>0</v>
      </c>
      <c r="Y179" s="104"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  <c r="AG179" s="104">
        <v>0</v>
      </c>
      <c r="AH179" s="104">
        <v>0</v>
      </c>
      <c r="AI179" s="104">
        <v>0</v>
      </c>
      <c r="AJ179" s="104">
        <v>0</v>
      </c>
      <c r="AK179" s="104">
        <v>0</v>
      </c>
      <c r="AL179" s="104">
        <v>0</v>
      </c>
      <c r="AM179" s="104">
        <v>0</v>
      </c>
      <c r="AN179" s="104" t="s">
        <v>110</v>
      </c>
      <c r="AO179" s="104" t="s">
        <v>110</v>
      </c>
      <c r="AP179" s="104" t="s">
        <v>110</v>
      </c>
      <c r="AQ179" s="104" t="s">
        <v>110</v>
      </c>
      <c r="AR179" s="104" t="s">
        <v>110</v>
      </c>
      <c r="AS179" s="104" t="s">
        <v>110</v>
      </c>
      <c r="AT179" s="104" t="s">
        <v>110</v>
      </c>
      <c r="AU179" s="104" t="s">
        <v>110</v>
      </c>
      <c r="AV179" s="104">
        <v>0</v>
      </c>
      <c r="AW179" s="104">
        <v>0</v>
      </c>
      <c r="AX179" s="104">
        <v>0</v>
      </c>
      <c r="AY179" s="104">
        <v>0</v>
      </c>
      <c r="AZ179" s="104">
        <v>0</v>
      </c>
      <c r="BA179" s="104">
        <v>0</v>
      </c>
      <c r="BB179" s="104" t="s">
        <v>110</v>
      </c>
      <c r="BC179" s="104">
        <v>0</v>
      </c>
      <c r="BD179" s="104">
        <v>0</v>
      </c>
      <c r="BE179" s="104">
        <v>0</v>
      </c>
      <c r="BF179" s="104">
        <v>0</v>
      </c>
      <c r="BG179" s="104">
        <v>0</v>
      </c>
      <c r="BH179" s="104">
        <v>0</v>
      </c>
      <c r="BI179" s="104">
        <v>0</v>
      </c>
      <c r="BJ179" s="104">
        <v>0</v>
      </c>
      <c r="BK179" s="104">
        <v>0</v>
      </c>
      <c r="BL179" s="104">
        <v>0</v>
      </c>
      <c r="BM179" s="104">
        <v>0</v>
      </c>
      <c r="BN179" s="104">
        <v>0</v>
      </c>
      <c r="BO179" s="104">
        <v>0</v>
      </c>
      <c r="BP179" s="104">
        <v>0</v>
      </c>
      <c r="BQ179" s="104">
        <v>0</v>
      </c>
      <c r="BR179" s="104">
        <v>0</v>
      </c>
      <c r="BS179" s="104">
        <v>0</v>
      </c>
      <c r="BT179" s="104">
        <v>0</v>
      </c>
      <c r="BU179" s="104">
        <v>0</v>
      </c>
      <c r="BV179" s="104">
        <v>0</v>
      </c>
      <c r="BW179" s="104">
        <v>0</v>
      </c>
      <c r="BX179" s="104">
        <v>0</v>
      </c>
      <c r="BY179" s="104">
        <v>0</v>
      </c>
      <c r="BZ179" s="104" t="s">
        <v>110</v>
      </c>
      <c r="CA179" s="104" t="s">
        <v>110</v>
      </c>
      <c r="CB179" s="104" t="s">
        <v>110</v>
      </c>
      <c r="CC179" s="104" t="s">
        <v>110</v>
      </c>
      <c r="CD179" s="104" t="s">
        <v>110</v>
      </c>
      <c r="CE179" s="104" t="s">
        <v>110</v>
      </c>
      <c r="CF179" s="104" t="s">
        <v>110</v>
      </c>
      <c r="CG179" s="104" t="s">
        <v>110</v>
      </c>
      <c r="CH179" s="104" t="s">
        <v>110</v>
      </c>
      <c r="CI179" s="104" t="s">
        <v>110</v>
      </c>
      <c r="CJ179" s="104" t="s">
        <v>110</v>
      </c>
      <c r="CK179" s="104" t="s">
        <v>110</v>
      </c>
      <c r="CL179" s="104">
        <v>0</v>
      </c>
      <c r="CM179" s="104">
        <v>0</v>
      </c>
      <c r="CN179" s="104">
        <v>0</v>
      </c>
      <c r="CO179" s="104">
        <v>0</v>
      </c>
      <c r="CP179" s="104">
        <v>0</v>
      </c>
      <c r="CQ179" s="104">
        <v>0</v>
      </c>
      <c r="CR179" s="104">
        <v>0</v>
      </c>
      <c r="CS179" s="104">
        <v>0</v>
      </c>
      <c r="CT179" s="104">
        <v>0</v>
      </c>
      <c r="CU179" s="104">
        <v>0</v>
      </c>
      <c r="CV179" s="104">
        <v>0</v>
      </c>
      <c r="CW179" s="104">
        <v>0</v>
      </c>
    </row>
    <row r="180" spans="1:101" s="6" customFormat="1" ht="63">
      <c r="A180" s="57" t="s">
        <v>296</v>
      </c>
      <c r="B180" s="69" t="s">
        <v>1219</v>
      </c>
      <c r="C180" s="29" t="s">
        <v>1220</v>
      </c>
      <c r="D180" s="104">
        <v>0</v>
      </c>
      <c r="E180" s="104">
        <v>0</v>
      </c>
      <c r="F180" s="104">
        <v>0</v>
      </c>
      <c r="G180" s="104">
        <v>0</v>
      </c>
      <c r="H180" s="104">
        <v>0</v>
      </c>
      <c r="I180" s="104">
        <v>0</v>
      </c>
      <c r="J180" s="104">
        <v>0</v>
      </c>
      <c r="K180" s="104">
        <v>0</v>
      </c>
      <c r="L180" s="104">
        <v>0</v>
      </c>
      <c r="M180" s="104">
        <v>0</v>
      </c>
      <c r="N180" s="104">
        <v>0</v>
      </c>
      <c r="O180" s="104">
        <v>0</v>
      </c>
      <c r="P180" s="104">
        <v>0</v>
      </c>
      <c r="Q180" s="104">
        <v>0</v>
      </c>
      <c r="R180" s="104" t="s">
        <v>110</v>
      </c>
      <c r="S180" s="104">
        <v>0</v>
      </c>
      <c r="T180" s="104">
        <v>0</v>
      </c>
      <c r="U180" s="104">
        <v>0</v>
      </c>
      <c r="V180" s="104">
        <v>0</v>
      </c>
      <c r="W180" s="104">
        <v>0</v>
      </c>
      <c r="X180" s="104">
        <v>0</v>
      </c>
      <c r="Y180" s="104"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  <c r="AG180" s="104">
        <v>0</v>
      </c>
      <c r="AH180" s="104">
        <v>0</v>
      </c>
      <c r="AI180" s="104">
        <v>0</v>
      </c>
      <c r="AJ180" s="104">
        <v>0</v>
      </c>
      <c r="AK180" s="104">
        <v>0</v>
      </c>
      <c r="AL180" s="104">
        <v>0</v>
      </c>
      <c r="AM180" s="104">
        <v>0</v>
      </c>
      <c r="AN180" s="104" t="s">
        <v>110</v>
      </c>
      <c r="AO180" s="104" t="s">
        <v>110</v>
      </c>
      <c r="AP180" s="104" t="s">
        <v>110</v>
      </c>
      <c r="AQ180" s="104" t="s">
        <v>110</v>
      </c>
      <c r="AR180" s="104" t="s">
        <v>110</v>
      </c>
      <c r="AS180" s="104" t="s">
        <v>110</v>
      </c>
      <c r="AT180" s="104" t="s">
        <v>110</v>
      </c>
      <c r="AU180" s="104" t="s">
        <v>110</v>
      </c>
      <c r="AV180" s="104">
        <v>0</v>
      </c>
      <c r="AW180" s="104">
        <v>0</v>
      </c>
      <c r="AX180" s="104">
        <v>0</v>
      </c>
      <c r="AY180" s="104">
        <v>0</v>
      </c>
      <c r="AZ180" s="104">
        <v>0</v>
      </c>
      <c r="BA180" s="104">
        <v>0</v>
      </c>
      <c r="BB180" s="104" t="s">
        <v>110</v>
      </c>
      <c r="BC180" s="104">
        <v>0</v>
      </c>
      <c r="BD180" s="104">
        <v>0</v>
      </c>
      <c r="BE180" s="104">
        <v>0</v>
      </c>
      <c r="BF180" s="104">
        <v>0</v>
      </c>
      <c r="BG180" s="104">
        <v>0</v>
      </c>
      <c r="BH180" s="104">
        <v>0</v>
      </c>
      <c r="BI180" s="104">
        <v>0</v>
      </c>
      <c r="BJ180" s="104">
        <v>0</v>
      </c>
      <c r="BK180" s="104">
        <v>0</v>
      </c>
      <c r="BL180" s="104">
        <v>0</v>
      </c>
      <c r="BM180" s="104">
        <v>0</v>
      </c>
      <c r="BN180" s="104">
        <v>0</v>
      </c>
      <c r="BO180" s="104">
        <v>0</v>
      </c>
      <c r="BP180" s="104">
        <v>0</v>
      </c>
      <c r="BQ180" s="104">
        <v>0</v>
      </c>
      <c r="BR180" s="104">
        <v>0</v>
      </c>
      <c r="BS180" s="104">
        <v>0</v>
      </c>
      <c r="BT180" s="104">
        <v>0</v>
      </c>
      <c r="BU180" s="104">
        <v>0</v>
      </c>
      <c r="BV180" s="104">
        <v>0</v>
      </c>
      <c r="BW180" s="104">
        <v>0</v>
      </c>
      <c r="BX180" s="104">
        <v>0</v>
      </c>
      <c r="BY180" s="104">
        <v>0</v>
      </c>
      <c r="BZ180" s="104" t="s">
        <v>110</v>
      </c>
      <c r="CA180" s="104" t="s">
        <v>110</v>
      </c>
      <c r="CB180" s="104" t="s">
        <v>110</v>
      </c>
      <c r="CC180" s="104" t="s">
        <v>110</v>
      </c>
      <c r="CD180" s="104" t="s">
        <v>110</v>
      </c>
      <c r="CE180" s="104" t="s">
        <v>110</v>
      </c>
      <c r="CF180" s="104" t="s">
        <v>110</v>
      </c>
      <c r="CG180" s="104" t="s">
        <v>110</v>
      </c>
      <c r="CH180" s="104" t="s">
        <v>110</v>
      </c>
      <c r="CI180" s="104" t="s">
        <v>110</v>
      </c>
      <c r="CJ180" s="104" t="s">
        <v>110</v>
      </c>
      <c r="CK180" s="104" t="s">
        <v>110</v>
      </c>
      <c r="CL180" s="104">
        <v>0</v>
      </c>
      <c r="CM180" s="104">
        <v>0</v>
      </c>
      <c r="CN180" s="104">
        <v>143.93950169999999</v>
      </c>
      <c r="CO180" s="104">
        <v>0</v>
      </c>
      <c r="CP180" s="104">
        <v>0</v>
      </c>
      <c r="CQ180" s="104">
        <v>0</v>
      </c>
      <c r="CR180" s="104">
        <v>0</v>
      </c>
      <c r="CS180" s="104">
        <v>0</v>
      </c>
      <c r="CT180" s="104">
        <v>0</v>
      </c>
      <c r="CU180" s="104">
        <v>0</v>
      </c>
      <c r="CV180" s="104">
        <v>0</v>
      </c>
      <c r="CW180" s="104">
        <v>0</v>
      </c>
    </row>
    <row r="181" spans="1:101" s="6" customFormat="1" ht="63">
      <c r="A181" s="57" t="s">
        <v>296</v>
      </c>
      <c r="B181" s="69" t="s">
        <v>1221</v>
      </c>
      <c r="C181" s="29" t="s">
        <v>1222</v>
      </c>
      <c r="D181" s="104">
        <v>0</v>
      </c>
      <c r="E181" s="104">
        <v>0</v>
      </c>
      <c r="F181" s="104">
        <v>0</v>
      </c>
      <c r="G181" s="104">
        <v>0</v>
      </c>
      <c r="H181" s="104">
        <v>0</v>
      </c>
      <c r="I181" s="104">
        <v>0</v>
      </c>
      <c r="J181" s="104">
        <v>0</v>
      </c>
      <c r="K181" s="104">
        <v>0</v>
      </c>
      <c r="L181" s="104">
        <v>0</v>
      </c>
      <c r="M181" s="104">
        <v>0</v>
      </c>
      <c r="N181" s="104">
        <v>0</v>
      </c>
      <c r="O181" s="104">
        <v>0</v>
      </c>
      <c r="P181" s="104">
        <v>0</v>
      </c>
      <c r="Q181" s="104">
        <v>0</v>
      </c>
      <c r="R181" s="104" t="s">
        <v>110</v>
      </c>
      <c r="S181" s="104">
        <v>0</v>
      </c>
      <c r="T181" s="104">
        <v>0</v>
      </c>
      <c r="U181" s="104">
        <v>0</v>
      </c>
      <c r="V181" s="104">
        <v>0</v>
      </c>
      <c r="W181" s="104">
        <v>0</v>
      </c>
      <c r="X181" s="104">
        <v>0</v>
      </c>
      <c r="Y181" s="104"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  <c r="AG181" s="104">
        <v>0</v>
      </c>
      <c r="AH181" s="104">
        <v>0</v>
      </c>
      <c r="AI181" s="104">
        <v>0</v>
      </c>
      <c r="AJ181" s="104">
        <v>0</v>
      </c>
      <c r="AK181" s="104">
        <v>0</v>
      </c>
      <c r="AL181" s="104">
        <v>0</v>
      </c>
      <c r="AM181" s="104">
        <v>0</v>
      </c>
      <c r="AN181" s="104" t="s">
        <v>110</v>
      </c>
      <c r="AO181" s="104" t="s">
        <v>110</v>
      </c>
      <c r="AP181" s="104" t="s">
        <v>110</v>
      </c>
      <c r="AQ181" s="104" t="s">
        <v>110</v>
      </c>
      <c r="AR181" s="104" t="s">
        <v>110</v>
      </c>
      <c r="AS181" s="104" t="s">
        <v>110</v>
      </c>
      <c r="AT181" s="104" t="s">
        <v>110</v>
      </c>
      <c r="AU181" s="104" t="s">
        <v>110</v>
      </c>
      <c r="AV181" s="104">
        <v>0</v>
      </c>
      <c r="AW181" s="104">
        <v>0</v>
      </c>
      <c r="AX181" s="104">
        <v>0</v>
      </c>
      <c r="AY181" s="104">
        <v>0</v>
      </c>
      <c r="AZ181" s="104">
        <v>0</v>
      </c>
      <c r="BA181" s="104">
        <v>0</v>
      </c>
      <c r="BB181" s="104" t="s">
        <v>110</v>
      </c>
      <c r="BC181" s="104">
        <v>0</v>
      </c>
      <c r="BD181" s="104">
        <v>0</v>
      </c>
      <c r="BE181" s="104">
        <v>0</v>
      </c>
      <c r="BF181" s="104">
        <v>0</v>
      </c>
      <c r="BG181" s="104">
        <v>0</v>
      </c>
      <c r="BH181" s="104">
        <v>0</v>
      </c>
      <c r="BI181" s="104">
        <v>0</v>
      </c>
      <c r="BJ181" s="104">
        <v>0</v>
      </c>
      <c r="BK181" s="104">
        <v>0</v>
      </c>
      <c r="BL181" s="104">
        <v>0</v>
      </c>
      <c r="BM181" s="104">
        <v>0</v>
      </c>
      <c r="BN181" s="104">
        <v>0</v>
      </c>
      <c r="BO181" s="104">
        <v>0</v>
      </c>
      <c r="BP181" s="104">
        <v>0</v>
      </c>
      <c r="BQ181" s="104">
        <v>0</v>
      </c>
      <c r="BR181" s="104">
        <v>0</v>
      </c>
      <c r="BS181" s="104">
        <v>0</v>
      </c>
      <c r="BT181" s="104">
        <v>0</v>
      </c>
      <c r="BU181" s="104">
        <v>0</v>
      </c>
      <c r="BV181" s="104">
        <v>0</v>
      </c>
      <c r="BW181" s="104">
        <v>0</v>
      </c>
      <c r="BX181" s="104">
        <v>0</v>
      </c>
      <c r="BY181" s="104">
        <v>0</v>
      </c>
      <c r="BZ181" s="104" t="s">
        <v>110</v>
      </c>
      <c r="CA181" s="104" t="s">
        <v>110</v>
      </c>
      <c r="CB181" s="104" t="s">
        <v>110</v>
      </c>
      <c r="CC181" s="104" t="s">
        <v>110</v>
      </c>
      <c r="CD181" s="104" t="s">
        <v>110</v>
      </c>
      <c r="CE181" s="104" t="s">
        <v>110</v>
      </c>
      <c r="CF181" s="104" t="s">
        <v>110</v>
      </c>
      <c r="CG181" s="104" t="s">
        <v>110</v>
      </c>
      <c r="CH181" s="104" t="s">
        <v>110</v>
      </c>
      <c r="CI181" s="104" t="s">
        <v>110</v>
      </c>
      <c r="CJ181" s="104" t="s">
        <v>110</v>
      </c>
      <c r="CK181" s="104" t="s">
        <v>110</v>
      </c>
      <c r="CL181" s="104">
        <v>0</v>
      </c>
      <c r="CM181" s="104">
        <v>0</v>
      </c>
      <c r="CN181" s="104">
        <v>270.78415932000001</v>
      </c>
      <c r="CO181" s="104">
        <v>0</v>
      </c>
      <c r="CP181" s="104">
        <v>0</v>
      </c>
      <c r="CQ181" s="104">
        <v>0</v>
      </c>
      <c r="CR181" s="104">
        <v>0</v>
      </c>
      <c r="CS181" s="104">
        <v>0</v>
      </c>
      <c r="CT181" s="104">
        <v>0</v>
      </c>
      <c r="CU181" s="104">
        <v>0</v>
      </c>
      <c r="CV181" s="104">
        <v>0</v>
      </c>
      <c r="CW181" s="104">
        <v>0</v>
      </c>
    </row>
    <row r="182" spans="1:101" s="6" customFormat="1" ht="18.75">
      <c r="A182" s="57" t="s">
        <v>296</v>
      </c>
      <c r="B182" s="69" t="s">
        <v>1223</v>
      </c>
      <c r="C182" s="29" t="s">
        <v>1224</v>
      </c>
      <c r="D182" s="104" t="s">
        <v>110</v>
      </c>
      <c r="E182" s="104">
        <v>0</v>
      </c>
      <c r="F182" s="104" t="s">
        <v>110</v>
      </c>
      <c r="G182" s="104">
        <v>0</v>
      </c>
      <c r="H182" s="104" t="s">
        <v>110</v>
      </c>
      <c r="I182" s="104">
        <v>0</v>
      </c>
      <c r="J182" s="104" t="s">
        <v>110</v>
      </c>
      <c r="K182" s="104">
        <v>0</v>
      </c>
      <c r="L182" s="104" t="s">
        <v>110</v>
      </c>
      <c r="M182" s="104">
        <v>0</v>
      </c>
      <c r="N182" s="104" t="s">
        <v>110</v>
      </c>
      <c r="O182" s="104">
        <v>0</v>
      </c>
      <c r="P182" s="104" t="s">
        <v>110</v>
      </c>
      <c r="Q182" s="104">
        <v>0</v>
      </c>
      <c r="R182" s="104" t="s">
        <v>110</v>
      </c>
      <c r="S182" s="104">
        <v>0</v>
      </c>
      <c r="T182" s="104" t="s">
        <v>110</v>
      </c>
      <c r="U182" s="104">
        <v>0</v>
      </c>
      <c r="V182" s="104" t="s">
        <v>110</v>
      </c>
      <c r="W182" s="104">
        <v>0</v>
      </c>
      <c r="X182" s="104" t="s">
        <v>110</v>
      </c>
      <c r="Y182" s="104">
        <v>0</v>
      </c>
      <c r="Z182" s="104" t="s">
        <v>110</v>
      </c>
      <c r="AA182" s="104">
        <v>0</v>
      </c>
      <c r="AB182" s="104" t="s">
        <v>110</v>
      </c>
      <c r="AC182" s="104">
        <v>0</v>
      </c>
      <c r="AD182" s="104" t="s">
        <v>110</v>
      </c>
      <c r="AE182" s="104">
        <v>0</v>
      </c>
      <c r="AF182" s="104" t="s">
        <v>110</v>
      </c>
      <c r="AG182" s="104">
        <v>0</v>
      </c>
      <c r="AH182" s="104" t="s">
        <v>110</v>
      </c>
      <c r="AI182" s="104">
        <v>0</v>
      </c>
      <c r="AJ182" s="104" t="s">
        <v>110</v>
      </c>
      <c r="AK182" s="104">
        <v>0</v>
      </c>
      <c r="AL182" s="104" t="s">
        <v>110</v>
      </c>
      <c r="AM182" s="104">
        <v>0</v>
      </c>
      <c r="AN182" s="104" t="s">
        <v>110</v>
      </c>
      <c r="AO182" s="104" t="s">
        <v>110</v>
      </c>
      <c r="AP182" s="104" t="s">
        <v>110</v>
      </c>
      <c r="AQ182" s="104" t="s">
        <v>110</v>
      </c>
      <c r="AR182" s="104" t="s">
        <v>110</v>
      </c>
      <c r="AS182" s="104" t="s">
        <v>110</v>
      </c>
      <c r="AT182" s="104" t="s">
        <v>110</v>
      </c>
      <c r="AU182" s="104" t="s">
        <v>110</v>
      </c>
      <c r="AV182" s="104" t="s">
        <v>110</v>
      </c>
      <c r="AW182" s="104">
        <v>0</v>
      </c>
      <c r="AX182" s="104" t="s">
        <v>110</v>
      </c>
      <c r="AY182" s="104">
        <v>0</v>
      </c>
      <c r="AZ182" s="104" t="s">
        <v>110</v>
      </c>
      <c r="BA182" s="104">
        <v>0</v>
      </c>
      <c r="BB182" s="104" t="s">
        <v>110</v>
      </c>
      <c r="BC182" s="104">
        <v>0</v>
      </c>
      <c r="BD182" s="104" t="s">
        <v>110</v>
      </c>
      <c r="BE182" s="104">
        <v>0</v>
      </c>
      <c r="BF182" s="104" t="s">
        <v>110</v>
      </c>
      <c r="BG182" s="104">
        <v>0</v>
      </c>
      <c r="BH182" s="104" t="s">
        <v>110</v>
      </c>
      <c r="BI182" s="104">
        <v>0</v>
      </c>
      <c r="BJ182" s="104" t="s">
        <v>110</v>
      </c>
      <c r="BK182" s="104">
        <v>0</v>
      </c>
      <c r="BL182" s="104" t="s">
        <v>110</v>
      </c>
      <c r="BM182" s="104">
        <v>0</v>
      </c>
      <c r="BN182" s="104" t="s">
        <v>110</v>
      </c>
      <c r="BO182" s="104">
        <v>0</v>
      </c>
      <c r="BP182" s="104" t="s">
        <v>110</v>
      </c>
      <c r="BQ182" s="104">
        <v>0</v>
      </c>
      <c r="BR182" s="104" t="s">
        <v>110</v>
      </c>
      <c r="BS182" s="104">
        <v>0</v>
      </c>
      <c r="BT182" s="104" t="s">
        <v>110</v>
      </c>
      <c r="BU182" s="104">
        <v>0</v>
      </c>
      <c r="BV182" s="104" t="s">
        <v>110</v>
      </c>
      <c r="BW182" s="104">
        <v>0</v>
      </c>
      <c r="BX182" s="104" t="s">
        <v>110</v>
      </c>
      <c r="BY182" s="104">
        <v>0</v>
      </c>
      <c r="BZ182" s="104" t="s">
        <v>110</v>
      </c>
      <c r="CA182" s="104" t="s">
        <v>110</v>
      </c>
      <c r="CB182" s="104" t="s">
        <v>110</v>
      </c>
      <c r="CC182" s="104" t="s">
        <v>110</v>
      </c>
      <c r="CD182" s="104" t="s">
        <v>110</v>
      </c>
      <c r="CE182" s="104" t="s">
        <v>110</v>
      </c>
      <c r="CF182" s="104" t="s">
        <v>110</v>
      </c>
      <c r="CG182" s="104" t="s">
        <v>110</v>
      </c>
      <c r="CH182" s="104" t="s">
        <v>110</v>
      </c>
      <c r="CI182" s="104" t="s">
        <v>110</v>
      </c>
      <c r="CJ182" s="104" t="s">
        <v>110</v>
      </c>
      <c r="CK182" s="104" t="s">
        <v>110</v>
      </c>
      <c r="CL182" s="104" t="s">
        <v>110</v>
      </c>
      <c r="CM182" s="104">
        <v>0</v>
      </c>
      <c r="CN182" s="104" t="s">
        <v>110</v>
      </c>
      <c r="CO182" s="104">
        <v>0</v>
      </c>
      <c r="CP182" s="104" t="s">
        <v>110</v>
      </c>
      <c r="CQ182" s="104">
        <v>0</v>
      </c>
      <c r="CR182" s="104" t="s">
        <v>110</v>
      </c>
      <c r="CS182" s="104">
        <v>0</v>
      </c>
      <c r="CT182" s="104" t="s">
        <v>110</v>
      </c>
      <c r="CU182" s="104">
        <v>0</v>
      </c>
      <c r="CV182" s="104" t="s">
        <v>110</v>
      </c>
      <c r="CW182" s="104">
        <v>0</v>
      </c>
    </row>
    <row r="183" spans="1:101" s="6" customFormat="1" ht="18.75">
      <c r="A183" s="57" t="s">
        <v>296</v>
      </c>
      <c r="B183" s="58" t="s">
        <v>1225</v>
      </c>
      <c r="C183" s="29" t="s">
        <v>1226</v>
      </c>
      <c r="D183" s="104">
        <v>0</v>
      </c>
      <c r="E183" s="104">
        <v>0</v>
      </c>
      <c r="F183" s="104">
        <v>0</v>
      </c>
      <c r="G183" s="104">
        <v>0</v>
      </c>
      <c r="H183" s="104">
        <v>0</v>
      </c>
      <c r="I183" s="104">
        <v>0</v>
      </c>
      <c r="J183" s="104">
        <v>0</v>
      </c>
      <c r="K183" s="104">
        <v>0</v>
      </c>
      <c r="L183" s="104">
        <v>0</v>
      </c>
      <c r="M183" s="104">
        <v>0</v>
      </c>
      <c r="N183" s="104">
        <v>0</v>
      </c>
      <c r="O183" s="104">
        <v>0</v>
      </c>
      <c r="P183" s="104">
        <v>0</v>
      </c>
      <c r="Q183" s="104">
        <v>0</v>
      </c>
      <c r="R183" s="104" t="s">
        <v>110</v>
      </c>
      <c r="S183" s="104">
        <v>0</v>
      </c>
      <c r="T183" s="104">
        <v>0</v>
      </c>
      <c r="U183" s="104">
        <v>0</v>
      </c>
      <c r="V183" s="104">
        <v>0</v>
      </c>
      <c r="W183" s="104">
        <v>0</v>
      </c>
      <c r="X183" s="104">
        <v>0</v>
      </c>
      <c r="Y183" s="104"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  <c r="AG183" s="104">
        <v>0</v>
      </c>
      <c r="AH183" s="104">
        <v>0</v>
      </c>
      <c r="AI183" s="104">
        <v>0</v>
      </c>
      <c r="AJ183" s="104">
        <v>0</v>
      </c>
      <c r="AK183" s="104">
        <v>0</v>
      </c>
      <c r="AL183" s="104">
        <v>0</v>
      </c>
      <c r="AM183" s="104">
        <v>0</v>
      </c>
      <c r="AN183" s="104" t="s">
        <v>110</v>
      </c>
      <c r="AO183" s="104" t="s">
        <v>110</v>
      </c>
      <c r="AP183" s="104" t="s">
        <v>110</v>
      </c>
      <c r="AQ183" s="104" t="s">
        <v>110</v>
      </c>
      <c r="AR183" s="104" t="s">
        <v>110</v>
      </c>
      <c r="AS183" s="104" t="s">
        <v>110</v>
      </c>
      <c r="AT183" s="104" t="s">
        <v>110</v>
      </c>
      <c r="AU183" s="104" t="s">
        <v>110</v>
      </c>
      <c r="AV183" s="104">
        <v>0</v>
      </c>
      <c r="AW183" s="104">
        <v>0</v>
      </c>
      <c r="AX183" s="104">
        <v>0</v>
      </c>
      <c r="AY183" s="104">
        <v>0</v>
      </c>
      <c r="AZ183" s="104">
        <v>0</v>
      </c>
      <c r="BA183" s="104">
        <v>0</v>
      </c>
      <c r="BB183" s="104" t="s">
        <v>110</v>
      </c>
      <c r="BC183" s="104">
        <v>0</v>
      </c>
      <c r="BD183" s="104">
        <v>0</v>
      </c>
      <c r="BE183" s="104">
        <v>0</v>
      </c>
      <c r="BF183" s="104">
        <v>0</v>
      </c>
      <c r="BG183" s="104">
        <v>0</v>
      </c>
      <c r="BH183" s="104">
        <v>0</v>
      </c>
      <c r="BI183" s="104">
        <v>0</v>
      </c>
      <c r="BJ183" s="104">
        <v>0</v>
      </c>
      <c r="BK183" s="104">
        <v>0</v>
      </c>
      <c r="BL183" s="104">
        <v>0</v>
      </c>
      <c r="BM183" s="104">
        <v>0</v>
      </c>
      <c r="BN183" s="104">
        <v>0</v>
      </c>
      <c r="BO183" s="104">
        <v>0</v>
      </c>
      <c r="BP183" s="104">
        <v>0</v>
      </c>
      <c r="BQ183" s="104">
        <v>0</v>
      </c>
      <c r="BR183" s="104">
        <v>0</v>
      </c>
      <c r="BS183" s="104">
        <v>0</v>
      </c>
      <c r="BT183" s="104">
        <v>0</v>
      </c>
      <c r="BU183" s="104">
        <v>0</v>
      </c>
      <c r="BV183" s="104">
        <v>0</v>
      </c>
      <c r="BW183" s="104">
        <v>0</v>
      </c>
      <c r="BX183" s="104">
        <v>0</v>
      </c>
      <c r="BY183" s="104">
        <v>0</v>
      </c>
      <c r="BZ183" s="104" t="s">
        <v>110</v>
      </c>
      <c r="CA183" s="104" t="s">
        <v>110</v>
      </c>
      <c r="CB183" s="104" t="s">
        <v>110</v>
      </c>
      <c r="CC183" s="104" t="s">
        <v>110</v>
      </c>
      <c r="CD183" s="104" t="s">
        <v>110</v>
      </c>
      <c r="CE183" s="104" t="s">
        <v>110</v>
      </c>
      <c r="CF183" s="104" t="s">
        <v>110</v>
      </c>
      <c r="CG183" s="104" t="s">
        <v>110</v>
      </c>
      <c r="CH183" s="104" t="s">
        <v>110</v>
      </c>
      <c r="CI183" s="104" t="s">
        <v>110</v>
      </c>
      <c r="CJ183" s="104" t="s">
        <v>110</v>
      </c>
      <c r="CK183" s="104" t="s">
        <v>110</v>
      </c>
      <c r="CL183" s="104">
        <v>0</v>
      </c>
      <c r="CM183" s="104">
        <v>0</v>
      </c>
      <c r="CN183" s="104">
        <v>0</v>
      </c>
      <c r="CO183" s="104">
        <v>0</v>
      </c>
      <c r="CP183" s="104">
        <v>0</v>
      </c>
      <c r="CQ183" s="104">
        <v>0</v>
      </c>
      <c r="CR183" s="104">
        <v>0</v>
      </c>
      <c r="CS183" s="104">
        <v>0</v>
      </c>
      <c r="CT183" s="104">
        <v>1.34</v>
      </c>
      <c r="CU183" s="104">
        <v>0</v>
      </c>
      <c r="CV183" s="104">
        <v>0</v>
      </c>
      <c r="CW183" s="104">
        <v>0</v>
      </c>
    </row>
    <row r="184" spans="1:101" s="6" customFormat="1" ht="18.75">
      <c r="A184" s="57" t="s">
        <v>296</v>
      </c>
      <c r="B184" s="58" t="s">
        <v>1227</v>
      </c>
      <c r="C184" s="29" t="s">
        <v>1228</v>
      </c>
      <c r="D184" s="104">
        <v>0</v>
      </c>
      <c r="E184" s="104">
        <v>0</v>
      </c>
      <c r="F184" s="104">
        <v>0</v>
      </c>
      <c r="G184" s="104">
        <v>0</v>
      </c>
      <c r="H184" s="104">
        <v>0</v>
      </c>
      <c r="I184" s="104">
        <v>0</v>
      </c>
      <c r="J184" s="104">
        <v>0</v>
      </c>
      <c r="K184" s="104">
        <v>0</v>
      </c>
      <c r="L184" s="104">
        <v>0</v>
      </c>
      <c r="M184" s="104">
        <v>0</v>
      </c>
      <c r="N184" s="104">
        <v>0</v>
      </c>
      <c r="O184" s="104">
        <v>0</v>
      </c>
      <c r="P184" s="104">
        <v>0</v>
      </c>
      <c r="Q184" s="104">
        <v>0</v>
      </c>
      <c r="R184" s="104" t="s">
        <v>110</v>
      </c>
      <c r="S184" s="104">
        <v>0</v>
      </c>
      <c r="T184" s="104">
        <v>0</v>
      </c>
      <c r="U184" s="104">
        <v>0</v>
      </c>
      <c r="V184" s="104">
        <v>0</v>
      </c>
      <c r="W184" s="104">
        <v>0</v>
      </c>
      <c r="X184" s="104">
        <v>0</v>
      </c>
      <c r="Y184" s="104"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  <c r="AG184" s="104">
        <v>0</v>
      </c>
      <c r="AH184" s="104">
        <v>0</v>
      </c>
      <c r="AI184" s="104">
        <v>0</v>
      </c>
      <c r="AJ184" s="104">
        <v>0</v>
      </c>
      <c r="AK184" s="104">
        <v>0</v>
      </c>
      <c r="AL184" s="104">
        <v>0</v>
      </c>
      <c r="AM184" s="104">
        <v>0</v>
      </c>
      <c r="AN184" s="104" t="s">
        <v>110</v>
      </c>
      <c r="AO184" s="104" t="s">
        <v>110</v>
      </c>
      <c r="AP184" s="104" t="s">
        <v>110</v>
      </c>
      <c r="AQ184" s="104" t="s">
        <v>110</v>
      </c>
      <c r="AR184" s="104" t="s">
        <v>110</v>
      </c>
      <c r="AS184" s="104" t="s">
        <v>110</v>
      </c>
      <c r="AT184" s="104" t="s">
        <v>110</v>
      </c>
      <c r="AU184" s="104" t="s">
        <v>110</v>
      </c>
      <c r="AV184" s="104">
        <v>0</v>
      </c>
      <c r="AW184" s="104">
        <v>0</v>
      </c>
      <c r="AX184" s="104">
        <v>0</v>
      </c>
      <c r="AY184" s="104">
        <v>0</v>
      </c>
      <c r="AZ184" s="104">
        <v>0</v>
      </c>
      <c r="BA184" s="104">
        <v>0</v>
      </c>
      <c r="BB184" s="104" t="s">
        <v>110</v>
      </c>
      <c r="BC184" s="104">
        <v>0</v>
      </c>
      <c r="BD184" s="104">
        <v>0</v>
      </c>
      <c r="BE184" s="104">
        <v>0</v>
      </c>
      <c r="BF184" s="104">
        <v>0</v>
      </c>
      <c r="BG184" s="104">
        <v>0</v>
      </c>
      <c r="BH184" s="104">
        <v>0</v>
      </c>
      <c r="BI184" s="104">
        <v>0</v>
      </c>
      <c r="BJ184" s="104">
        <v>0</v>
      </c>
      <c r="BK184" s="104">
        <v>0</v>
      </c>
      <c r="BL184" s="104">
        <v>0</v>
      </c>
      <c r="BM184" s="104">
        <v>0</v>
      </c>
      <c r="BN184" s="104">
        <v>0</v>
      </c>
      <c r="BO184" s="104">
        <v>0</v>
      </c>
      <c r="BP184" s="104">
        <v>0</v>
      </c>
      <c r="BQ184" s="104">
        <v>0</v>
      </c>
      <c r="BR184" s="104">
        <v>0</v>
      </c>
      <c r="BS184" s="104">
        <v>0</v>
      </c>
      <c r="BT184" s="104">
        <v>0</v>
      </c>
      <c r="BU184" s="104">
        <v>0</v>
      </c>
      <c r="BV184" s="104">
        <v>0</v>
      </c>
      <c r="BW184" s="104">
        <v>0</v>
      </c>
      <c r="BX184" s="104">
        <v>0</v>
      </c>
      <c r="BY184" s="104">
        <v>0</v>
      </c>
      <c r="BZ184" s="104" t="s">
        <v>110</v>
      </c>
      <c r="CA184" s="104" t="s">
        <v>110</v>
      </c>
      <c r="CB184" s="104" t="s">
        <v>110</v>
      </c>
      <c r="CC184" s="104" t="s">
        <v>110</v>
      </c>
      <c r="CD184" s="104" t="s">
        <v>110</v>
      </c>
      <c r="CE184" s="104" t="s">
        <v>110</v>
      </c>
      <c r="CF184" s="104" t="s">
        <v>110</v>
      </c>
      <c r="CG184" s="104" t="s">
        <v>110</v>
      </c>
      <c r="CH184" s="104" t="s">
        <v>110</v>
      </c>
      <c r="CI184" s="104" t="s">
        <v>110</v>
      </c>
      <c r="CJ184" s="104" t="s">
        <v>110</v>
      </c>
      <c r="CK184" s="104" t="s">
        <v>110</v>
      </c>
      <c r="CL184" s="104">
        <v>0</v>
      </c>
      <c r="CM184" s="104">
        <v>0</v>
      </c>
      <c r="CN184" s="104">
        <v>0</v>
      </c>
      <c r="CO184" s="104">
        <v>0</v>
      </c>
      <c r="CP184" s="104">
        <v>0</v>
      </c>
      <c r="CQ184" s="104">
        <v>0</v>
      </c>
      <c r="CR184" s="104">
        <v>0</v>
      </c>
      <c r="CS184" s="104">
        <v>0</v>
      </c>
      <c r="CT184" s="104">
        <v>0.69199999999999995</v>
      </c>
      <c r="CU184" s="104">
        <v>0</v>
      </c>
      <c r="CV184" s="104">
        <v>0</v>
      </c>
      <c r="CW184" s="104">
        <v>0</v>
      </c>
    </row>
    <row r="185" spans="1:101" s="6" customFormat="1" ht="47.25">
      <c r="A185" s="57" t="s">
        <v>296</v>
      </c>
      <c r="B185" s="58" t="s">
        <v>1229</v>
      </c>
      <c r="C185" s="29" t="s">
        <v>1230</v>
      </c>
      <c r="D185" s="104">
        <v>0</v>
      </c>
      <c r="E185" s="104">
        <v>0</v>
      </c>
      <c r="F185" s="104">
        <v>0</v>
      </c>
      <c r="G185" s="104">
        <v>0</v>
      </c>
      <c r="H185" s="104">
        <v>0</v>
      </c>
      <c r="I185" s="104">
        <v>0</v>
      </c>
      <c r="J185" s="104">
        <v>0</v>
      </c>
      <c r="K185" s="104">
        <v>0</v>
      </c>
      <c r="L185" s="104">
        <v>0</v>
      </c>
      <c r="M185" s="104">
        <v>0</v>
      </c>
      <c r="N185" s="104">
        <v>0</v>
      </c>
      <c r="O185" s="104">
        <v>0</v>
      </c>
      <c r="P185" s="104">
        <v>0</v>
      </c>
      <c r="Q185" s="104">
        <v>0</v>
      </c>
      <c r="R185" s="104" t="s">
        <v>110</v>
      </c>
      <c r="S185" s="104">
        <v>0</v>
      </c>
      <c r="T185" s="104">
        <v>0</v>
      </c>
      <c r="U185" s="104">
        <v>0</v>
      </c>
      <c r="V185" s="104">
        <v>0</v>
      </c>
      <c r="W185" s="104">
        <v>0</v>
      </c>
      <c r="X185" s="104">
        <v>0</v>
      </c>
      <c r="Y185" s="104"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  <c r="AG185" s="104">
        <v>0</v>
      </c>
      <c r="AH185" s="104">
        <v>0</v>
      </c>
      <c r="AI185" s="104">
        <v>0</v>
      </c>
      <c r="AJ185" s="104">
        <v>0</v>
      </c>
      <c r="AK185" s="104">
        <v>0</v>
      </c>
      <c r="AL185" s="104">
        <v>0</v>
      </c>
      <c r="AM185" s="104">
        <v>0</v>
      </c>
      <c r="AN185" s="104" t="s">
        <v>110</v>
      </c>
      <c r="AO185" s="104" t="s">
        <v>110</v>
      </c>
      <c r="AP185" s="104" t="s">
        <v>110</v>
      </c>
      <c r="AQ185" s="104" t="s">
        <v>110</v>
      </c>
      <c r="AR185" s="104" t="s">
        <v>110</v>
      </c>
      <c r="AS185" s="104" t="s">
        <v>110</v>
      </c>
      <c r="AT185" s="104" t="s">
        <v>110</v>
      </c>
      <c r="AU185" s="104" t="s">
        <v>110</v>
      </c>
      <c r="AV185" s="104">
        <v>0</v>
      </c>
      <c r="AW185" s="104">
        <v>0</v>
      </c>
      <c r="AX185" s="104">
        <v>0</v>
      </c>
      <c r="AY185" s="104">
        <v>0</v>
      </c>
      <c r="AZ185" s="104">
        <v>0</v>
      </c>
      <c r="BA185" s="104">
        <v>0</v>
      </c>
      <c r="BB185" s="104" t="s">
        <v>110</v>
      </c>
      <c r="BC185" s="104">
        <v>0</v>
      </c>
      <c r="BD185" s="104">
        <v>0</v>
      </c>
      <c r="BE185" s="104">
        <v>0</v>
      </c>
      <c r="BF185" s="104">
        <v>0</v>
      </c>
      <c r="BG185" s="104">
        <v>0</v>
      </c>
      <c r="BH185" s="104">
        <v>0</v>
      </c>
      <c r="BI185" s="104">
        <v>0</v>
      </c>
      <c r="BJ185" s="104">
        <v>0</v>
      </c>
      <c r="BK185" s="104">
        <v>0</v>
      </c>
      <c r="BL185" s="104">
        <v>0</v>
      </c>
      <c r="BM185" s="104">
        <v>0</v>
      </c>
      <c r="BN185" s="104">
        <v>0</v>
      </c>
      <c r="BO185" s="104">
        <v>0</v>
      </c>
      <c r="BP185" s="104">
        <v>0</v>
      </c>
      <c r="BQ185" s="104">
        <v>0</v>
      </c>
      <c r="BR185" s="104">
        <v>0</v>
      </c>
      <c r="BS185" s="104">
        <v>0</v>
      </c>
      <c r="BT185" s="104">
        <v>0</v>
      </c>
      <c r="BU185" s="104">
        <v>0</v>
      </c>
      <c r="BV185" s="104">
        <v>0</v>
      </c>
      <c r="BW185" s="104">
        <v>0</v>
      </c>
      <c r="BX185" s="104">
        <v>0</v>
      </c>
      <c r="BY185" s="104">
        <v>0</v>
      </c>
      <c r="BZ185" s="104" t="s">
        <v>110</v>
      </c>
      <c r="CA185" s="104" t="s">
        <v>110</v>
      </c>
      <c r="CB185" s="104" t="s">
        <v>110</v>
      </c>
      <c r="CC185" s="104" t="s">
        <v>110</v>
      </c>
      <c r="CD185" s="104" t="s">
        <v>110</v>
      </c>
      <c r="CE185" s="104" t="s">
        <v>110</v>
      </c>
      <c r="CF185" s="104" t="s">
        <v>110</v>
      </c>
      <c r="CG185" s="104" t="s">
        <v>110</v>
      </c>
      <c r="CH185" s="104" t="s">
        <v>110</v>
      </c>
      <c r="CI185" s="104" t="s">
        <v>110</v>
      </c>
      <c r="CJ185" s="104" t="s">
        <v>110</v>
      </c>
      <c r="CK185" s="104" t="s">
        <v>110</v>
      </c>
      <c r="CL185" s="104">
        <v>0</v>
      </c>
      <c r="CM185" s="104">
        <v>0</v>
      </c>
      <c r="CN185" s="104">
        <v>0</v>
      </c>
      <c r="CO185" s="104">
        <v>0</v>
      </c>
      <c r="CP185" s="104">
        <v>0</v>
      </c>
      <c r="CQ185" s="104">
        <v>0</v>
      </c>
      <c r="CR185" s="104">
        <v>0</v>
      </c>
      <c r="CS185" s="104">
        <v>0</v>
      </c>
      <c r="CT185" s="104">
        <v>0.54303771999999995</v>
      </c>
      <c r="CU185" s="104">
        <v>0</v>
      </c>
      <c r="CV185" s="104">
        <v>0</v>
      </c>
      <c r="CW185" s="104">
        <v>0</v>
      </c>
    </row>
    <row r="186" spans="1:101" s="6" customFormat="1" ht="78.75">
      <c r="A186" s="57" t="s">
        <v>296</v>
      </c>
      <c r="B186" s="58" t="s">
        <v>1231</v>
      </c>
      <c r="C186" s="29" t="s">
        <v>1232</v>
      </c>
      <c r="D186" s="104">
        <v>0</v>
      </c>
      <c r="E186" s="104">
        <v>0</v>
      </c>
      <c r="F186" s="104">
        <v>0</v>
      </c>
      <c r="G186" s="104">
        <v>0</v>
      </c>
      <c r="H186" s="104">
        <v>0</v>
      </c>
      <c r="I186" s="104">
        <v>0</v>
      </c>
      <c r="J186" s="104">
        <v>0</v>
      </c>
      <c r="K186" s="104">
        <v>0</v>
      </c>
      <c r="L186" s="104">
        <v>0</v>
      </c>
      <c r="M186" s="104">
        <v>0</v>
      </c>
      <c r="N186" s="104">
        <v>0</v>
      </c>
      <c r="O186" s="104">
        <v>0</v>
      </c>
      <c r="P186" s="104">
        <v>0</v>
      </c>
      <c r="Q186" s="104">
        <v>0</v>
      </c>
      <c r="R186" s="104" t="s">
        <v>110</v>
      </c>
      <c r="S186" s="104">
        <v>0</v>
      </c>
      <c r="T186" s="104">
        <v>0</v>
      </c>
      <c r="U186" s="104">
        <v>0</v>
      </c>
      <c r="V186" s="104">
        <v>0</v>
      </c>
      <c r="W186" s="104">
        <v>0</v>
      </c>
      <c r="X186" s="104">
        <v>0</v>
      </c>
      <c r="Y186" s="104"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  <c r="AG186" s="104">
        <v>0</v>
      </c>
      <c r="AH186" s="104">
        <v>0</v>
      </c>
      <c r="AI186" s="104">
        <v>0</v>
      </c>
      <c r="AJ186" s="104">
        <v>0</v>
      </c>
      <c r="AK186" s="104">
        <v>0</v>
      </c>
      <c r="AL186" s="104">
        <v>0</v>
      </c>
      <c r="AM186" s="104">
        <v>0</v>
      </c>
      <c r="AN186" s="104" t="s">
        <v>110</v>
      </c>
      <c r="AO186" s="104" t="s">
        <v>110</v>
      </c>
      <c r="AP186" s="104" t="s">
        <v>110</v>
      </c>
      <c r="AQ186" s="104" t="s">
        <v>110</v>
      </c>
      <c r="AR186" s="104" t="s">
        <v>110</v>
      </c>
      <c r="AS186" s="104" t="s">
        <v>110</v>
      </c>
      <c r="AT186" s="104" t="s">
        <v>110</v>
      </c>
      <c r="AU186" s="104" t="s">
        <v>110</v>
      </c>
      <c r="AV186" s="104">
        <v>0</v>
      </c>
      <c r="AW186" s="104">
        <v>0</v>
      </c>
      <c r="AX186" s="104">
        <v>0</v>
      </c>
      <c r="AY186" s="104">
        <v>0</v>
      </c>
      <c r="AZ186" s="104">
        <v>0</v>
      </c>
      <c r="BA186" s="104">
        <v>0</v>
      </c>
      <c r="BB186" s="104" t="s">
        <v>110</v>
      </c>
      <c r="BC186" s="104">
        <v>0</v>
      </c>
      <c r="BD186" s="104">
        <v>0</v>
      </c>
      <c r="BE186" s="104">
        <v>0</v>
      </c>
      <c r="BF186" s="104">
        <v>0</v>
      </c>
      <c r="BG186" s="104">
        <v>0</v>
      </c>
      <c r="BH186" s="104">
        <v>0</v>
      </c>
      <c r="BI186" s="104">
        <v>0</v>
      </c>
      <c r="BJ186" s="104">
        <v>0</v>
      </c>
      <c r="BK186" s="104">
        <v>0</v>
      </c>
      <c r="BL186" s="104">
        <v>0</v>
      </c>
      <c r="BM186" s="104">
        <v>0</v>
      </c>
      <c r="BN186" s="104">
        <v>0</v>
      </c>
      <c r="BO186" s="104">
        <v>0</v>
      </c>
      <c r="BP186" s="104">
        <v>0</v>
      </c>
      <c r="BQ186" s="104">
        <v>0</v>
      </c>
      <c r="BR186" s="104">
        <v>0</v>
      </c>
      <c r="BS186" s="104">
        <v>0</v>
      </c>
      <c r="BT186" s="104">
        <v>0</v>
      </c>
      <c r="BU186" s="104">
        <v>0</v>
      </c>
      <c r="BV186" s="104">
        <v>0</v>
      </c>
      <c r="BW186" s="104">
        <v>0</v>
      </c>
      <c r="BX186" s="104">
        <v>0</v>
      </c>
      <c r="BY186" s="104">
        <v>0</v>
      </c>
      <c r="BZ186" s="104" t="s">
        <v>110</v>
      </c>
      <c r="CA186" s="104" t="s">
        <v>110</v>
      </c>
      <c r="CB186" s="104" t="s">
        <v>110</v>
      </c>
      <c r="CC186" s="104" t="s">
        <v>110</v>
      </c>
      <c r="CD186" s="104" t="s">
        <v>110</v>
      </c>
      <c r="CE186" s="104" t="s">
        <v>110</v>
      </c>
      <c r="CF186" s="104" t="s">
        <v>110</v>
      </c>
      <c r="CG186" s="104" t="s">
        <v>110</v>
      </c>
      <c r="CH186" s="104" t="s">
        <v>110</v>
      </c>
      <c r="CI186" s="104" t="s">
        <v>110</v>
      </c>
      <c r="CJ186" s="104" t="s">
        <v>110</v>
      </c>
      <c r="CK186" s="104" t="s">
        <v>110</v>
      </c>
      <c r="CL186" s="104">
        <v>0</v>
      </c>
      <c r="CM186" s="104">
        <v>0</v>
      </c>
      <c r="CN186" s="104">
        <v>0</v>
      </c>
      <c r="CO186" s="104">
        <v>0</v>
      </c>
      <c r="CP186" s="104">
        <v>0</v>
      </c>
      <c r="CQ186" s="104">
        <v>0</v>
      </c>
      <c r="CR186" s="104">
        <v>0</v>
      </c>
      <c r="CS186" s="104">
        <v>0</v>
      </c>
      <c r="CT186" s="104">
        <v>0.17166285999999997</v>
      </c>
      <c r="CU186" s="104">
        <v>0</v>
      </c>
      <c r="CV186" s="104">
        <v>0</v>
      </c>
      <c r="CW186" s="104">
        <v>0</v>
      </c>
    </row>
    <row r="187" spans="1:101" s="6" customFormat="1" ht="78.75">
      <c r="A187" s="57" t="s">
        <v>296</v>
      </c>
      <c r="B187" s="58" t="s">
        <v>1233</v>
      </c>
      <c r="C187" s="29" t="s">
        <v>1234</v>
      </c>
      <c r="D187" s="104">
        <v>0</v>
      </c>
      <c r="E187" s="104">
        <v>0</v>
      </c>
      <c r="F187" s="104">
        <v>0</v>
      </c>
      <c r="G187" s="104">
        <v>0</v>
      </c>
      <c r="H187" s="104">
        <v>0</v>
      </c>
      <c r="I187" s="104">
        <v>0</v>
      </c>
      <c r="J187" s="104">
        <v>0</v>
      </c>
      <c r="K187" s="104">
        <v>0</v>
      </c>
      <c r="L187" s="104">
        <v>0</v>
      </c>
      <c r="M187" s="104">
        <v>0</v>
      </c>
      <c r="N187" s="104">
        <v>0</v>
      </c>
      <c r="O187" s="104">
        <v>0</v>
      </c>
      <c r="P187" s="104">
        <v>0</v>
      </c>
      <c r="Q187" s="104">
        <v>0</v>
      </c>
      <c r="R187" s="104" t="s">
        <v>110</v>
      </c>
      <c r="S187" s="104">
        <v>0</v>
      </c>
      <c r="T187" s="104">
        <v>0</v>
      </c>
      <c r="U187" s="104">
        <v>0</v>
      </c>
      <c r="V187" s="104">
        <v>0</v>
      </c>
      <c r="W187" s="104">
        <v>0</v>
      </c>
      <c r="X187" s="104">
        <v>0</v>
      </c>
      <c r="Y187" s="104"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  <c r="AG187" s="104">
        <v>0</v>
      </c>
      <c r="AH187" s="104">
        <v>0</v>
      </c>
      <c r="AI187" s="104">
        <v>0</v>
      </c>
      <c r="AJ187" s="104">
        <v>0</v>
      </c>
      <c r="AK187" s="104">
        <v>0</v>
      </c>
      <c r="AL187" s="104">
        <v>0</v>
      </c>
      <c r="AM187" s="104">
        <v>0</v>
      </c>
      <c r="AN187" s="104" t="s">
        <v>110</v>
      </c>
      <c r="AO187" s="104" t="s">
        <v>110</v>
      </c>
      <c r="AP187" s="104" t="s">
        <v>110</v>
      </c>
      <c r="AQ187" s="104" t="s">
        <v>110</v>
      </c>
      <c r="AR187" s="104" t="s">
        <v>110</v>
      </c>
      <c r="AS187" s="104" t="s">
        <v>110</v>
      </c>
      <c r="AT187" s="104" t="s">
        <v>110</v>
      </c>
      <c r="AU187" s="104" t="s">
        <v>110</v>
      </c>
      <c r="AV187" s="104">
        <v>0</v>
      </c>
      <c r="AW187" s="104">
        <v>0</v>
      </c>
      <c r="AX187" s="104">
        <v>0</v>
      </c>
      <c r="AY187" s="104">
        <v>0</v>
      </c>
      <c r="AZ187" s="104">
        <v>0</v>
      </c>
      <c r="BA187" s="104">
        <v>0</v>
      </c>
      <c r="BB187" s="104" t="s">
        <v>110</v>
      </c>
      <c r="BC187" s="104">
        <v>0</v>
      </c>
      <c r="BD187" s="104">
        <v>0</v>
      </c>
      <c r="BE187" s="104">
        <v>0</v>
      </c>
      <c r="BF187" s="104">
        <v>0</v>
      </c>
      <c r="BG187" s="104">
        <v>0</v>
      </c>
      <c r="BH187" s="104">
        <v>0</v>
      </c>
      <c r="BI187" s="104">
        <v>0</v>
      </c>
      <c r="BJ187" s="104">
        <v>0</v>
      </c>
      <c r="BK187" s="104">
        <v>0</v>
      </c>
      <c r="BL187" s="104">
        <v>0</v>
      </c>
      <c r="BM187" s="104">
        <v>0</v>
      </c>
      <c r="BN187" s="104">
        <v>0</v>
      </c>
      <c r="BO187" s="104">
        <v>0</v>
      </c>
      <c r="BP187" s="104">
        <v>0</v>
      </c>
      <c r="BQ187" s="104">
        <v>0</v>
      </c>
      <c r="BR187" s="104">
        <v>0</v>
      </c>
      <c r="BS187" s="104">
        <v>0</v>
      </c>
      <c r="BT187" s="104">
        <v>0</v>
      </c>
      <c r="BU187" s="104">
        <v>0</v>
      </c>
      <c r="BV187" s="104">
        <v>0</v>
      </c>
      <c r="BW187" s="104">
        <v>0</v>
      </c>
      <c r="BX187" s="104">
        <v>0</v>
      </c>
      <c r="BY187" s="104">
        <v>0</v>
      </c>
      <c r="BZ187" s="104" t="s">
        <v>110</v>
      </c>
      <c r="CA187" s="104" t="s">
        <v>110</v>
      </c>
      <c r="CB187" s="104" t="s">
        <v>110</v>
      </c>
      <c r="CC187" s="104" t="s">
        <v>110</v>
      </c>
      <c r="CD187" s="104" t="s">
        <v>110</v>
      </c>
      <c r="CE187" s="104" t="s">
        <v>110</v>
      </c>
      <c r="CF187" s="104" t="s">
        <v>110</v>
      </c>
      <c r="CG187" s="104" t="s">
        <v>110</v>
      </c>
      <c r="CH187" s="104" t="s">
        <v>110</v>
      </c>
      <c r="CI187" s="104" t="s">
        <v>110</v>
      </c>
      <c r="CJ187" s="104" t="s">
        <v>110</v>
      </c>
      <c r="CK187" s="104" t="s">
        <v>110</v>
      </c>
      <c r="CL187" s="104">
        <v>0</v>
      </c>
      <c r="CM187" s="104">
        <v>0</v>
      </c>
      <c r="CN187" s="104">
        <v>5.9123299999999999</v>
      </c>
      <c r="CO187" s="104">
        <v>0</v>
      </c>
      <c r="CP187" s="104">
        <v>0</v>
      </c>
      <c r="CQ187" s="104">
        <v>0</v>
      </c>
      <c r="CR187" s="104">
        <v>0</v>
      </c>
      <c r="CS187" s="104">
        <v>0</v>
      </c>
      <c r="CT187" s="104">
        <v>0</v>
      </c>
      <c r="CU187" s="104">
        <v>0</v>
      </c>
      <c r="CV187" s="104">
        <v>0</v>
      </c>
      <c r="CW187" s="104">
        <v>0</v>
      </c>
    </row>
    <row r="188" spans="1:101" s="6" customFormat="1" ht="31.5">
      <c r="A188" s="57" t="s">
        <v>296</v>
      </c>
      <c r="B188" s="58" t="s">
        <v>1235</v>
      </c>
      <c r="C188" s="29" t="s">
        <v>1236</v>
      </c>
      <c r="D188" s="104">
        <v>0</v>
      </c>
      <c r="E188" s="104">
        <v>0</v>
      </c>
      <c r="F188" s="104">
        <v>0</v>
      </c>
      <c r="G188" s="104">
        <v>0</v>
      </c>
      <c r="H188" s="104">
        <v>0</v>
      </c>
      <c r="I188" s="104">
        <v>0</v>
      </c>
      <c r="J188" s="104">
        <v>0</v>
      </c>
      <c r="K188" s="104">
        <v>0</v>
      </c>
      <c r="L188" s="104">
        <v>0</v>
      </c>
      <c r="M188" s="104">
        <v>0</v>
      </c>
      <c r="N188" s="104">
        <v>0</v>
      </c>
      <c r="O188" s="104">
        <v>0</v>
      </c>
      <c r="P188" s="104">
        <v>0</v>
      </c>
      <c r="Q188" s="104">
        <v>0</v>
      </c>
      <c r="R188" s="104" t="s">
        <v>110</v>
      </c>
      <c r="S188" s="104">
        <v>0</v>
      </c>
      <c r="T188" s="104">
        <v>0</v>
      </c>
      <c r="U188" s="104">
        <v>0</v>
      </c>
      <c r="V188" s="104">
        <v>0</v>
      </c>
      <c r="W188" s="104">
        <v>0</v>
      </c>
      <c r="X188" s="104">
        <v>0</v>
      </c>
      <c r="Y188" s="104"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  <c r="AG188" s="104">
        <v>0</v>
      </c>
      <c r="AH188" s="104">
        <v>0</v>
      </c>
      <c r="AI188" s="104">
        <v>0</v>
      </c>
      <c r="AJ188" s="104">
        <v>0</v>
      </c>
      <c r="AK188" s="104">
        <v>0</v>
      </c>
      <c r="AL188" s="104">
        <v>0</v>
      </c>
      <c r="AM188" s="104">
        <v>0</v>
      </c>
      <c r="AN188" s="104" t="s">
        <v>110</v>
      </c>
      <c r="AO188" s="104" t="s">
        <v>110</v>
      </c>
      <c r="AP188" s="104" t="s">
        <v>110</v>
      </c>
      <c r="AQ188" s="104" t="s">
        <v>110</v>
      </c>
      <c r="AR188" s="104" t="s">
        <v>110</v>
      </c>
      <c r="AS188" s="104" t="s">
        <v>110</v>
      </c>
      <c r="AT188" s="104" t="s">
        <v>110</v>
      </c>
      <c r="AU188" s="104" t="s">
        <v>110</v>
      </c>
      <c r="AV188" s="104">
        <v>0</v>
      </c>
      <c r="AW188" s="104">
        <v>0</v>
      </c>
      <c r="AX188" s="104">
        <v>0</v>
      </c>
      <c r="AY188" s="104">
        <v>0</v>
      </c>
      <c r="AZ188" s="104">
        <v>0</v>
      </c>
      <c r="BA188" s="104">
        <v>0</v>
      </c>
      <c r="BB188" s="104" t="s">
        <v>110</v>
      </c>
      <c r="BC188" s="104">
        <v>0</v>
      </c>
      <c r="BD188" s="104">
        <v>0</v>
      </c>
      <c r="BE188" s="104">
        <v>0</v>
      </c>
      <c r="BF188" s="104">
        <v>0</v>
      </c>
      <c r="BG188" s="104">
        <v>0</v>
      </c>
      <c r="BH188" s="104">
        <v>0</v>
      </c>
      <c r="BI188" s="104">
        <v>0</v>
      </c>
      <c r="BJ188" s="104">
        <v>0</v>
      </c>
      <c r="BK188" s="104">
        <v>0</v>
      </c>
      <c r="BL188" s="104">
        <v>0</v>
      </c>
      <c r="BM188" s="104">
        <v>0</v>
      </c>
      <c r="BN188" s="104">
        <v>0</v>
      </c>
      <c r="BO188" s="104">
        <v>0</v>
      </c>
      <c r="BP188" s="104">
        <v>0</v>
      </c>
      <c r="BQ188" s="104">
        <v>0</v>
      </c>
      <c r="BR188" s="104">
        <v>0</v>
      </c>
      <c r="BS188" s="104">
        <v>0</v>
      </c>
      <c r="BT188" s="104">
        <v>0</v>
      </c>
      <c r="BU188" s="104">
        <v>0</v>
      </c>
      <c r="BV188" s="104">
        <v>0</v>
      </c>
      <c r="BW188" s="104">
        <v>0</v>
      </c>
      <c r="BX188" s="104">
        <v>0</v>
      </c>
      <c r="BY188" s="104">
        <v>0</v>
      </c>
      <c r="BZ188" s="104" t="s">
        <v>110</v>
      </c>
      <c r="CA188" s="104" t="s">
        <v>110</v>
      </c>
      <c r="CB188" s="104" t="s">
        <v>110</v>
      </c>
      <c r="CC188" s="104" t="s">
        <v>110</v>
      </c>
      <c r="CD188" s="104" t="s">
        <v>110</v>
      </c>
      <c r="CE188" s="104" t="s">
        <v>110</v>
      </c>
      <c r="CF188" s="104" t="s">
        <v>110</v>
      </c>
      <c r="CG188" s="104" t="s">
        <v>110</v>
      </c>
      <c r="CH188" s="104" t="s">
        <v>110</v>
      </c>
      <c r="CI188" s="104" t="s">
        <v>110</v>
      </c>
      <c r="CJ188" s="104" t="s">
        <v>110</v>
      </c>
      <c r="CK188" s="104" t="s">
        <v>110</v>
      </c>
      <c r="CL188" s="104">
        <v>0</v>
      </c>
      <c r="CM188" s="104">
        <v>0</v>
      </c>
      <c r="CN188" s="104">
        <v>7.2373900000000004</v>
      </c>
      <c r="CO188" s="104">
        <v>0</v>
      </c>
      <c r="CP188" s="104">
        <v>0</v>
      </c>
      <c r="CQ188" s="104">
        <v>0</v>
      </c>
      <c r="CR188" s="104">
        <v>0</v>
      </c>
      <c r="CS188" s="104">
        <v>0</v>
      </c>
      <c r="CT188" s="104">
        <v>0</v>
      </c>
      <c r="CU188" s="104">
        <v>0</v>
      </c>
      <c r="CV188" s="104">
        <v>0</v>
      </c>
      <c r="CW188" s="104">
        <v>0</v>
      </c>
    </row>
    <row r="189" spans="1:101" s="6" customFormat="1" ht="18.75">
      <c r="A189" s="57" t="s">
        <v>296</v>
      </c>
      <c r="B189" s="58" t="s">
        <v>1237</v>
      </c>
      <c r="C189" s="29" t="s">
        <v>1238</v>
      </c>
      <c r="D189" s="104" t="s">
        <v>110</v>
      </c>
      <c r="E189" s="104">
        <v>0</v>
      </c>
      <c r="F189" s="104" t="s">
        <v>110</v>
      </c>
      <c r="G189" s="104">
        <v>0</v>
      </c>
      <c r="H189" s="104" t="s">
        <v>110</v>
      </c>
      <c r="I189" s="104">
        <v>0</v>
      </c>
      <c r="J189" s="104" t="s">
        <v>110</v>
      </c>
      <c r="K189" s="104">
        <v>0</v>
      </c>
      <c r="L189" s="104" t="s">
        <v>110</v>
      </c>
      <c r="M189" s="104">
        <v>0</v>
      </c>
      <c r="N189" s="104" t="s">
        <v>110</v>
      </c>
      <c r="O189" s="104">
        <v>0</v>
      </c>
      <c r="P189" s="104" t="s">
        <v>110</v>
      </c>
      <c r="Q189" s="104">
        <v>0</v>
      </c>
      <c r="R189" s="104" t="s">
        <v>110</v>
      </c>
      <c r="S189" s="104">
        <v>0</v>
      </c>
      <c r="T189" s="104" t="s">
        <v>110</v>
      </c>
      <c r="U189" s="104">
        <v>0</v>
      </c>
      <c r="V189" s="104" t="s">
        <v>110</v>
      </c>
      <c r="W189" s="104">
        <v>0</v>
      </c>
      <c r="X189" s="104" t="s">
        <v>110</v>
      </c>
      <c r="Y189" s="104">
        <v>0</v>
      </c>
      <c r="Z189" s="104" t="s">
        <v>110</v>
      </c>
      <c r="AA189" s="104">
        <v>0</v>
      </c>
      <c r="AB189" s="104" t="s">
        <v>110</v>
      </c>
      <c r="AC189" s="104">
        <v>0</v>
      </c>
      <c r="AD189" s="104" t="s">
        <v>110</v>
      </c>
      <c r="AE189" s="104">
        <v>0</v>
      </c>
      <c r="AF189" s="104" t="s">
        <v>110</v>
      </c>
      <c r="AG189" s="104">
        <v>0</v>
      </c>
      <c r="AH189" s="104" t="s">
        <v>110</v>
      </c>
      <c r="AI189" s="104">
        <v>0</v>
      </c>
      <c r="AJ189" s="104" t="s">
        <v>110</v>
      </c>
      <c r="AK189" s="104">
        <v>0</v>
      </c>
      <c r="AL189" s="104" t="s">
        <v>110</v>
      </c>
      <c r="AM189" s="104">
        <v>0</v>
      </c>
      <c r="AN189" s="104" t="s">
        <v>110</v>
      </c>
      <c r="AO189" s="104" t="s">
        <v>110</v>
      </c>
      <c r="AP189" s="104" t="s">
        <v>110</v>
      </c>
      <c r="AQ189" s="104" t="s">
        <v>110</v>
      </c>
      <c r="AR189" s="104" t="s">
        <v>110</v>
      </c>
      <c r="AS189" s="104" t="s">
        <v>110</v>
      </c>
      <c r="AT189" s="104" t="s">
        <v>110</v>
      </c>
      <c r="AU189" s="104" t="s">
        <v>110</v>
      </c>
      <c r="AV189" s="104" t="s">
        <v>110</v>
      </c>
      <c r="AW189" s="104">
        <v>0</v>
      </c>
      <c r="AX189" s="104" t="s">
        <v>110</v>
      </c>
      <c r="AY189" s="104">
        <v>0</v>
      </c>
      <c r="AZ189" s="104" t="s">
        <v>110</v>
      </c>
      <c r="BA189" s="104">
        <v>0</v>
      </c>
      <c r="BB189" s="104" t="s">
        <v>110</v>
      </c>
      <c r="BC189" s="104">
        <v>0</v>
      </c>
      <c r="BD189" s="104" t="s">
        <v>110</v>
      </c>
      <c r="BE189" s="104">
        <v>0</v>
      </c>
      <c r="BF189" s="104" t="s">
        <v>110</v>
      </c>
      <c r="BG189" s="104">
        <v>0</v>
      </c>
      <c r="BH189" s="104" t="s">
        <v>110</v>
      </c>
      <c r="BI189" s="104">
        <v>0</v>
      </c>
      <c r="BJ189" s="104" t="s">
        <v>110</v>
      </c>
      <c r="BK189" s="104">
        <v>0</v>
      </c>
      <c r="BL189" s="104" t="s">
        <v>110</v>
      </c>
      <c r="BM189" s="104">
        <v>0</v>
      </c>
      <c r="BN189" s="104" t="s">
        <v>110</v>
      </c>
      <c r="BO189" s="104">
        <v>0</v>
      </c>
      <c r="BP189" s="104" t="s">
        <v>110</v>
      </c>
      <c r="BQ189" s="104">
        <v>0</v>
      </c>
      <c r="BR189" s="104" t="s">
        <v>110</v>
      </c>
      <c r="BS189" s="104">
        <v>0</v>
      </c>
      <c r="BT189" s="104" t="s">
        <v>110</v>
      </c>
      <c r="BU189" s="104">
        <v>0</v>
      </c>
      <c r="BV189" s="104" t="s">
        <v>110</v>
      </c>
      <c r="BW189" s="104">
        <v>0</v>
      </c>
      <c r="BX189" s="104" t="s">
        <v>110</v>
      </c>
      <c r="BY189" s="104">
        <v>0</v>
      </c>
      <c r="BZ189" s="104" t="s">
        <v>110</v>
      </c>
      <c r="CA189" s="104" t="s">
        <v>110</v>
      </c>
      <c r="CB189" s="104" t="s">
        <v>110</v>
      </c>
      <c r="CC189" s="104" t="s">
        <v>110</v>
      </c>
      <c r="CD189" s="104" t="s">
        <v>110</v>
      </c>
      <c r="CE189" s="104" t="s">
        <v>110</v>
      </c>
      <c r="CF189" s="104" t="s">
        <v>110</v>
      </c>
      <c r="CG189" s="104" t="s">
        <v>110</v>
      </c>
      <c r="CH189" s="104" t="s">
        <v>110</v>
      </c>
      <c r="CI189" s="104" t="s">
        <v>110</v>
      </c>
      <c r="CJ189" s="104" t="s">
        <v>110</v>
      </c>
      <c r="CK189" s="104" t="s">
        <v>110</v>
      </c>
      <c r="CL189" s="104" t="s">
        <v>110</v>
      </c>
      <c r="CM189" s="104">
        <v>0</v>
      </c>
      <c r="CN189" s="104" t="s">
        <v>110</v>
      </c>
      <c r="CO189" s="104">
        <v>0</v>
      </c>
      <c r="CP189" s="104" t="s">
        <v>110</v>
      </c>
      <c r="CQ189" s="104">
        <v>0</v>
      </c>
      <c r="CR189" s="104" t="s">
        <v>110</v>
      </c>
      <c r="CS189" s="104">
        <v>0</v>
      </c>
      <c r="CT189" s="104" t="s">
        <v>110</v>
      </c>
      <c r="CU189" s="104">
        <v>0</v>
      </c>
      <c r="CV189" s="104" t="s">
        <v>110</v>
      </c>
      <c r="CW189" s="104">
        <v>0</v>
      </c>
    </row>
    <row r="190" spans="1:101" s="6" customFormat="1" ht="18.75">
      <c r="A190" s="57" t="s">
        <v>296</v>
      </c>
      <c r="B190" s="58" t="s">
        <v>1239</v>
      </c>
      <c r="C190" s="29" t="s">
        <v>1240</v>
      </c>
      <c r="D190" s="104" t="s">
        <v>110</v>
      </c>
      <c r="E190" s="104">
        <v>0</v>
      </c>
      <c r="F190" s="104" t="s">
        <v>110</v>
      </c>
      <c r="G190" s="104">
        <v>0</v>
      </c>
      <c r="H190" s="104" t="s">
        <v>110</v>
      </c>
      <c r="I190" s="104">
        <v>0</v>
      </c>
      <c r="J190" s="104" t="s">
        <v>110</v>
      </c>
      <c r="K190" s="104">
        <v>0</v>
      </c>
      <c r="L190" s="104" t="s">
        <v>110</v>
      </c>
      <c r="M190" s="104">
        <v>0</v>
      </c>
      <c r="N190" s="104" t="s">
        <v>110</v>
      </c>
      <c r="O190" s="104">
        <v>0</v>
      </c>
      <c r="P190" s="104" t="s">
        <v>110</v>
      </c>
      <c r="Q190" s="104">
        <v>0</v>
      </c>
      <c r="R190" s="104" t="s">
        <v>110</v>
      </c>
      <c r="S190" s="104">
        <v>0</v>
      </c>
      <c r="T190" s="104" t="s">
        <v>110</v>
      </c>
      <c r="U190" s="104">
        <v>0</v>
      </c>
      <c r="V190" s="104" t="s">
        <v>110</v>
      </c>
      <c r="W190" s="104">
        <v>0</v>
      </c>
      <c r="X190" s="104" t="s">
        <v>110</v>
      </c>
      <c r="Y190" s="104">
        <v>0</v>
      </c>
      <c r="Z190" s="104" t="s">
        <v>110</v>
      </c>
      <c r="AA190" s="104">
        <v>0</v>
      </c>
      <c r="AB190" s="104" t="s">
        <v>110</v>
      </c>
      <c r="AC190" s="104">
        <v>0</v>
      </c>
      <c r="AD190" s="104" t="s">
        <v>110</v>
      </c>
      <c r="AE190" s="104">
        <v>0</v>
      </c>
      <c r="AF190" s="104" t="s">
        <v>110</v>
      </c>
      <c r="AG190" s="104">
        <v>0</v>
      </c>
      <c r="AH190" s="104" t="s">
        <v>110</v>
      </c>
      <c r="AI190" s="104">
        <v>0</v>
      </c>
      <c r="AJ190" s="104" t="s">
        <v>110</v>
      </c>
      <c r="AK190" s="104">
        <v>0</v>
      </c>
      <c r="AL190" s="104" t="s">
        <v>110</v>
      </c>
      <c r="AM190" s="104">
        <v>0</v>
      </c>
      <c r="AN190" s="104" t="s">
        <v>110</v>
      </c>
      <c r="AO190" s="104" t="s">
        <v>110</v>
      </c>
      <c r="AP190" s="104" t="s">
        <v>110</v>
      </c>
      <c r="AQ190" s="104" t="s">
        <v>110</v>
      </c>
      <c r="AR190" s="104" t="s">
        <v>110</v>
      </c>
      <c r="AS190" s="104" t="s">
        <v>110</v>
      </c>
      <c r="AT190" s="104" t="s">
        <v>110</v>
      </c>
      <c r="AU190" s="104" t="s">
        <v>110</v>
      </c>
      <c r="AV190" s="104" t="s">
        <v>110</v>
      </c>
      <c r="AW190" s="104">
        <v>0</v>
      </c>
      <c r="AX190" s="104" t="s">
        <v>110</v>
      </c>
      <c r="AY190" s="104">
        <v>0</v>
      </c>
      <c r="AZ190" s="104" t="s">
        <v>110</v>
      </c>
      <c r="BA190" s="104">
        <v>0</v>
      </c>
      <c r="BB190" s="104" t="s">
        <v>110</v>
      </c>
      <c r="BC190" s="104">
        <v>0</v>
      </c>
      <c r="BD190" s="104" t="s">
        <v>110</v>
      </c>
      <c r="BE190" s="104">
        <v>0</v>
      </c>
      <c r="BF190" s="104" t="s">
        <v>110</v>
      </c>
      <c r="BG190" s="104">
        <v>0</v>
      </c>
      <c r="BH190" s="104" t="s">
        <v>110</v>
      </c>
      <c r="BI190" s="104">
        <v>0</v>
      </c>
      <c r="BJ190" s="104" t="s">
        <v>110</v>
      </c>
      <c r="BK190" s="104">
        <v>0</v>
      </c>
      <c r="BL190" s="104" t="s">
        <v>110</v>
      </c>
      <c r="BM190" s="104">
        <v>0</v>
      </c>
      <c r="BN190" s="104" t="s">
        <v>110</v>
      </c>
      <c r="BO190" s="104">
        <v>0</v>
      </c>
      <c r="BP190" s="104" t="s">
        <v>110</v>
      </c>
      <c r="BQ190" s="104">
        <v>0</v>
      </c>
      <c r="BR190" s="104" t="s">
        <v>110</v>
      </c>
      <c r="BS190" s="104">
        <v>0</v>
      </c>
      <c r="BT190" s="104" t="s">
        <v>110</v>
      </c>
      <c r="BU190" s="104">
        <v>0</v>
      </c>
      <c r="BV190" s="104" t="s">
        <v>110</v>
      </c>
      <c r="BW190" s="104">
        <v>0</v>
      </c>
      <c r="BX190" s="104" t="s">
        <v>110</v>
      </c>
      <c r="BY190" s="104">
        <v>0</v>
      </c>
      <c r="BZ190" s="104" t="s">
        <v>110</v>
      </c>
      <c r="CA190" s="104" t="s">
        <v>110</v>
      </c>
      <c r="CB190" s="104" t="s">
        <v>110</v>
      </c>
      <c r="CC190" s="104" t="s">
        <v>110</v>
      </c>
      <c r="CD190" s="104" t="s">
        <v>110</v>
      </c>
      <c r="CE190" s="104" t="s">
        <v>110</v>
      </c>
      <c r="CF190" s="104" t="s">
        <v>110</v>
      </c>
      <c r="CG190" s="104" t="s">
        <v>110</v>
      </c>
      <c r="CH190" s="104" t="s">
        <v>110</v>
      </c>
      <c r="CI190" s="104" t="s">
        <v>110</v>
      </c>
      <c r="CJ190" s="104" t="s">
        <v>110</v>
      </c>
      <c r="CK190" s="104" t="s">
        <v>110</v>
      </c>
      <c r="CL190" s="104" t="s">
        <v>110</v>
      </c>
      <c r="CM190" s="104">
        <v>0</v>
      </c>
      <c r="CN190" s="104" t="s">
        <v>110</v>
      </c>
      <c r="CO190" s="104">
        <v>0</v>
      </c>
      <c r="CP190" s="104" t="s">
        <v>110</v>
      </c>
      <c r="CQ190" s="104">
        <v>0</v>
      </c>
      <c r="CR190" s="104" t="s">
        <v>110</v>
      </c>
      <c r="CS190" s="104">
        <v>0</v>
      </c>
      <c r="CT190" s="104" t="s">
        <v>110</v>
      </c>
      <c r="CU190" s="104">
        <v>0</v>
      </c>
      <c r="CV190" s="104" t="s">
        <v>110</v>
      </c>
      <c r="CW190" s="104">
        <v>0</v>
      </c>
    </row>
  </sheetData>
  <mergeCells count="70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6:AS16"/>
    <mergeCell ref="A17:A20"/>
    <mergeCell ref="B17:B20"/>
    <mergeCell ref="C17:C20"/>
    <mergeCell ref="D17:CW17"/>
    <mergeCell ref="D18:AU18"/>
    <mergeCell ref="AV18:CA18"/>
    <mergeCell ref="D19:E19"/>
    <mergeCell ref="F19:G19"/>
    <mergeCell ref="H19:I19"/>
    <mergeCell ref="J19:K19"/>
    <mergeCell ref="L19:M19"/>
    <mergeCell ref="CB18:CG18"/>
    <mergeCell ref="CH18:CK18"/>
    <mergeCell ref="CL18:CQ18"/>
    <mergeCell ref="CR18:CU18"/>
    <mergeCell ref="CV18:CW18"/>
    <mergeCell ref="AJ19:AK19"/>
    <mergeCell ref="CF19:CG19"/>
    <mergeCell ref="BJ19:BK19"/>
    <mergeCell ref="BL19:BM19"/>
    <mergeCell ref="BN19:BO19"/>
    <mergeCell ref="BP19:BQ19"/>
    <mergeCell ref="BR19:BS19"/>
    <mergeCell ref="BT19:BU19"/>
    <mergeCell ref="BV19:BW19"/>
    <mergeCell ref="BX19:BY19"/>
    <mergeCell ref="BZ19:CA19"/>
    <mergeCell ref="CB19:CC19"/>
    <mergeCell ref="N19:O19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BH19:BI19"/>
    <mergeCell ref="AL19:AM19"/>
    <mergeCell ref="AN19:AO19"/>
    <mergeCell ref="AP19:AQ19"/>
    <mergeCell ref="AR19:AS19"/>
    <mergeCell ref="AT19:AU19"/>
    <mergeCell ref="AV19:AW19"/>
    <mergeCell ref="AX19:AY19"/>
    <mergeCell ref="AZ19:BA19"/>
    <mergeCell ref="BB19:BC19"/>
    <mergeCell ref="BD19:BE19"/>
    <mergeCell ref="BF19:BG19"/>
    <mergeCell ref="CD19:CE19"/>
    <mergeCell ref="CT19:CU19"/>
    <mergeCell ref="CV19:CW19"/>
    <mergeCell ref="CH19:CI19"/>
    <mergeCell ref="CJ19:CK19"/>
    <mergeCell ref="CL19:CM19"/>
    <mergeCell ref="CN19:CO19"/>
    <mergeCell ref="CP19:CQ19"/>
    <mergeCell ref="CR19:CS19"/>
  </mergeCells>
  <pageMargins left="0.78740157480314965" right="0.39370078740157483" top="0.78740157480314965" bottom="0.78740157480314965" header="0.31496062992125984" footer="0.31496062992125984"/>
  <pageSetup paperSize="9" scale="3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77"/>
  <sheetViews>
    <sheetView showRuler="0" zoomScale="55" zoomScaleNormal="55" zoomScaleSheetLayoutView="80" workbookViewId="0">
      <selection activeCell="B174" sqref="B174"/>
    </sheetView>
  </sheetViews>
  <sheetFormatPr defaultColWidth="9" defaultRowHeight="15.75"/>
  <cols>
    <col min="1" max="1" width="10" style="380" customWidth="1"/>
    <col min="2" max="2" width="97.625" style="380" customWidth="1"/>
    <col min="3" max="3" width="18.25" style="380" customWidth="1"/>
    <col min="4" max="4" width="21.75" style="380" customWidth="1"/>
    <col min="5" max="5" width="30.5" style="380" customWidth="1"/>
    <col min="6" max="13" width="20.375" style="380" customWidth="1"/>
    <col min="14" max="16384" width="9" style="380"/>
  </cols>
  <sheetData>
    <row r="1" spans="1:13" ht="18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0" t="s">
        <v>93</v>
      </c>
    </row>
    <row r="2" spans="1:13" ht="18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1" t="s">
        <v>1</v>
      </c>
    </row>
    <row r="3" spans="1:13" ht="18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1" t="s">
        <v>2</v>
      </c>
    </row>
    <row r="4" spans="1:13" s="14" customFormat="1" ht="59.25" customHeight="1">
      <c r="A4" s="253" t="s">
        <v>94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s="9" customFormat="1" ht="18.75" customHeight="1">
      <c r="A5" s="236" t="str">
        <f>'7 Кпкз'!A5:AS5</f>
        <v>за 2019 год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3" s="9" customFormat="1" ht="18.7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s="9" customFormat="1" ht="18.75" customHeight="1">
      <c r="A7" s="236" t="s">
        <v>232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</row>
    <row r="8" spans="1:13" s="4" customFormat="1" ht="15.75" customHeight="1">
      <c r="A8" s="247" t="s">
        <v>95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</row>
    <row r="9" spans="1:13" s="4" customFormat="1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</row>
    <row r="10" spans="1:13" s="4" customFormat="1" ht="18.75">
      <c r="A10" s="237" t="str">
        <f>'7 Кпкз'!A10:AS10</f>
        <v>Год раскрытия информации: 2020 год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</row>
    <row r="11" spans="1:13" s="381" customFormat="1"/>
    <row r="12" spans="1:13" s="4" customFormat="1" ht="18.75">
      <c r="A12" s="266" t="str">
        <f>'7 Кпкз'!A12:AS12</f>
        <v>Утвержденные плановые значения показателей приведены в соответствии с приказом Минэнерго России от 15.11.2019 № 8@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</row>
    <row r="13" spans="1:13" s="4" customFormat="1">
      <c r="A13" s="247" t="s">
        <v>938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</row>
    <row r="14" spans="1:13" s="395" customFormat="1">
      <c r="A14" s="382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</row>
    <row r="15" spans="1:13" s="396" customFormat="1" ht="90" customHeight="1">
      <c r="A15" s="383" t="s">
        <v>5</v>
      </c>
      <c r="B15" s="383" t="s">
        <v>60</v>
      </c>
      <c r="C15" s="383" t="s">
        <v>7</v>
      </c>
      <c r="D15" s="384" t="s">
        <v>96</v>
      </c>
      <c r="E15" s="384" t="s">
        <v>97</v>
      </c>
      <c r="F15" s="384" t="s">
        <v>98</v>
      </c>
      <c r="G15" s="384"/>
      <c r="H15" s="384" t="s">
        <v>99</v>
      </c>
      <c r="I15" s="384"/>
      <c r="J15" s="384" t="s">
        <v>100</v>
      </c>
      <c r="K15" s="384"/>
      <c r="L15" s="384" t="s">
        <v>1291</v>
      </c>
      <c r="M15" s="384"/>
    </row>
    <row r="16" spans="1:13" s="396" customFormat="1" ht="43.5" customHeight="1">
      <c r="A16" s="383"/>
      <c r="B16" s="383"/>
      <c r="C16" s="383"/>
      <c r="D16" s="384"/>
      <c r="E16" s="384"/>
      <c r="F16" s="385" t="s">
        <v>254</v>
      </c>
      <c r="G16" s="385" t="s">
        <v>255</v>
      </c>
      <c r="H16" s="385" t="s">
        <v>254</v>
      </c>
      <c r="I16" s="385" t="s">
        <v>255</v>
      </c>
      <c r="J16" s="385" t="s">
        <v>254</v>
      </c>
      <c r="K16" s="385" t="s">
        <v>255</v>
      </c>
      <c r="L16" s="385" t="s">
        <v>254</v>
      </c>
      <c r="M16" s="385" t="s">
        <v>255</v>
      </c>
    </row>
    <row r="17" spans="1:13" s="397" customFormat="1" ht="16.5">
      <c r="A17" s="88">
        <v>1</v>
      </c>
      <c r="B17" s="88">
        <v>2</v>
      </c>
      <c r="C17" s="88">
        <v>3</v>
      </c>
      <c r="D17" s="88">
        <v>4</v>
      </c>
      <c r="E17" s="88">
        <v>5</v>
      </c>
      <c r="F17" s="88">
        <v>6</v>
      </c>
      <c r="G17" s="88">
        <v>7</v>
      </c>
      <c r="H17" s="88">
        <v>8</v>
      </c>
      <c r="I17" s="88">
        <v>9</v>
      </c>
      <c r="J17" s="88">
        <v>10</v>
      </c>
      <c r="K17" s="88">
        <v>11</v>
      </c>
      <c r="L17" s="88">
        <v>12</v>
      </c>
      <c r="M17" s="88">
        <v>13</v>
      </c>
    </row>
    <row r="18" spans="1:13" s="397" customFormat="1" ht="16.5">
      <c r="A18" s="318" t="str">
        <f>'1Ф'!A27</f>
        <v>1</v>
      </c>
      <c r="B18" s="319" t="str">
        <f>'1Ф'!B27</f>
        <v>Чеченская Республика</v>
      </c>
      <c r="C18" s="320" t="str">
        <f>'1Ф'!C27</f>
        <v>Г</v>
      </c>
      <c r="D18" s="386" t="s">
        <v>110</v>
      </c>
      <c r="E18" s="12" t="s">
        <v>256</v>
      </c>
      <c r="F18" s="387">
        <f>F19+F84+F113+F117+F164+F165</f>
        <v>405.8</v>
      </c>
      <c r="G18" s="387">
        <f t="shared" ref="G18:M18" si="0">G19+G84+G113+G117+G164+G165</f>
        <v>405.8</v>
      </c>
      <c r="H18" s="387">
        <f t="shared" si="0"/>
        <v>-71.97999999999999</v>
      </c>
      <c r="I18" s="387">
        <f t="shared" si="0"/>
        <v>-61.186999999999998</v>
      </c>
      <c r="J18" s="387">
        <f t="shared" si="0"/>
        <v>0</v>
      </c>
      <c r="K18" s="387">
        <f t="shared" si="0"/>
        <v>0</v>
      </c>
      <c r="L18" s="387">
        <f t="shared" si="0"/>
        <v>0</v>
      </c>
      <c r="M18" s="387">
        <f t="shared" si="0"/>
        <v>0</v>
      </c>
    </row>
    <row r="19" spans="1:13" s="4" customFormat="1">
      <c r="A19" s="318" t="str">
        <f>'1Ф'!A28</f>
        <v>1.1</v>
      </c>
      <c r="B19" s="319" t="str">
        <f>'1Ф'!B28</f>
        <v>Технологическое присоединение, всего, в том числе:</v>
      </c>
      <c r="C19" s="320" t="str">
        <f>'1Ф'!C28</f>
        <v>Г</v>
      </c>
      <c r="D19" s="12" t="s">
        <v>110</v>
      </c>
      <c r="E19" s="12" t="s">
        <v>256</v>
      </c>
      <c r="F19" s="326">
        <f t="shared" ref="F19:M19" si="1">F20+F43+F46+F74</f>
        <v>405.8</v>
      </c>
      <c r="G19" s="326">
        <f t="shared" si="1"/>
        <v>405.8</v>
      </c>
      <c r="H19" s="326">
        <f t="shared" si="1"/>
        <v>-71.97999999999999</v>
      </c>
      <c r="I19" s="326">
        <f t="shared" si="1"/>
        <v>-61.186999999999998</v>
      </c>
      <c r="J19" s="326">
        <f t="shared" si="1"/>
        <v>0</v>
      </c>
      <c r="K19" s="326">
        <f t="shared" si="1"/>
        <v>0</v>
      </c>
      <c r="L19" s="326">
        <f t="shared" si="1"/>
        <v>0</v>
      </c>
      <c r="M19" s="326">
        <f t="shared" si="1"/>
        <v>0</v>
      </c>
    </row>
    <row r="20" spans="1:13" s="4" customFormat="1">
      <c r="A20" s="318" t="str">
        <f>'1Ф'!A29</f>
        <v>1.1.1</v>
      </c>
      <c r="B20" s="319" t="str">
        <f>'1Ф'!B29</f>
        <v>Технологическое присоединение энергопринимающих устройств потребителей, всего, в том числе:</v>
      </c>
      <c r="C20" s="320" t="str">
        <f>'1Ф'!C29</f>
        <v>Г</v>
      </c>
      <c r="D20" s="12" t="s">
        <v>110</v>
      </c>
      <c r="E20" s="12" t="s">
        <v>256</v>
      </c>
      <c r="F20" s="326">
        <f>SUM(F21:F23)</f>
        <v>0</v>
      </c>
      <c r="G20" s="326">
        <f t="shared" ref="G20:M20" si="2">SUM(G21:G23)</f>
        <v>0</v>
      </c>
      <c r="H20" s="326">
        <f t="shared" si="2"/>
        <v>0</v>
      </c>
      <c r="I20" s="326">
        <f t="shared" si="2"/>
        <v>0</v>
      </c>
      <c r="J20" s="326">
        <f t="shared" si="2"/>
        <v>0</v>
      </c>
      <c r="K20" s="326">
        <f t="shared" si="2"/>
        <v>0</v>
      </c>
      <c r="L20" s="326">
        <f t="shared" si="2"/>
        <v>0</v>
      </c>
      <c r="M20" s="326">
        <f t="shared" si="2"/>
        <v>0</v>
      </c>
    </row>
    <row r="21" spans="1:13" s="4" customFormat="1" ht="31.5">
      <c r="A21" s="10" t="str">
        <f>'1Ф'!A30</f>
        <v>1.1.1.1</v>
      </c>
      <c r="B21" s="11" t="str">
        <f>'1Ф'!B30</f>
        <v>Технологическое присоединение энергопринимающих устройств потребителей максимальной мощностью до 15 кВт включительно, всего</v>
      </c>
      <c r="C21" s="32" t="str">
        <f>'1Ф'!C30</f>
        <v>1.1.1.1</v>
      </c>
      <c r="D21" s="12"/>
      <c r="E21" s="12" t="s">
        <v>256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s="4" customFormat="1" ht="31.5">
      <c r="A22" s="10" t="str">
        <f>'1Ф'!A31</f>
        <v>1.1.1.2</v>
      </c>
      <c r="B22" s="11" t="str">
        <f>'1Ф'!B31</f>
        <v>Технологическое присоединение энергопринимающих устройств потребителей максимальной мощностью до 150 кВт включительно, всего</v>
      </c>
      <c r="C22" s="32" t="str">
        <f>'1Ф'!C31</f>
        <v>1.1.1.2</v>
      </c>
      <c r="D22" s="12"/>
      <c r="E22" s="12" t="s">
        <v>256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s="4" customFormat="1" ht="31.5">
      <c r="A23" s="318" t="str">
        <f>'1Ф'!A32</f>
        <v>1.1.1.3</v>
      </c>
      <c r="B23" s="319" t="str">
        <f>'1Ф'!B32</f>
        <v>Технологическое присоединение энергопринимающих устройств потребителей свыше 150 кВт, всего, в том числе:</v>
      </c>
      <c r="C23" s="320" t="str">
        <f>'1Ф'!C32</f>
        <v>Г</v>
      </c>
      <c r="D23" s="12" t="s">
        <v>110</v>
      </c>
      <c r="E23" s="12" t="s">
        <v>110</v>
      </c>
      <c r="F23" s="326">
        <f t="shared" ref="F23:M23" si="3">SUM(F24:F42)</f>
        <v>0</v>
      </c>
      <c r="G23" s="326">
        <f t="shared" si="3"/>
        <v>0</v>
      </c>
      <c r="H23" s="326">
        <f t="shared" si="3"/>
        <v>0</v>
      </c>
      <c r="I23" s="326">
        <f t="shared" si="3"/>
        <v>0</v>
      </c>
      <c r="J23" s="326">
        <f t="shared" si="3"/>
        <v>0</v>
      </c>
      <c r="K23" s="326">
        <f t="shared" si="3"/>
        <v>0</v>
      </c>
      <c r="L23" s="326">
        <f t="shared" si="3"/>
        <v>0</v>
      </c>
      <c r="M23" s="326">
        <f t="shared" si="3"/>
        <v>0</v>
      </c>
    </row>
    <row r="24" spans="1:13" s="4" customFormat="1" ht="110.25">
      <c r="A24" s="10" t="str">
        <f>'1Ф'!A33</f>
        <v>1.1.1.3</v>
      </c>
      <c r="B24" s="11" t="str">
        <f>'1Ф'!B33</f>
        <v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24" s="32" t="str">
        <f>'1Ф'!C33</f>
        <v>I_Che146</v>
      </c>
      <c r="D24" s="12"/>
      <c r="E24" s="12" t="s">
        <v>256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s="4" customFormat="1" ht="78.75">
      <c r="A25" s="10" t="str">
        <f>'1Ф'!A34</f>
        <v>1.1.1.3</v>
      </c>
      <c r="B25" s="11" t="str">
        <f>'1Ф'!B34</f>
        <v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v>
      </c>
      <c r="C25" s="32" t="str">
        <f>'1Ф'!C34</f>
        <v>J_Che210</v>
      </c>
      <c r="D25" s="12"/>
      <c r="E25" s="12" t="s">
        <v>256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s="4" customFormat="1" ht="78.75">
      <c r="A26" s="10" t="str">
        <f>'1Ф'!A35</f>
        <v>1.1.1.3</v>
      </c>
      <c r="B26" s="11" t="str">
        <f>'1Ф'!B35</f>
        <v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v>
      </c>
      <c r="C26" s="32" t="str">
        <f>'1Ф'!C35</f>
        <v>J_Che211</v>
      </c>
      <c r="D26" s="12"/>
      <c r="E26" s="12" t="s">
        <v>256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s="4" customFormat="1" ht="78.75">
      <c r="A27" s="10" t="str">
        <f>'1Ф'!A36</f>
        <v>1.1.1.3</v>
      </c>
      <c r="B27" s="11" t="str">
        <f>'1Ф'!B36</f>
        <v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v>
      </c>
      <c r="C27" s="32" t="str">
        <f>'1Ф'!C36</f>
        <v>J_Che212</v>
      </c>
      <c r="D27" s="12"/>
      <c r="E27" s="12" t="s">
        <v>256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s="4" customFormat="1" ht="63">
      <c r="A28" s="10" t="str">
        <f>'1Ф'!A37</f>
        <v>1.1.1.3</v>
      </c>
      <c r="B28" s="11" t="str">
        <f>'1Ф'!B37</f>
        <v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v>
      </c>
      <c r="C28" s="32" t="str">
        <f>'1Ф'!C37</f>
        <v>J_Che213</v>
      </c>
      <c r="D28" s="12"/>
      <c r="E28" s="12" t="s">
        <v>256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s="4" customFormat="1" ht="47.25">
      <c r="A29" s="10" t="str">
        <f>'1Ф'!A38</f>
        <v>1.1.1.3</v>
      </c>
      <c r="B29" s="11" t="str">
        <f>'1Ф'!B38</f>
        <v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v>
      </c>
      <c r="C29" s="32" t="str">
        <f>'1Ф'!C38</f>
        <v>J_Che217</v>
      </c>
      <c r="D29" s="12"/>
      <c r="E29" s="12" t="s">
        <v>256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s="4" customFormat="1" ht="47.25">
      <c r="A30" s="10" t="str">
        <f>'1Ф'!A39</f>
        <v>1.1.1.3</v>
      </c>
      <c r="B30" s="11" t="str">
        <f>'1Ф'!B39</f>
        <v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v>
      </c>
      <c r="C30" s="32" t="str">
        <f>'1Ф'!C39</f>
        <v>J_Che235</v>
      </c>
      <c r="D30" s="12"/>
      <c r="E30" s="12" t="s">
        <v>256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s="4" customFormat="1" ht="47.25">
      <c r="A31" s="10" t="str">
        <f>'1Ф'!A40</f>
        <v>1.1.1.3</v>
      </c>
      <c r="B31" s="11" t="str">
        <f>'1Ф'!B40</f>
        <v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v>
      </c>
      <c r="C31" s="32" t="str">
        <f>'1Ф'!C40</f>
        <v>J_Che236</v>
      </c>
      <c r="D31" s="12"/>
      <c r="E31" s="12" t="s">
        <v>256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s="4" customFormat="1" ht="47.25">
      <c r="A32" s="10" t="str">
        <f>'1Ф'!A41</f>
        <v>1.1.1.3</v>
      </c>
      <c r="B32" s="11" t="str">
        <f>'1Ф'!B41</f>
        <v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v>
      </c>
      <c r="C32" s="32" t="str">
        <f>'1Ф'!C41</f>
        <v>J_Che237</v>
      </c>
      <c r="D32" s="12"/>
      <c r="E32" s="12" t="s">
        <v>256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s="4" customFormat="1" ht="47.25">
      <c r="A33" s="10" t="str">
        <f>'1Ф'!A42</f>
        <v>1.1.1.3</v>
      </c>
      <c r="B33" s="11" t="str">
        <f>'1Ф'!B42</f>
        <v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v>
      </c>
      <c r="C33" s="32" t="str">
        <f>'1Ф'!C42</f>
        <v>J_Che238</v>
      </c>
      <c r="D33" s="12"/>
      <c r="E33" s="12" t="s">
        <v>256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s="4" customFormat="1" ht="47.25">
      <c r="A34" s="10" t="str">
        <f>'1Ф'!A43</f>
        <v>1.1.1.3</v>
      </c>
      <c r="B34" s="11" t="str">
        <f>'1Ф'!B43</f>
        <v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v>
      </c>
      <c r="C34" s="32" t="str">
        <f>'1Ф'!C43</f>
        <v>J_Che239</v>
      </c>
      <c r="D34" s="12"/>
      <c r="E34" s="12" t="s">
        <v>256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s="4" customFormat="1" ht="47.25">
      <c r="A35" s="10" t="str">
        <f>'1Ф'!A44</f>
        <v>1.1.1.3</v>
      </c>
      <c r="B35" s="11" t="str">
        <f>'1Ф'!B44</f>
        <v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v>
      </c>
      <c r="C35" s="32" t="str">
        <f>'1Ф'!C44</f>
        <v>J_Che240</v>
      </c>
      <c r="D35" s="12"/>
      <c r="E35" s="12" t="s">
        <v>256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s="4" customFormat="1" ht="47.25">
      <c r="A36" s="10" t="str">
        <f>'1Ф'!A45</f>
        <v>1.1.1.3</v>
      </c>
      <c r="B36" s="11" t="str">
        <f>'1Ф'!B45</f>
        <v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v>
      </c>
      <c r="C36" s="32" t="str">
        <f>'1Ф'!C45</f>
        <v>J_Che241</v>
      </c>
      <c r="D36" s="12"/>
      <c r="E36" s="12" t="s">
        <v>256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s="4" customFormat="1" ht="47.25">
      <c r="A37" s="10" t="str">
        <f>'1Ф'!A46</f>
        <v>1.1.1.3</v>
      </c>
      <c r="B37" s="11" t="str">
        <f>'1Ф'!B46</f>
        <v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v>
      </c>
      <c r="C37" s="32" t="str">
        <f>'1Ф'!C46</f>
        <v>J_Che242</v>
      </c>
      <c r="D37" s="12"/>
      <c r="E37" s="12" t="s">
        <v>256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s="4" customFormat="1" ht="47.25">
      <c r="A38" s="10" t="str">
        <f>'1Ф'!A47</f>
        <v>1.1.1.3</v>
      </c>
      <c r="B38" s="11" t="str">
        <f>'1Ф'!B47</f>
        <v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v>
      </c>
      <c r="C38" s="32" t="str">
        <f>'1Ф'!C47</f>
        <v>J_Che243</v>
      </c>
      <c r="D38" s="12"/>
      <c r="E38" s="12" t="s">
        <v>256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s="4" customFormat="1" ht="47.25">
      <c r="A39" s="10" t="str">
        <f>'1Ф'!A48</f>
        <v>1.1.1.3</v>
      </c>
      <c r="B39" s="11" t="str">
        <f>'1Ф'!B48</f>
        <v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v>
      </c>
      <c r="C39" s="32" t="str">
        <f>'1Ф'!C48</f>
        <v>J_Che244</v>
      </c>
      <c r="D39" s="12"/>
      <c r="E39" s="12" t="s">
        <v>256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s="4" customFormat="1" ht="63">
      <c r="A40" s="10" t="str">
        <f>'1Ф'!A49</f>
        <v>1.1.1.3</v>
      </c>
      <c r="B40" s="11" t="str">
        <f>'1Ф'!B49</f>
        <v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v>
      </c>
      <c r="C40" s="32" t="str">
        <f>'1Ф'!C49</f>
        <v>J_Che245</v>
      </c>
      <c r="D40" s="12"/>
      <c r="E40" s="12" t="s">
        <v>256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s="4" customFormat="1" ht="47.25">
      <c r="A41" s="10" t="str">
        <f>'1Ф'!A50</f>
        <v>1.1.1.3</v>
      </c>
      <c r="B41" s="11" t="str">
        <f>'1Ф'!B50</f>
        <v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v>
      </c>
      <c r="C41" s="32" t="str">
        <f>'1Ф'!C50</f>
        <v>G_Che21</v>
      </c>
      <c r="D41" s="12"/>
      <c r="E41" s="12" t="s">
        <v>256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s="4" customFormat="1" ht="31.5">
      <c r="A42" s="10" t="str">
        <f>'1Ф'!A51</f>
        <v>1.1.1.3</v>
      </c>
      <c r="B42" s="11" t="str">
        <f>'1Ф'!B51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42" s="32" t="str">
        <f>'1Ф'!C51</f>
        <v>J_Che246_19</v>
      </c>
      <c r="D42" s="12"/>
      <c r="E42" s="12" t="s">
        <v>256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s="4" customFormat="1">
      <c r="A43" s="318" t="str">
        <f>'1Ф'!A52</f>
        <v>1.1.2</v>
      </c>
      <c r="B43" s="319" t="str">
        <f>'1Ф'!B52</f>
        <v>Технологическое присоединение объектов электросетевого хозяйства, всего, в том числе:</v>
      </c>
      <c r="C43" s="320" t="str">
        <f>'1Ф'!C52</f>
        <v>Г</v>
      </c>
      <c r="D43" s="388" t="s">
        <v>110</v>
      </c>
      <c r="E43" s="388" t="s">
        <v>110</v>
      </c>
      <c r="F43" s="389">
        <f>SUM(F44:F45)</f>
        <v>0</v>
      </c>
      <c r="G43" s="389">
        <f t="shared" ref="G43:M43" si="4">SUM(G44:G45)</f>
        <v>0</v>
      </c>
      <c r="H43" s="389">
        <f t="shared" si="4"/>
        <v>0</v>
      </c>
      <c r="I43" s="389">
        <f t="shared" si="4"/>
        <v>0</v>
      </c>
      <c r="J43" s="389">
        <f t="shared" si="4"/>
        <v>0</v>
      </c>
      <c r="K43" s="389">
        <f t="shared" si="4"/>
        <v>0</v>
      </c>
      <c r="L43" s="389">
        <f t="shared" si="4"/>
        <v>0</v>
      </c>
      <c r="M43" s="389">
        <f t="shared" si="4"/>
        <v>0</v>
      </c>
    </row>
    <row r="44" spans="1:13" s="4" customFormat="1" ht="31.5">
      <c r="A44" s="318" t="str">
        <f>'1Ф'!A53</f>
        <v>1.1.2.1</v>
      </c>
      <c r="B44" s="319" t="str">
        <f>'1Ф'!B53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44" s="320" t="str">
        <f>'1Ф'!C53</f>
        <v>Г</v>
      </c>
      <c r="D44" s="390" t="s">
        <v>110</v>
      </c>
      <c r="E44" s="390" t="s">
        <v>110</v>
      </c>
      <c r="F44" s="391">
        <v>0</v>
      </c>
      <c r="G44" s="391">
        <v>0</v>
      </c>
      <c r="H44" s="391">
        <v>0</v>
      </c>
      <c r="I44" s="391">
        <v>0</v>
      </c>
      <c r="J44" s="391">
        <v>0</v>
      </c>
      <c r="K44" s="391">
        <v>0</v>
      </c>
      <c r="L44" s="391">
        <v>0</v>
      </c>
      <c r="M44" s="391">
        <v>0</v>
      </c>
    </row>
    <row r="45" spans="1:13" s="4" customFormat="1" ht="31.5">
      <c r="A45" s="318" t="str">
        <f>'1Ф'!A54</f>
        <v>1.1.2.2</v>
      </c>
      <c r="B45" s="319" t="str">
        <f>'1Ф'!B54</f>
        <v>Технологическое присоединение к электрическим сетям иных сетевых организаций, всего, в том числе:</v>
      </c>
      <c r="C45" s="320" t="str">
        <f>'1Ф'!C54</f>
        <v>Г</v>
      </c>
      <c r="D45" s="388" t="s">
        <v>110</v>
      </c>
      <c r="E45" s="388" t="s">
        <v>110</v>
      </c>
      <c r="F45" s="389">
        <v>0</v>
      </c>
      <c r="G45" s="389">
        <v>0</v>
      </c>
      <c r="H45" s="389">
        <v>0</v>
      </c>
      <c r="I45" s="389">
        <v>0</v>
      </c>
      <c r="J45" s="389">
        <v>0</v>
      </c>
      <c r="K45" s="389">
        <v>0</v>
      </c>
      <c r="L45" s="389">
        <v>0</v>
      </c>
      <c r="M45" s="389">
        <v>0</v>
      </c>
    </row>
    <row r="46" spans="1:13" s="4" customFormat="1" ht="31.5">
      <c r="A46" s="318" t="str">
        <f>'1Ф'!A55</f>
        <v>1.1.3</v>
      </c>
      <c r="B46" s="319" t="str">
        <f>'1Ф'!B55</f>
        <v xml:space="preserve">Технологическое присоединение объектов по производству электрической энергии всего, в том числе: </v>
      </c>
      <c r="C46" s="320" t="str">
        <f>'1Ф'!C55</f>
        <v>Г</v>
      </c>
      <c r="D46" s="388" t="s">
        <v>110</v>
      </c>
      <c r="E46" s="388" t="s">
        <v>110</v>
      </c>
      <c r="F46" s="389">
        <f>F47+F70</f>
        <v>295.5</v>
      </c>
      <c r="G46" s="389">
        <f t="shared" ref="G46:M46" si="5">G47+G70</f>
        <v>295.5</v>
      </c>
      <c r="H46" s="389">
        <f t="shared" si="5"/>
        <v>-66.209999999999994</v>
      </c>
      <c r="I46" s="389">
        <f t="shared" si="5"/>
        <v>-58.116999999999997</v>
      </c>
      <c r="J46" s="389">
        <f t="shared" si="5"/>
        <v>0</v>
      </c>
      <c r="K46" s="389">
        <f t="shared" si="5"/>
        <v>0</v>
      </c>
      <c r="L46" s="389">
        <f t="shared" si="5"/>
        <v>0</v>
      </c>
      <c r="M46" s="389">
        <f t="shared" si="5"/>
        <v>0</v>
      </c>
    </row>
    <row r="47" spans="1:13" s="4" customFormat="1">
      <c r="A47" s="318" t="str">
        <f>'1Ф'!A56</f>
        <v>1.1.3.1</v>
      </c>
      <c r="B47" s="319" t="str">
        <f>'1Ф'!B56</f>
        <v>Грозненская ТЭС, всего, в том числе:</v>
      </c>
      <c r="C47" s="320" t="str">
        <f>'1Ф'!C56</f>
        <v>Г</v>
      </c>
      <c r="D47" s="390" t="s">
        <v>110</v>
      </c>
      <c r="E47" s="390" t="s">
        <v>110</v>
      </c>
      <c r="F47" s="391">
        <f>F48+F56+F57</f>
        <v>295.5</v>
      </c>
      <c r="G47" s="391">
        <f t="shared" ref="G47:M47" si="6">G48+G56+G57</f>
        <v>295.5</v>
      </c>
      <c r="H47" s="391">
        <f t="shared" si="6"/>
        <v>-66.209999999999994</v>
      </c>
      <c r="I47" s="391">
        <f t="shared" si="6"/>
        <v>-58.116999999999997</v>
      </c>
      <c r="J47" s="391">
        <f t="shared" si="6"/>
        <v>0</v>
      </c>
      <c r="K47" s="391">
        <f t="shared" si="6"/>
        <v>0</v>
      </c>
      <c r="L47" s="391">
        <f t="shared" si="6"/>
        <v>0</v>
      </c>
      <c r="M47" s="391">
        <f t="shared" si="6"/>
        <v>0</v>
      </c>
    </row>
    <row r="48" spans="1:13" s="4" customFormat="1" ht="47.25">
      <c r="A48" s="318" t="str">
        <f>'1Ф'!A57</f>
        <v>1.1.3.1</v>
      </c>
      <c r="B48" s="319" t="str">
        <f>'1Ф'!B57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8" s="320" t="str">
        <f>'1Ф'!C57</f>
        <v>Г</v>
      </c>
      <c r="D48" s="388" t="s">
        <v>110</v>
      </c>
      <c r="E48" s="388" t="s">
        <v>110</v>
      </c>
      <c r="F48" s="389">
        <f>SUM(F49:F55)</f>
        <v>0</v>
      </c>
      <c r="G48" s="389">
        <f t="shared" ref="G48:M48" si="7">SUM(G49:G55)</f>
        <v>0</v>
      </c>
      <c r="H48" s="389">
        <f t="shared" si="7"/>
        <v>0</v>
      </c>
      <c r="I48" s="389">
        <f t="shared" si="7"/>
        <v>0</v>
      </c>
      <c r="J48" s="389">
        <f t="shared" si="7"/>
        <v>0</v>
      </c>
      <c r="K48" s="389">
        <f t="shared" si="7"/>
        <v>0</v>
      </c>
      <c r="L48" s="389">
        <f t="shared" si="7"/>
        <v>0</v>
      </c>
      <c r="M48" s="389">
        <f t="shared" si="7"/>
        <v>0</v>
      </c>
    </row>
    <row r="49" spans="1:13" s="4" customFormat="1" ht="63">
      <c r="A49" s="10" t="str">
        <f>'1Ф'!A58</f>
        <v>1.1.3.1</v>
      </c>
      <c r="B49" s="11" t="str">
        <f>'1Ф'!B58</f>
        <v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9" s="32" t="str">
        <f>'1Ф'!C58</f>
        <v>I_Che148</v>
      </c>
      <c r="D49" s="12"/>
      <c r="E49" s="12" t="s">
        <v>256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s="4" customFormat="1" ht="63">
      <c r="A50" s="10" t="str">
        <f>'1Ф'!A59</f>
        <v>1.1.3.1</v>
      </c>
      <c r="B50" s="11" t="str">
        <f>'1Ф'!B59</f>
        <v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32" t="str">
        <f>'1Ф'!C59</f>
        <v>I_Che147</v>
      </c>
      <c r="D50" s="12"/>
      <c r="E50" s="12" t="s">
        <v>256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s="4" customFormat="1" ht="47.25">
      <c r="A51" s="10" t="str">
        <f>'1Ф'!A60</f>
        <v>1.1.3.1</v>
      </c>
      <c r="B51" s="11" t="str">
        <f>'1Ф'!B60</f>
        <v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51" s="32" t="str">
        <f>'1Ф'!C60</f>
        <v>I_Che149</v>
      </c>
      <c r="D51" s="12"/>
      <c r="E51" s="12" t="s">
        <v>256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s="4" customFormat="1" ht="47.25">
      <c r="A52" s="10" t="str">
        <f>'1Ф'!A61</f>
        <v>1.1.3.1</v>
      </c>
      <c r="B52" s="11" t="str">
        <f>'1Ф'!B61</f>
        <v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2" s="32" t="str">
        <f>'1Ф'!C61</f>
        <v>I_Che150</v>
      </c>
      <c r="D52" s="12"/>
      <c r="E52" s="12" t="s">
        <v>256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s="4" customFormat="1" ht="47.25">
      <c r="A53" s="10" t="str">
        <f>'1Ф'!A62</f>
        <v>1.1.3.1</v>
      </c>
      <c r="B53" s="11" t="str">
        <f>'1Ф'!B62</f>
        <v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3" s="32" t="str">
        <f>'1Ф'!C62</f>
        <v>I_Che151</v>
      </c>
      <c r="D53" s="12"/>
      <c r="E53" s="12" t="s">
        <v>256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s="4" customFormat="1" ht="63">
      <c r="A54" s="10" t="str">
        <f>'1Ф'!A63</f>
        <v>1.1.3.1</v>
      </c>
      <c r="B54" s="11" t="str">
        <f>'1Ф'!B63</f>
        <v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4" s="32" t="str">
        <f>'1Ф'!C63</f>
        <v>I_Che152</v>
      </c>
      <c r="D54" s="12"/>
      <c r="E54" s="12" t="s">
        <v>256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s="4" customFormat="1" ht="63">
      <c r="A55" s="10" t="str">
        <f>'1Ф'!A64</f>
        <v>1.1.3.1</v>
      </c>
      <c r="B55" s="11" t="str">
        <f>'1Ф'!B64</f>
        <v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5" s="32" t="str">
        <f>'1Ф'!C64</f>
        <v>I_Che153</v>
      </c>
      <c r="D55" s="12"/>
      <c r="E55" s="12" t="s">
        <v>256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s="4" customFormat="1" ht="47.25">
      <c r="A56" s="318" t="str">
        <f>'1Ф'!A65</f>
        <v>1.1.3.1</v>
      </c>
      <c r="B56" s="319" t="str">
        <f>'1Ф'!B65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56" s="320" t="str">
        <f>'1Ф'!C65</f>
        <v>Г</v>
      </c>
      <c r="D56" s="388" t="s">
        <v>110</v>
      </c>
      <c r="E56" s="388" t="s">
        <v>110</v>
      </c>
      <c r="F56" s="389">
        <v>0</v>
      </c>
      <c r="G56" s="389">
        <v>0</v>
      </c>
      <c r="H56" s="389">
        <v>0</v>
      </c>
      <c r="I56" s="389">
        <v>0</v>
      </c>
      <c r="J56" s="389">
        <v>0</v>
      </c>
      <c r="K56" s="389">
        <v>0</v>
      </c>
      <c r="L56" s="389">
        <v>0</v>
      </c>
      <c r="M56" s="389">
        <v>0</v>
      </c>
    </row>
    <row r="57" spans="1:13" s="4" customFormat="1" ht="47.25">
      <c r="A57" s="318" t="str">
        <f>'1Ф'!A66</f>
        <v>1.1.3.1</v>
      </c>
      <c r="B57" s="319" t="str">
        <f>'1Ф'!B66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57" s="320" t="str">
        <f>'1Ф'!C66</f>
        <v>Г</v>
      </c>
      <c r="D57" s="388" t="s">
        <v>110</v>
      </c>
      <c r="E57" s="388" t="s">
        <v>110</v>
      </c>
      <c r="F57" s="389">
        <f>SUM(F58:F69)</f>
        <v>295.5</v>
      </c>
      <c r="G57" s="389">
        <f t="shared" ref="G57:M57" si="8">SUM(G58:G69)</f>
        <v>295.5</v>
      </c>
      <c r="H57" s="389">
        <f t="shared" si="8"/>
        <v>-66.209999999999994</v>
      </c>
      <c r="I57" s="389">
        <f t="shared" si="8"/>
        <v>-58.116999999999997</v>
      </c>
      <c r="J57" s="389">
        <f t="shared" si="8"/>
        <v>0</v>
      </c>
      <c r="K57" s="389">
        <f t="shared" si="8"/>
        <v>0</v>
      </c>
      <c r="L57" s="389">
        <f t="shared" si="8"/>
        <v>0</v>
      </c>
      <c r="M57" s="389">
        <f t="shared" si="8"/>
        <v>0</v>
      </c>
    </row>
    <row r="58" spans="1:13" s="4" customFormat="1" ht="47.25">
      <c r="A58" s="10" t="str">
        <f>'1Ф'!A67</f>
        <v>1.1.3.1</v>
      </c>
      <c r="B58" s="11" t="str">
        <f>'1Ф'!B67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32" t="str">
        <f>'1Ф'!C67</f>
        <v>I_Che154</v>
      </c>
      <c r="D58" s="12"/>
      <c r="E58" s="12" t="s">
        <v>256</v>
      </c>
      <c r="F58" s="12">
        <v>55</v>
      </c>
      <c r="G58" s="12">
        <v>55</v>
      </c>
      <c r="H58" s="12">
        <v>-3.94</v>
      </c>
      <c r="I58" s="12">
        <v>-4.37</v>
      </c>
      <c r="J58" s="12">
        <v>0</v>
      </c>
      <c r="K58" s="12">
        <v>0</v>
      </c>
      <c r="L58" s="12">
        <v>0</v>
      </c>
      <c r="M58" s="12">
        <v>0</v>
      </c>
    </row>
    <row r="59" spans="1:13" s="4" customFormat="1" ht="47.25">
      <c r="A59" s="10" t="str">
        <f>'1Ф'!A68</f>
        <v>1.1.3.1</v>
      </c>
      <c r="B59" s="11" t="str">
        <f>'1Ф'!B68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32" t="str">
        <f>'1Ф'!C68</f>
        <v>I_Che155</v>
      </c>
      <c r="D59" s="12"/>
      <c r="E59" s="12" t="s">
        <v>256</v>
      </c>
      <c r="F59" s="12">
        <v>50</v>
      </c>
      <c r="G59" s="12">
        <v>50</v>
      </c>
      <c r="H59" s="12">
        <v>-24.2</v>
      </c>
      <c r="I59" s="12">
        <v>-19.38</v>
      </c>
      <c r="J59" s="12">
        <v>0</v>
      </c>
      <c r="K59" s="12">
        <v>0</v>
      </c>
      <c r="L59" s="12">
        <v>0</v>
      </c>
      <c r="M59" s="12">
        <v>0</v>
      </c>
    </row>
    <row r="60" spans="1:13" s="4" customFormat="1" ht="47.25">
      <c r="A60" s="10" t="str">
        <f>'1Ф'!A69</f>
        <v>1.1.3.1</v>
      </c>
      <c r="B60" s="11" t="str">
        <f>'1Ф'!B69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32" t="str">
        <f>'1Ф'!C69</f>
        <v>I_Che156</v>
      </c>
      <c r="D60" s="12"/>
      <c r="E60" s="12" t="s">
        <v>256</v>
      </c>
      <c r="F60" s="12">
        <v>50</v>
      </c>
      <c r="G60" s="12">
        <v>50</v>
      </c>
      <c r="H60" s="12">
        <v>9.08</v>
      </c>
      <c r="I60" s="12">
        <v>9.64</v>
      </c>
      <c r="J60" s="12">
        <v>0</v>
      </c>
      <c r="K60" s="12">
        <v>0</v>
      </c>
      <c r="L60" s="12">
        <v>0</v>
      </c>
      <c r="M60" s="12">
        <v>0</v>
      </c>
    </row>
    <row r="61" spans="1:13" s="4" customFormat="1" ht="47.25">
      <c r="A61" s="10" t="str">
        <f>'1Ф'!A70</f>
        <v>1.1.3.1</v>
      </c>
      <c r="B61" s="11" t="str">
        <f>'1Ф'!B70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32" t="str">
        <f>'1Ф'!C70</f>
        <v>I_Che157</v>
      </c>
      <c r="D61" s="12"/>
      <c r="E61" s="12" t="s">
        <v>256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s="4" customFormat="1" ht="47.25">
      <c r="A62" s="10" t="str">
        <f>'1Ф'!A71</f>
        <v>1.1.3.1</v>
      </c>
      <c r="B62" s="11" t="str">
        <f>'1Ф'!B71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32" t="str">
        <f>'1Ф'!C71</f>
        <v>I_Che158</v>
      </c>
      <c r="D62" s="12"/>
      <c r="E62" s="12" t="s">
        <v>256</v>
      </c>
      <c r="F62" s="12">
        <v>34.5</v>
      </c>
      <c r="G62" s="12">
        <v>34.5</v>
      </c>
      <c r="H62" s="12">
        <v>-2.38</v>
      </c>
      <c r="I62" s="12">
        <v>-2.36</v>
      </c>
      <c r="J62" s="12">
        <v>0</v>
      </c>
      <c r="K62" s="12">
        <v>0</v>
      </c>
      <c r="L62" s="12">
        <v>0</v>
      </c>
      <c r="M62" s="12">
        <v>0</v>
      </c>
    </row>
    <row r="63" spans="1:13" s="4" customFormat="1" ht="63">
      <c r="A63" s="10" t="str">
        <f>'1Ф'!A72</f>
        <v>1.1.3.1</v>
      </c>
      <c r="B63" s="11" t="str">
        <f>'1Ф'!B72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32" t="str">
        <f>'1Ф'!C72</f>
        <v>I_Che159</v>
      </c>
      <c r="D63" s="12"/>
      <c r="E63" s="12" t="s">
        <v>256</v>
      </c>
      <c r="F63" s="12">
        <v>32</v>
      </c>
      <c r="G63" s="12">
        <v>32</v>
      </c>
      <c r="H63" s="12">
        <v>0.81</v>
      </c>
      <c r="I63" s="12">
        <v>1.8759999999999999</v>
      </c>
      <c r="J63" s="12">
        <v>0</v>
      </c>
      <c r="K63" s="12">
        <v>0</v>
      </c>
      <c r="L63" s="12">
        <v>0</v>
      </c>
      <c r="M63" s="12">
        <v>0</v>
      </c>
    </row>
    <row r="64" spans="1:13" s="4" customFormat="1" ht="47.25">
      <c r="A64" s="10" t="str">
        <f>'1Ф'!A73</f>
        <v>1.1.3.1</v>
      </c>
      <c r="B64" s="11" t="str">
        <f>'1Ф'!B73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32" t="str">
        <f>'1Ф'!C73</f>
        <v>I_Che161</v>
      </c>
      <c r="D64" s="12"/>
      <c r="E64" s="12" t="s">
        <v>256</v>
      </c>
      <c r="F64" s="12">
        <v>32</v>
      </c>
      <c r="G64" s="12">
        <v>32</v>
      </c>
      <c r="H64" s="12">
        <v>-40.729999999999997</v>
      </c>
      <c r="I64" s="12">
        <v>-40.082999999999998</v>
      </c>
      <c r="J64" s="12">
        <v>0</v>
      </c>
      <c r="K64" s="12">
        <v>0</v>
      </c>
      <c r="L64" s="12">
        <v>0</v>
      </c>
      <c r="M64" s="12">
        <v>0</v>
      </c>
    </row>
    <row r="65" spans="1:13" s="4" customFormat="1" ht="47.25">
      <c r="A65" s="10" t="str">
        <f>'1Ф'!A74</f>
        <v>1.1.3.1</v>
      </c>
      <c r="B65" s="11" t="str">
        <f>'1Ф'!B74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32" t="str">
        <f>'1Ф'!C74</f>
        <v>I_Che163</v>
      </c>
      <c r="D65" s="12"/>
      <c r="E65" s="12" t="s">
        <v>256</v>
      </c>
      <c r="F65" s="12">
        <v>10</v>
      </c>
      <c r="G65" s="12">
        <v>10</v>
      </c>
      <c r="H65" s="12">
        <v>0.45</v>
      </c>
      <c r="I65" s="12">
        <v>1.86</v>
      </c>
      <c r="J65" s="12">
        <v>0</v>
      </c>
      <c r="K65" s="12">
        <v>0</v>
      </c>
      <c r="L65" s="12">
        <v>0</v>
      </c>
      <c r="M65" s="12">
        <v>0</v>
      </c>
    </row>
    <row r="66" spans="1:13" s="4" customFormat="1" ht="47.25">
      <c r="A66" s="10" t="str">
        <f>'1Ф'!A75</f>
        <v>1.1.3.1</v>
      </c>
      <c r="B66" s="11" t="str">
        <f>'1Ф'!B75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32" t="str">
        <f>'1Ф'!C75</f>
        <v>I_Che162</v>
      </c>
      <c r="D66" s="12"/>
      <c r="E66" s="12" t="s">
        <v>256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s="4" customFormat="1" ht="63">
      <c r="A67" s="10" t="str">
        <f>'1Ф'!A76</f>
        <v>1.1.3.1</v>
      </c>
      <c r="B67" s="11" t="str">
        <f>'1Ф'!B76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7" s="32" t="str">
        <f>'1Ф'!C76</f>
        <v>J_Che248</v>
      </c>
      <c r="D67" s="12"/>
      <c r="E67" s="12" t="s">
        <v>256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s="4" customFormat="1" ht="63">
      <c r="A68" s="10" t="str">
        <f>'1Ф'!A77</f>
        <v>1.1.3.1</v>
      </c>
      <c r="B68" s="11" t="str">
        <f>'1Ф'!B77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8" s="32" t="str">
        <f>'1Ф'!C77</f>
        <v>J_Che247</v>
      </c>
      <c r="D68" s="12"/>
      <c r="E68" s="12" t="s">
        <v>256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s="4" customFormat="1" ht="63">
      <c r="A69" s="10" t="str">
        <f>'1Ф'!A78</f>
        <v>1.1.3.1</v>
      </c>
      <c r="B69" s="11" t="str">
        <f>'1Ф'!B78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9" s="32" t="str">
        <f>'1Ф'!C78</f>
        <v>I_Che160</v>
      </c>
      <c r="D69" s="12"/>
      <c r="E69" s="12" t="s">
        <v>256</v>
      </c>
      <c r="F69" s="12">
        <v>32</v>
      </c>
      <c r="G69" s="12">
        <v>32</v>
      </c>
      <c r="H69" s="12">
        <v>-5.3</v>
      </c>
      <c r="I69" s="12">
        <v>-5.3</v>
      </c>
      <c r="J69" s="12">
        <v>0</v>
      </c>
      <c r="K69" s="12">
        <v>0</v>
      </c>
      <c r="L69" s="12">
        <v>0</v>
      </c>
      <c r="M69" s="12">
        <v>0</v>
      </c>
    </row>
    <row r="70" spans="1:13" s="4" customFormat="1">
      <c r="A70" s="318" t="str">
        <f>'1Ф'!A79</f>
        <v>1.1.3.2</v>
      </c>
      <c r="B70" s="319" t="str">
        <f>'1Ф'!B79</f>
        <v>Наименование объекта по производству электрической энергии, всего, в том числе:</v>
      </c>
      <c r="C70" s="320" t="str">
        <f>'1Ф'!C79</f>
        <v>Г</v>
      </c>
      <c r="D70" s="388" t="s">
        <v>110</v>
      </c>
      <c r="E70" s="388" t="s">
        <v>110</v>
      </c>
      <c r="F70" s="391">
        <f>SUM(F71:F73)</f>
        <v>0</v>
      </c>
      <c r="G70" s="391">
        <f t="shared" ref="G70:M70" si="9">SUM(G71:G73)</f>
        <v>0</v>
      </c>
      <c r="H70" s="391">
        <f t="shared" si="9"/>
        <v>0</v>
      </c>
      <c r="I70" s="391">
        <f t="shared" si="9"/>
        <v>0</v>
      </c>
      <c r="J70" s="391">
        <f t="shared" si="9"/>
        <v>0</v>
      </c>
      <c r="K70" s="391">
        <f t="shared" si="9"/>
        <v>0</v>
      </c>
      <c r="L70" s="391">
        <f t="shared" si="9"/>
        <v>0</v>
      </c>
      <c r="M70" s="391">
        <f t="shared" si="9"/>
        <v>0</v>
      </c>
    </row>
    <row r="71" spans="1:13" s="4" customFormat="1" ht="47.25">
      <c r="A71" s="318" t="str">
        <f>'1Ф'!A80</f>
        <v>1.1.3.2</v>
      </c>
      <c r="B71" s="319" t="str">
        <f>'1Ф'!B80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71" s="320" t="str">
        <f>'1Ф'!C80</f>
        <v>Г</v>
      </c>
      <c r="D71" s="388" t="s">
        <v>110</v>
      </c>
      <c r="E71" s="388" t="s">
        <v>110</v>
      </c>
      <c r="F71" s="391">
        <v>0</v>
      </c>
      <c r="G71" s="391">
        <v>0</v>
      </c>
      <c r="H71" s="391">
        <v>0</v>
      </c>
      <c r="I71" s="391">
        <v>0</v>
      </c>
      <c r="J71" s="391">
        <v>0</v>
      </c>
      <c r="K71" s="391">
        <v>0</v>
      </c>
      <c r="L71" s="391">
        <v>0</v>
      </c>
      <c r="M71" s="391">
        <v>0</v>
      </c>
    </row>
    <row r="72" spans="1:13" s="4" customFormat="1" ht="47.25">
      <c r="A72" s="318" t="str">
        <f>'1Ф'!A81</f>
        <v>1.1.3.2</v>
      </c>
      <c r="B72" s="319" t="str">
        <f>'1Ф'!B81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72" s="320" t="str">
        <f>'1Ф'!C81</f>
        <v>Г</v>
      </c>
      <c r="D72" s="388" t="s">
        <v>110</v>
      </c>
      <c r="E72" s="388" t="s">
        <v>110</v>
      </c>
      <c r="F72" s="391">
        <v>0</v>
      </c>
      <c r="G72" s="391">
        <v>0</v>
      </c>
      <c r="H72" s="391">
        <v>0</v>
      </c>
      <c r="I72" s="391">
        <v>0</v>
      </c>
      <c r="J72" s="391">
        <v>0</v>
      </c>
      <c r="K72" s="391">
        <v>0</v>
      </c>
      <c r="L72" s="391">
        <v>0</v>
      </c>
      <c r="M72" s="391">
        <v>0</v>
      </c>
    </row>
    <row r="73" spans="1:13" s="4" customFormat="1" ht="47.25">
      <c r="A73" s="318" t="str">
        <f>'1Ф'!A82</f>
        <v>1.1.3.2</v>
      </c>
      <c r="B73" s="319" t="str">
        <f>'1Ф'!B82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73" s="320" t="str">
        <f>'1Ф'!C82</f>
        <v>Г</v>
      </c>
      <c r="D73" s="388" t="s">
        <v>110</v>
      </c>
      <c r="E73" s="388" t="s">
        <v>110</v>
      </c>
      <c r="F73" s="391">
        <v>0</v>
      </c>
      <c r="G73" s="391">
        <v>0</v>
      </c>
      <c r="H73" s="391">
        <v>0</v>
      </c>
      <c r="I73" s="391">
        <v>0</v>
      </c>
      <c r="J73" s="391">
        <v>0</v>
      </c>
      <c r="K73" s="391">
        <v>0</v>
      </c>
      <c r="L73" s="391">
        <v>0</v>
      </c>
      <c r="M73" s="391">
        <v>0</v>
      </c>
    </row>
    <row r="74" spans="1:13" s="4" customFormat="1" ht="47.25">
      <c r="A74" s="318" t="str">
        <f>'1Ф'!A83</f>
        <v>1.1.4</v>
      </c>
      <c r="B74" s="319" t="str">
        <f>'1Ф'!B83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74" s="320" t="str">
        <f>'1Ф'!C83</f>
        <v>Г</v>
      </c>
      <c r="D74" s="388" t="s">
        <v>110</v>
      </c>
      <c r="E74" s="388" t="s">
        <v>110</v>
      </c>
      <c r="F74" s="391">
        <f>F75+F76</f>
        <v>110.3</v>
      </c>
      <c r="G74" s="391">
        <f t="shared" ref="G74:M74" si="10">G75+G76</f>
        <v>110.3</v>
      </c>
      <c r="H74" s="391">
        <f t="shared" si="10"/>
        <v>-5.77</v>
      </c>
      <c r="I74" s="391">
        <f t="shared" si="10"/>
        <v>-3.07</v>
      </c>
      <c r="J74" s="391">
        <f t="shared" si="10"/>
        <v>0</v>
      </c>
      <c r="K74" s="391">
        <f t="shared" si="10"/>
        <v>0</v>
      </c>
      <c r="L74" s="391">
        <f t="shared" si="10"/>
        <v>0</v>
      </c>
      <c r="M74" s="391">
        <f t="shared" si="10"/>
        <v>0</v>
      </c>
    </row>
    <row r="75" spans="1:13" s="4" customFormat="1" ht="31.5">
      <c r="A75" s="318" t="str">
        <f>'1Ф'!A84</f>
        <v>1.1.4.1</v>
      </c>
      <c r="B75" s="319" t="str">
        <f>'1Ф'!B84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75" s="320" t="str">
        <f>'1Ф'!C84</f>
        <v>Г</v>
      </c>
      <c r="D75" s="388" t="s">
        <v>110</v>
      </c>
      <c r="E75" s="388" t="s">
        <v>110</v>
      </c>
      <c r="F75" s="391">
        <v>0</v>
      </c>
      <c r="G75" s="391">
        <v>0</v>
      </c>
      <c r="H75" s="391">
        <v>0</v>
      </c>
      <c r="I75" s="391">
        <v>0</v>
      </c>
      <c r="J75" s="391">
        <v>0</v>
      </c>
      <c r="K75" s="391">
        <v>0</v>
      </c>
      <c r="L75" s="391">
        <v>0</v>
      </c>
      <c r="M75" s="391">
        <v>0</v>
      </c>
    </row>
    <row r="76" spans="1:13" s="4" customFormat="1" ht="31.5">
      <c r="A76" s="318" t="str">
        <f>'1Ф'!A85</f>
        <v>1.1.4.2</v>
      </c>
      <c r="B76" s="319" t="str">
        <f>'1Ф'!B85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76" s="320" t="str">
        <f>'1Ф'!C85</f>
        <v>Г</v>
      </c>
      <c r="D76" s="388" t="s">
        <v>110</v>
      </c>
      <c r="E76" s="388" t="s">
        <v>110</v>
      </c>
      <c r="F76" s="390">
        <f>SUM(F77:F83)</f>
        <v>110.3</v>
      </c>
      <c r="G76" s="390">
        <f t="shared" ref="G76:M76" si="11">SUM(G77:G83)</f>
        <v>110.3</v>
      </c>
      <c r="H76" s="390">
        <f t="shared" si="11"/>
        <v>-5.77</v>
      </c>
      <c r="I76" s="390">
        <f t="shared" si="11"/>
        <v>-3.07</v>
      </c>
      <c r="J76" s="390">
        <f t="shared" si="11"/>
        <v>0</v>
      </c>
      <c r="K76" s="390">
        <f t="shared" si="11"/>
        <v>0</v>
      </c>
      <c r="L76" s="390">
        <f t="shared" si="11"/>
        <v>0</v>
      </c>
      <c r="M76" s="390">
        <f t="shared" si="11"/>
        <v>0</v>
      </c>
    </row>
    <row r="77" spans="1:13" s="4" customFormat="1" ht="47.25">
      <c r="A77" s="10" t="str">
        <f>'1Ф'!A86</f>
        <v>1.1.4.2</v>
      </c>
      <c r="B77" s="11" t="str">
        <f>'1Ф'!B86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7" s="32" t="str">
        <f>'1Ф'!C86</f>
        <v>I_Che134</v>
      </c>
      <c r="D77" s="12"/>
      <c r="E77" s="12" t="s">
        <v>256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s="4" customFormat="1" ht="47.25">
      <c r="A78" s="10" t="str">
        <f>'1Ф'!A87</f>
        <v>1.1.4.2</v>
      </c>
      <c r="B78" s="11" t="str">
        <f>'1Ф'!B87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8" s="32" t="str">
        <f>'1Ф'!C87</f>
        <v>I_Che135</v>
      </c>
      <c r="D78" s="12"/>
      <c r="E78" s="12" t="s">
        <v>256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s="4" customFormat="1" ht="47.25">
      <c r="A79" s="10" t="str">
        <f>'1Ф'!A88</f>
        <v>1.1.4.2</v>
      </c>
      <c r="B79" s="11" t="str">
        <f>'1Ф'!B88</f>
        <v xml:space="preserve"> Монтаж АИИСКУЭ в РУ-10 кв.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v>
      </c>
      <c r="C79" s="32" t="str">
        <f>'1Ф'!C88</f>
        <v>J_Che214</v>
      </c>
      <c r="D79" s="12"/>
      <c r="E79" s="12" t="s">
        <v>256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s="4" customFormat="1" ht="47.25">
      <c r="A80" s="10" t="str">
        <f>'1Ф'!A89</f>
        <v>1.1.4.2</v>
      </c>
      <c r="B80" s="11" t="str">
        <f>'1Ф'!B89</f>
        <v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v>
      </c>
      <c r="C80" s="32" t="str">
        <f>'1Ф'!C89</f>
        <v>F_prj_109108_47928</v>
      </c>
      <c r="D80" s="12"/>
      <c r="E80" s="12" t="s">
        <v>256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s="4" customFormat="1" ht="47.25">
      <c r="A81" s="10" t="str">
        <f>'1Ф'!A90</f>
        <v>1.1.4.2</v>
      </c>
      <c r="B81" s="11" t="str">
        <f>'1Ф'!B90</f>
        <v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v>
      </c>
      <c r="C81" s="32" t="str">
        <f>'1Ф'!C90</f>
        <v>F_prj_109108_47930</v>
      </c>
      <c r="D81" s="12"/>
      <c r="E81" s="12" t="s">
        <v>256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s="4" customFormat="1" ht="47.25">
      <c r="A82" s="10" t="str">
        <f>'1Ф'!A91</f>
        <v>1.1.4.2</v>
      </c>
      <c r="B82" s="11" t="str">
        <f>'1Ф'!B91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v>
      </c>
      <c r="C82" s="32" t="str">
        <f>'1Ф'!C91</f>
        <v>H_Che82</v>
      </c>
      <c r="D82" s="12"/>
      <c r="E82" s="12" t="s">
        <v>256</v>
      </c>
      <c r="F82" s="12">
        <v>50</v>
      </c>
      <c r="G82" s="12">
        <v>50</v>
      </c>
      <c r="H82" s="12">
        <v>-6.93</v>
      </c>
      <c r="I82" s="12">
        <v>-6.54</v>
      </c>
      <c r="J82" s="12">
        <v>0</v>
      </c>
      <c r="K82" s="12">
        <v>0</v>
      </c>
      <c r="L82" s="12">
        <v>0</v>
      </c>
      <c r="M82" s="12">
        <v>0</v>
      </c>
    </row>
    <row r="83" spans="1:13" s="4" customFormat="1" ht="47.25">
      <c r="A83" s="10" t="str">
        <f>'1Ф'!A92</f>
        <v>1.1.4.2</v>
      </c>
      <c r="B83" s="11" t="str">
        <f>'1Ф'!B92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v>
      </c>
      <c r="C83" s="32" t="str">
        <f>'1Ф'!C92</f>
        <v>H_Che83</v>
      </c>
      <c r="D83" s="12"/>
      <c r="E83" s="12" t="s">
        <v>256</v>
      </c>
      <c r="F83" s="12">
        <v>60.3</v>
      </c>
      <c r="G83" s="12">
        <v>60.3</v>
      </c>
      <c r="H83" s="12">
        <v>1.1599999999999999</v>
      </c>
      <c r="I83" s="12">
        <v>3.47</v>
      </c>
      <c r="J83" s="12">
        <v>0</v>
      </c>
      <c r="K83" s="12">
        <v>0</v>
      </c>
      <c r="L83" s="12">
        <v>0</v>
      </c>
      <c r="M83" s="12">
        <v>0</v>
      </c>
    </row>
    <row r="84" spans="1:13" s="4" customFormat="1">
      <c r="A84" s="318" t="str">
        <f>'1Ф'!A93</f>
        <v>1.2</v>
      </c>
      <c r="B84" s="319" t="str">
        <f>'1Ф'!B93</f>
        <v>Реконструкция, модернизация, техническое перевооружение всего, в том числе:</v>
      </c>
      <c r="C84" s="320" t="str">
        <f>'1Ф'!C93</f>
        <v>Г</v>
      </c>
      <c r="D84" s="388" t="s">
        <v>110</v>
      </c>
      <c r="E84" s="388" t="s">
        <v>110</v>
      </c>
      <c r="F84" s="392">
        <f t="shared" ref="F84:M84" si="12">F85+F94+F100+F109</f>
        <v>0</v>
      </c>
      <c r="G84" s="392">
        <f t="shared" si="12"/>
        <v>0</v>
      </c>
      <c r="H84" s="392">
        <f t="shared" si="12"/>
        <v>0</v>
      </c>
      <c r="I84" s="392">
        <f t="shared" si="12"/>
        <v>0</v>
      </c>
      <c r="J84" s="392">
        <f t="shared" si="12"/>
        <v>0</v>
      </c>
      <c r="K84" s="392">
        <f t="shared" si="12"/>
        <v>0</v>
      </c>
      <c r="L84" s="392">
        <f t="shared" si="12"/>
        <v>0</v>
      </c>
      <c r="M84" s="392">
        <f t="shared" si="12"/>
        <v>0</v>
      </c>
    </row>
    <row r="85" spans="1:13" s="4" customFormat="1" ht="31.5">
      <c r="A85" s="318" t="str">
        <f>'1Ф'!A94</f>
        <v>1.2.1</v>
      </c>
      <c r="B85" s="319" t="str">
        <f>'1Ф'!B94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85" s="320" t="str">
        <f>'1Ф'!C94</f>
        <v>Г</v>
      </c>
      <c r="D85" s="388" t="s">
        <v>110</v>
      </c>
      <c r="E85" s="388" t="s">
        <v>110</v>
      </c>
      <c r="F85" s="392">
        <f>F86+F89</f>
        <v>0</v>
      </c>
      <c r="G85" s="392">
        <f t="shared" ref="G85:M85" si="13">G86+G89</f>
        <v>0</v>
      </c>
      <c r="H85" s="392">
        <f t="shared" si="13"/>
        <v>0</v>
      </c>
      <c r="I85" s="392">
        <f t="shared" si="13"/>
        <v>0</v>
      </c>
      <c r="J85" s="392">
        <f t="shared" si="13"/>
        <v>0</v>
      </c>
      <c r="K85" s="392">
        <f t="shared" si="13"/>
        <v>0</v>
      </c>
      <c r="L85" s="392">
        <f t="shared" si="13"/>
        <v>0</v>
      </c>
      <c r="M85" s="392">
        <f t="shared" si="13"/>
        <v>0</v>
      </c>
    </row>
    <row r="86" spans="1:13" s="4" customFormat="1">
      <c r="A86" s="318" t="str">
        <f>'1Ф'!A95</f>
        <v>1.2.1.1</v>
      </c>
      <c r="B86" s="319" t="str">
        <f>'1Ф'!B95</f>
        <v>Реконструкция трансформаторных и иных подстанций, всего, в том числе:</v>
      </c>
      <c r="C86" s="320" t="str">
        <f>'1Ф'!C95</f>
        <v>Г</v>
      </c>
      <c r="D86" s="388" t="s">
        <v>110</v>
      </c>
      <c r="E86" s="388" t="s">
        <v>110</v>
      </c>
      <c r="F86" s="392">
        <f>SUM(F87:F93)</f>
        <v>0</v>
      </c>
      <c r="G86" s="392">
        <f t="shared" ref="G86:M86" si="14">SUM(G87:G93)</f>
        <v>0</v>
      </c>
      <c r="H86" s="392">
        <f t="shared" si="14"/>
        <v>0</v>
      </c>
      <c r="I86" s="392">
        <f t="shared" si="14"/>
        <v>0</v>
      </c>
      <c r="J86" s="392">
        <f t="shared" si="14"/>
        <v>0</v>
      </c>
      <c r="K86" s="392">
        <f t="shared" si="14"/>
        <v>0</v>
      </c>
      <c r="L86" s="392">
        <f t="shared" si="14"/>
        <v>0</v>
      </c>
      <c r="M86" s="392">
        <f t="shared" si="14"/>
        <v>0</v>
      </c>
    </row>
    <row r="87" spans="1:13" s="4" customFormat="1" ht="31.5">
      <c r="A87" s="10" t="str">
        <f>'1Ф'!A96</f>
        <v>1.2.1.2</v>
      </c>
      <c r="B87" s="11" t="str">
        <f>'1Ф'!B96</f>
        <v>Модернизация, техническое перевооружение трансформаторных и иных подстанций, распределительных пунктов, всего, в том числе:</v>
      </c>
      <c r="C87" s="32" t="str">
        <f>'1Ф'!C96</f>
        <v>Г</v>
      </c>
      <c r="D87" s="67" t="s">
        <v>235</v>
      </c>
      <c r="E87" s="67" t="s">
        <v>236</v>
      </c>
      <c r="F87" s="67" t="s">
        <v>110</v>
      </c>
      <c r="G87" s="67" t="s">
        <v>110</v>
      </c>
      <c r="H87" s="67" t="s">
        <v>110</v>
      </c>
      <c r="I87" s="67" t="s">
        <v>110</v>
      </c>
      <c r="J87" s="67" t="s">
        <v>110</v>
      </c>
      <c r="K87" s="67" t="s">
        <v>110</v>
      </c>
      <c r="L87" s="67" t="s">
        <v>110</v>
      </c>
      <c r="M87" s="67" t="s">
        <v>110</v>
      </c>
    </row>
    <row r="88" spans="1:13" s="4" customFormat="1">
      <c r="A88" s="10" t="str">
        <f>'1Ф'!A97</f>
        <v>1.2.1.2</v>
      </c>
      <c r="B88" s="11" t="str">
        <f>'1Ф'!B97</f>
        <v>Модернизация ПС 35/10 кВ Ойсунгур с установкой шкафа контроля изоляции ШПТ-РА ШКИ-КХЛ4</v>
      </c>
      <c r="C88" s="32" t="str">
        <f>'1Ф'!C97</f>
        <v>I_Che220_18</v>
      </c>
      <c r="D88" s="12"/>
      <c r="E88" s="12" t="s">
        <v>256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s="4" customFormat="1">
      <c r="A89" s="86" t="str">
        <f>'1Ф'!A98</f>
        <v>1.2.1.2</v>
      </c>
      <c r="B89" s="87" t="str">
        <f>'1Ф'!B98</f>
        <v>Модернизация ПС 35/10 кВ Наурская с установкой шкафа контроля изоляции ШПТ-РА ШКИ-КХЛ4</v>
      </c>
      <c r="C89" s="88" t="str">
        <f>'1Ф'!C98</f>
        <v>I_Che221_18</v>
      </c>
      <c r="D89" s="12"/>
      <c r="E89" s="12" t="s">
        <v>256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s="4" customFormat="1">
      <c r="A90" s="10" t="str">
        <f>'1Ф'!A99</f>
        <v>1.2.1.2</v>
      </c>
      <c r="B90" s="11" t="str">
        <f>'1Ф'!B99</f>
        <v>Модернизация ПС 35/10 кВКаргалинская с установкой шкафа промежуточных зажимов ШЗВ-200</v>
      </c>
      <c r="C90" s="32" t="str">
        <f>'1Ф'!C99</f>
        <v>I_Che222_18</v>
      </c>
      <c r="D90" s="12"/>
      <c r="E90" s="12" t="s">
        <v>256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s="4" customFormat="1" ht="31.5">
      <c r="A91" s="10" t="str">
        <f>'1Ф'!A100</f>
        <v>1.2.1.2</v>
      </c>
      <c r="B91" s="11" t="str">
        <f>'1Ф'!B100</f>
        <v>Модернизация ПС 110/35 кВ Гудермес-Тяговая с установкой шкафа промежуточных зажимов ШЗВ-200 и шкафа обогрева ШОВ-4</v>
      </c>
      <c r="C91" s="32" t="str">
        <f>'1Ф'!C100</f>
        <v>I_Che223_18</v>
      </c>
      <c r="D91" s="12"/>
      <c r="E91" s="12" t="s">
        <v>256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s="4" customFormat="1" ht="31.5">
      <c r="A92" s="10" t="str">
        <f>'1Ф'!A101</f>
        <v>1.2.1.2</v>
      </c>
      <c r="B92" s="11" t="str">
        <f>'1Ф'!B101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92" s="32" t="str">
        <f>'1Ф'!C101</f>
        <v>J_Che251_19</v>
      </c>
      <c r="D92" s="12"/>
      <c r="E92" s="12" t="s">
        <v>256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s="4" customFormat="1">
      <c r="A93" s="10" t="str">
        <f>'1Ф'!A102</f>
        <v>1.2.1.2</v>
      </c>
      <c r="B93" s="11" t="str">
        <f>'1Ф'!B102</f>
        <v>Техническое перевооружение ПС 110 кВ Цемзавод с монтажом УРОВ выключателей В-Т1-110 и В-Т-2-110</v>
      </c>
      <c r="C93" s="32" t="str">
        <f>'1Ф'!C102</f>
        <v>J_Che216</v>
      </c>
      <c r="D93" s="12"/>
      <c r="E93" s="12" t="s">
        <v>256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s="4" customFormat="1" ht="31.5">
      <c r="A94" s="318" t="str">
        <f>'1Ф'!A103</f>
        <v>1.2.2</v>
      </c>
      <c r="B94" s="319" t="str">
        <f>'1Ф'!B103</f>
        <v>Реконструкция, модернизация, техническое перевооружение линий электропередачи, всего, в том числе:</v>
      </c>
      <c r="C94" s="320" t="str">
        <f>'1Ф'!C103</f>
        <v>Г</v>
      </c>
      <c r="D94" s="388" t="s">
        <v>110</v>
      </c>
      <c r="E94" s="388" t="s">
        <v>110</v>
      </c>
      <c r="F94" s="392">
        <f>F95+F98</f>
        <v>0</v>
      </c>
      <c r="G94" s="392">
        <f t="shared" ref="G94:M94" si="15">G95+G98</f>
        <v>0</v>
      </c>
      <c r="H94" s="392">
        <f t="shared" si="15"/>
        <v>0</v>
      </c>
      <c r="I94" s="392">
        <f t="shared" si="15"/>
        <v>0</v>
      </c>
      <c r="J94" s="392">
        <f t="shared" si="15"/>
        <v>0</v>
      </c>
      <c r="K94" s="392">
        <f t="shared" si="15"/>
        <v>0</v>
      </c>
      <c r="L94" s="392">
        <f t="shared" si="15"/>
        <v>0</v>
      </c>
      <c r="M94" s="392">
        <f t="shared" si="15"/>
        <v>0</v>
      </c>
    </row>
    <row r="95" spans="1:13" s="4" customFormat="1">
      <c r="A95" s="318" t="str">
        <f>'1Ф'!A104</f>
        <v>1.2.2.1</v>
      </c>
      <c r="B95" s="319" t="str">
        <f>'1Ф'!B104</f>
        <v>Реконструкция линий электропередачи, всего, в том числе:</v>
      </c>
      <c r="C95" s="320" t="str">
        <f>'1Ф'!C104</f>
        <v>Г</v>
      </c>
      <c r="D95" s="388" t="s">
        <v>110</v>
      </c>
      <c r="E95" s="388" t="s">
        <v>110</v>
      </c>
      <c r="F95" s="392">
        <f>SUM(F96:F97)</f>
        <v>0</v>
      </c>
      <c r="G95" s="392">
        <f t="shared" ref="G95:M95" si="16">SUM(G96:G97)</f>
        <v>0</v>
      </c>
      <c r="H95" s="392">
        <f t="shared" si="16"/>
        <v>0</v>
      </c>
      <c r="I95" s="392">
        <f t="shared" si="16"/>
        <v>0</v>
      </c>
      <c r="J95" s="392">
        <f t="shared" si="16"/>
        <v>0</v>
      </c>
      <c r="K95" s="392">
        <f t="shared" si="16"/>
        <v>0</v>
      </c>
      <c r="L95" s="392">
        <f t="shared" si="16"/>
        <v>0</v>
      </c>
      <c r="M95" s="392">
        <f t="shared" si="16"/>
        <v>0</v>
      </c>
    </row>
    <row r="96" spans="1:13" s="4" customFormat="1" ht="31.5">
      <c r="A96" s="10" t="str">
        <f>'1Ф'!A105</f>
        <v>1.2.2.1</v>
      </c>
      <c r="B96" s="11" t="str">
        <f>'1Ф'!B105</f>
        <v>Реконструкция ВЛ 110 кВ ПС Ойсунгур - опора №82 (Л-128) с заменой существующего провода АС-120 на АС-150 по трассе протяжённостью 11,2 км.</v>
      </c>
      <c r="C96" s="32" t="str">
        <f>'1Ф'!C105</f>
        <v>I_Che164</v>
      </c>
      <c r="D96" s="12"/>
      <c r="E96" s="12" t="s">
        <v>256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s="4" customFormat="1" ht="31.5">
      <c r="A97" s="10" t="str">
        <f>'1Ф'!A106</f>
        <v>1.2.2.1</v>
      </c>
      <c r="B97" s="11" t="str">
        <f>'1Ф'!B106</f>
        <v>Реконструкция ВЛ 110 кВ ПС Наурская - ПС  №84 (Л-185) с заменой существующего провода АС-150 на АС-185 по трассе протяжённостью 40,2 км.</v>
      </c>
      <c r="C97" s="32" t="str">
        <f>'1Ф'!C106</f>
        <v>I_Che165</v>
      </c>
      <c r="D97" s="12"/>
      <c r="E97" s="12" t="s">
        <v>256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s="4" customFormat="1">
      <c r="A98" s="318" t="str">
        <f>'1Ф'!A107</f>
        <v>1.2.2.2</v>
      </c>
      <c r="B98" s="319" t="str">
        <f>'1Ф'!B107</f>
        <v>Модернизация, техническое перевооружение линий электропередачи, всего, в том числе:</v>
      </c>
      <c r="C98" s="320" t="str">
        <f>'1Ф'!C107</f>
        <v>Г</v>
      </c>
      <c r="D98" s="390" t="s">
        <v>110</v>
      </c>
      <c r="E98" s="390" t="s">
        <v>110</v>
      </c>
      <c r="F98" s="390">
        <f t="shared" ref="F98:M98" si="17">SUM(F99:F99)</f>
        <v>0</v>
      </c>
      <c r="G98" s="390">
        <f t="shared" si="17"/>
        <v>0</v>
      </c>
      <c r="H98" s="390">
        <f t="shared" si="17"/>
        <v>0</v>
      </c>
      <c r="I98" s="390">
        <f t="shared" si="17"/>
        <v>0</v>
      </c>
      <c r="J98" s="390">
        <f t="shared" si="17"/>
        <v>0</v>
      </c>
      <c r="K98" s="390">
        <f t="shared" si="17"/>
        <v>0</v>
      </c>
      <c r="L98" s="390">
        <f t="shared" si="17"/>
        <v>0</v>
      </c>
      <c r="M98" s="390">
        <f t="shared" si="17"/>
        <v>0</v>
      </c>
    </row>
    <row r="99" spans="1:13" s="18" customFormat="1">
      <c r="A99" s="324" t="str">
        <f>'1Ф'!A108</f>
        <v>1.2.3</v>
      </c>
      <c r="B99" s="325" t="str">
        <f>'1Ф'!B108</f>
        <v>Развитие и модернизация учета электрической энергии (мощности), всего, в том числе:</v>
      </c>
      <c r="C99" s="98" t="str">
        <f>'1Ф'!C108</f>
        <v>Г</v>
      </c>
      <c r="D99" s="393" t="s">
        <v>110</v>
      </c>
      <c r="E99" s="393" t="s">
        <v>110</v>
      </c>
      <c r="F99" s="393" t="s">
        <v>110</v>
      </c>
      <c r="G99" s="393" t="s">
        <v>110</v>
      </c>
      <c r="H99" s="393" t="s">
        <v>110</v>
      </c>
      <c r="I99" s="393" t="s">
        <v>110</v>
      </c>
      <c r="J99" s="393" t="s">
        <v>110</v>
      </c>
      <c r="K99" s="393" t="s">
        <v>110</v>
      </c>
      <c r="L99" s="393" t="s">
        <v>110</v>
      </c>
      <c r="M99" s="393" t="s">
        <v>110</v>
      </c>
    </row>
    <row r="100" spans="1:13" s="4" customFormat="1">
      <c r="A100" s="318" t="str">
        <f>'1Ф'!A109</f>
        <v>1.2.3.1</v>
      </c>
      <c r="B100" s="319" t="str">
        <f>'1Ф'!B109</f>
        <v>«Установка приборов учета, класс напряжения 0,22 (0,4) кВ, всего, в том числе:»</v>
      </c>
      <c r="C100" s="320" t="str">
        <f>'1Ф'!C109</f>
        <v>Г</v>
      </c>
      <c r="D100" s="388" t="s">
        <v>110</v>
      </c>
      <c r="E100" s="388" t="s">
        <v>110</v>
      </c>
      <c r="F100" s="392">
        <v>0</v>
      </c>
      <c r="G100" s="392">
        <v>0</v>
      </c>
      <c r="H100" s="392">
        <v>0</v>
      </c>
      <c r="I100" s="392">
        <v>0</v>
      </c>
      <c r="J100" s="392">
        <v>0</v>
      </c>
      <c r="K100" s="392">
        <v>0</v>
      </c>
      <c r="L100" s="392">
        <v>0</v>
      </c>
      <c r="M100" s="392">
        <v>0</v>
      </c>
    </row>
    <row r="101" spans="1:13" s="4" customFormat="1">
      <c r="A101" s="318" t="str">
        <f>'1Ф'!A110</f>
        <v>1.2.3.2</v>
      </c>
      <c r="B101" s="319" t="str">
        <f>'1Ф'!B110</f>
        <v>«Установка приборов учета, класс напряжения 6 (10) кВ, всего, в том числе:»</v>
      </c>
      <c r="C101" s="320" t="str">
        <f>'1Ф'!C110</f>
        <v>Г</v>
      </c>
      <c r="D101" s="388" t="s">
        <v>110</v>
      </c>
      <c r="E101" s="388" t="s">
        <v>110</v>
      </c>
      <c r="F101" s="392">
        <v>0</v>
      </c>
      <c r="G101" s="392">
        <v>0</v>
      </c>
      <c r="H101" s="392">
        <v>0</v>
      </c>
      <c r="I101" s="392">
        <v>0</v>
      </c>
      <c r="J101" s="392">
        <v>0</v>
      </c>
      <c r="K101" s="392">
        <v>0</v>
      </c>
      <c r="L101" s="392">
        <v>0</v>
      </c>
      <c r="M101" s="392">
        <v>0</v>
      </c>
    </row>
    <row r="102" spans="1:13" s="4" customFormat="1">
      <c r="A102" s="318" t="str">
        <f>'1Ф'!A111</f>
        <v>1.2.3.3</v>
      </c>
      <c r="B102" s="319" t="str">
        <f>'1Ф'!B111</f>
        <v>«Установка приборов учета, класс напряжения 35 кВ, всего, в том числе:»</v>
      </c>
      <c r="C102" s="320" t="str">
        <f>'1Ф'!C111</f>
        <v>Г</v>
      </c>
      <c r="D102" s="388" t="s">
        <v>110</v>
      </c>
      <c r="E102" s="388" t="s">
        <v>110</v>
      </c>
      <c r="F102" s="392">
        <v>0</v>
      </c>
      <c r="G102" s="392">
        <v>0</v>
      </c>
      <c r="H102" s="392">
        <v>0</v>
      </c>
      <c r="I102" s="392">
        <v>0</v>
      </c>
      <c r="J102" s="392">
        <v>0</v>
      </c>
      <c r="K102" s="392">
        <v>0</v>
      </c>
      <c r="L102" s="392">
        <v>0</v>
      </c>
      <c r="M102" s="392">
        <v>0</v>
      </c>
    </row>
    <row r="103" spans="1:13" s="4" customFormat="1">
      <c r="A103" s="318" t="str">
        <f>'1Ф'!A112</f>
        <v>1.2.3.4</v>
      </c>
      <c r="B103" s="319" t="str">
        <f>'1Ф'!B112</f>
        <v>«Установка приборов учета, класс напряжения 110 кВ и выше, всего, в том числе:»</v>
      </c>
      <c r="C103" s="320" t="str">
        <f>'1Ф'!C112</f>
        <v>Г</v>
      </c>
      <c r="D103" s="388" t="s">
        <v>110</v>
      </c>
      <c r="E103" s="388" t="s">
        <v>110</v>
      </c>
      <c r="F103" s="390">
        <v>0</v>
      </c>
      <c r="G103" s="390">
        <v>0</v>
      </c>
      <c r="H103" s="390">
        <v>0</v>
      </c>
      <c r="I103" s="390">
        <v>0</v>
      </c>
      <c r="J103" s="390">
        <v>0</v>
      </c>
      <c r="K103" s="390">
        <v>0</v>
      </c>
      <c r="L103" s="390">
        <v>0</v>
      </c>
      <c r="M103" s="390">
        <v>0</v>
      </c>
    </row>
    <row r="104" spans="1:13" s="4" customFormat="1" ht="31.5">
      <c r="A104" s="318" t="str">
        <f>'1Ф'!A113</f>
        <v>1.2.3.5</v>
      </c>
      <c r="B104" s="319" t="str">
        <f>'1Ф'!B113</f>
        <v>«Включение приборов учета в систему сбора и передачи данных, класс напряжения 0,22 (0,4) кВ, всего, в том числе:»</v>
      </c>
      <c r="C104" s="320" t="str">
        <f>'1Ф'!C113</f>
        <v>Г</v>
      </c>
      <c r="D104" s="388" t="s">
        <v>110</v>
      </c>
      <c r="E104" s="388" t="s">
        <v>110</v>
      </c>
      <c r="F104" s="390">
        <v>0</v>
      </c>
      <c r="G104" s="390">
        <v>0</v>
      </c>
      <c r="H104" s="390">
        <v>0</v>
      </c>
      <c r="I104" s="390">
        <v>0</v>
      </c>
      <c r="J104" s="390">
        <v>0</v>
      </c>
      <c r="K104" s="390">
        <v>0</v>
      </c>
      <c r="L104" s="390">
        <v>0</v>
      </c>
      <c r="M104" s="390">
        <v>0</v>
      </c>
    </row>
    <row r="105" spans="1:13" s="4" customFormat="1" ht="31.5">
      <c r="A105" s="318" t="str">
        <f>'1Ф'!A114</f>
        <v>1.2.3.6</v>
      </c>
      <c r="B105" s="319" t="str">
        <f>'1Ф'!B114</f>
        <v>«Включение приборов учета в систему сбора и передачи данных, класс напряжения 6 (10) кВ, всего, в том числе:»</v>
      </c>
      <c r="C105" s="320" t="str">
        <f>'1Ф'!C114</f>
        <v>Г</v>
      </c>
      <c r="D105" s="388" t="s">
        <v>110</v>
      </c>
      <c r="E105" s="388" t="s">
        <v>110</v>
      </c>
      <c r="F105" s="392">
        <v>0</v>
      </c>
      <c r="G105" s="392">
        <v>0</v>
      </c>
      <c r="H105" s="392">
        <v>0</v>
      </c>
      <c r="I105" s="392">
        <v>0</v>
      </c>
      <c r="J105" s="392">
        <v>0</v>
      </c>
      <c r="K105" s="392">
        <v>0</v>
      </c>
      <c r="L105" s="392">
        <v>0</v>
      </c>
      <c r="M105" s="392">
        <v>0</v>
      </c>
    </row>
    <row r="106" spans="1:13" s="4" customFormat="1" ht="31.5">
      <c r="A106" s="318" t="str">
        <f>'1Ф'!A115</f>
        <v>1.2.3.7</v>
      </c>
      <c r="B106" s="319" t="str">
        <f>'1Ф'!B115</f>
        <v>«Включение приборов учета в систему сбора и передачи данных, класс напряжения 35 кВ, всего, в том числе:»</v>
      </c>
      <c r="C106" s="320" t="str">
        <f>'1Ф'!C115</f>
        <v>Г</v>
      </c>
      <c r="D106" s="388" t="s">
        <v>110</v>
      </c>
      <c r="E106" s="388" t="s">
        <v>110</v>
      </c>
      <c r="F106" s="392">
        <v>0</v>
      </c>
      <c r="G106" s="392">
        <v>0</v>
      </c>
      <c r="H106" s="392">
        <v>0</v>
      </c>
      <c r="I106" s="392">
        <v>0</v>
      </c>
      <c r="J106" s="392">
        <v>0</v>
      </c>
      <c r="K106" s="392">
        <v>0</v>
      </c>
      <c r="L106" s="392">
        <v>0</v>
      </c>
      <c r="M106" s="392">
        <v>0</v>
      </c>
    </row>
    <row r="107" spans="1:13" s="4" customFormat="1" ht="31.5">
      <c r="A107" s="318" t="str">
        <f>'1Ф'!A116</f>
        <v>1.2.3.8</v>
      </c>
      <c r="B107" s="319" t="str">
        <f>'1Ф'!B116</f>
        <v>«Включение приборов учета в систему сбора и передачи данных, класс напряжения 110 кВ и выше, всего, в том числе:»</v>
      </c>
      <c r="C107" s="320" t="str">
        <f>'1Ф'!C116</f>
        <v>Г</v>
      </c>
      <c r="D107" s="388" t="s">
        <v>110</v>
      </c>
      <c r="E107" s="388" t="s">
        <v>110</v>
      </c>
      <c r="F107" s="392">
        <v>0</v>
      </c>
      <c r="G107" s="392">
        <v>0</v>
      </c>
      <c r="H107" s="392">
        <v>0</v>
      </c>
      <c r="I107" s="392">
        <v>0</v>
      </c>
      <c r="J107" s="392">
        <v>0</v>
      </c>
      <c r="K107" s="392">
        <v>0</v>
      </c>
      <c r="L107" s="392">
        <v>0</v>
      </c>
      <c r="M107" s="392">
        <v>0</v>
      </c>
    </row>
    <row r="108" spans="1:13" s="4" customFormat="1" ht="31.5">
      <c r="A108" s="318" t="str">
        <f>'1Ф'!A117</f>
        <v>1.2.4</v>
      </c>
      <c r="B108" s="319" t="str">
        <f>'1Ф'!B117</f>
        <v>Реконструкция, модернизация, техническое перевооружение прочих объектов основных средств, всего, в том числе:</v>
      </c>
      <c r="C108" s="320" t="str">
        <f>'1Ф'!C117</f>
        <v>Г</v>
      </c>
      <c r="D108" s="388" t="s">
        <v>110</v>
      </c>
      <c r="E108" s="388" t="s">
        <v>110</v>
      </c>
      <c r="F108" s="392">
        <v>0</v>
      </c>
      <c r="G108" s="392">
        <v>0</v>
      </c>
      <c r="H108" s="392">
        <v>0</v>
      </c>
      <c r="I108" s="392">
        <v>0</v>
      </c>
      <c r="J108" s="392">
        <v>0</v>
      </c>
      <c r="K108" s="392">
        <v>0</v>
      </c>
      <c r="L108" s="392">
        <v>0</v>
      </c>
      <c r="M108" s="392">
        <v>0</v>
      </c>
    </row>
    <row r="109" spans="1:13" s="4" customFormat="1">
      <c r="A109" s="318" t="str">
        <f>'1Ф'!A118</f>
        <v>1.2.4.1</v>
      </c>
      <c r="B109" s="319" t="str">
        <f>'1Ф'!B118</f>
        <v>Реконструкция прочих объектов основных средств, всего, в том числе:</v>
      </c>
      <c r="C109" s="320" t="str">
        <f>'1Ф'!C118</f>
        <v>Г</v>
      </c>
      <c r="D109" s="388" t="s">
        <v>110</v>
      </c>
      <c r="E109" s="388" t="s">
        <v>110</v>
      </c>
      <c r="F109" s="392">
        <f>SUM(F110:F111)</f>
        <v>0</v>
      </c>
      <c r="G109" s="392">
        <f t="shared" ref="G109:M109" si="18">SUM(G110:G111)</f>
        <v>0</v>
      </c>
      <c r="H109" s="392">
        <f t="shared" si="18"/>
        <v>0</v>
      </c>
      <c r="I109" s="392">
        <f t="shared" si="18"/>
        <v>0</v>
      </c>
      <c r="J109" s="392">
        <f t="shared" si="18"/>
        <v>0</v>
      </c>
      <c r="K109" s="392">
        <f t="shared" si="18"/>
        <v>0</v>
      </c>
      <c r="L109" s="392">
        <f t="shared" si="18"/>
        <v>0</v>
      </c>
      <c r="M109" s="392">
        <f t="shared" si="18"/>
        <v>0</v>
      </c>
    </row>
    <row r="110" spans="1:13" s="4" customFormat="1">
      <c r="A110" s="318" t="str">
        <f>'1Ф'!A119</f>
        <v>1.2.4.2</v>
      </c>
      <c r="B110" s="319" t="str">
        <f>'1Ф'!B119</f>
        <v>Модернизация, техническое перевооружение прочих объектов основных средств, всего, в том числе:</v>
      </c>
      <c r="C110" s="320" t="str">
        <f>'1Ф'!C119</f>
        <v>Г</v>
      </c>
      <c r="D110" s="388" t="s">
        <v>110</v>
      </c>
      <c r="E110" s="388" t="s">
        <v>110</v>
      </c>
      <c r="F110" s="392">
        <v>0</v>
      </c>
      <c r="G110" s="392">
        <v>0</v>
      </c>
      <c r="H110" s="392">
        <v>0</v>
      </c>
      <c r="I110" s="392">
        <v>0</v>
      </c>
      <c r="J110" s="392">
        <v>0</v>
      </c>
      <c r="K110" s="392">
        <v>0</v>
      </c>
      <c r="L110" s="392">
        <v>0</v>
      </c>
      <c r="M110" s="392">
        <v>0</v>
      </c>
    </row>
    <row r="111" spans="1:13" s="4" customFormat="1">
      <c r="A111" s="86" t="str">
        <f>'1Ф'!A120</f>
        <v>1.2.4.2</v>
      </c>
      <c r="B111" s="87" t="str">
        <f>'1Ф'!B120</f>
        <v>Модернизация ПС 110 кВ Гудермес-Тяговая (организация ССПИ, основного и резервного каналов связи)</v>
      </c>
      <c r="C111" s="88" t="str">
        <f>'1Ф'!C120</f>
        <v>J_Che249</v>
      </c>
      <c r="D111" s="12"/>
      <c r="E111" s="12" t="s">
        <v>256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</row>
    <row r="112" spans="1:13" s="4" customFormat="1">
      <c r="A112" s="10" t="str">
        <f>'1Ф'!A121</f>
        <v>1.2.4.2</v>
      </c>
      <c r="B112" s="11" t="str">
        <f>'1Ф'!B121</f>
        <v>Модернизация ПС 110 кВ Ойсунгур (организация ССПИ, основного и резервного каналов связи)</v>
      </c>
      <c r="C112" s="32" t="str">
        <f>'1Ф'!C121</f>
        <v>J_Che250</v>
      </c>
      <c r="D112" s="12"/>
      <c r="E112" s="12" t="s">
        <v>256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</row>
    <row r="113" spans="1:13" s="18" customFormat="1" ht="31.5">
      <c r="A113" s="324" t="str">
        <f>'1Ф'!A122</f>
        <v>1.3</v>
      </c>
      <c r="B113" s="325" t="str">
        <f>'1Ф'!B122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113" s="98" t="str">
        <f>'1Ф'!C122</f>
        <v>Г</v>
      </c>
      <c r="D113" s="393" t="s">
        <v>110</v>
      </c>
      <c r="E113" s="393" t="s">
        <v>110</v>
      </c>
      <c r="F113" s="393">
        <f>SUM(F114:F115)</f>
        <v>0</v>
      </c>
      <c r="G113" s="393">
        <f t="shared" ref="G113:M113" si="19">SUM(G114:G115)</f>
        <v>0</v>
      </c>
      <c r="H113" s="393">
        <f t="shared" si="19"/>
        <v>0</v>
      </c>
      <c r="I113" s="393">
        <f t="shared" si="19"/>
        <v>0</v>
      </c>
      <c r="J113" s="393">
        <f t="shared" si="19"/>
        <v>0</v>
      </c>
      <c r="K113" s="393">
        <f t="shared" si="19"/>
        <v>0</v>
      </c>
      <c r="L113" s="393">
        <f t="shared" si="19"/>
        <v>0</v>
      </c>
      <c r="M113" s="393">
        <f t="shared" si="19"/>
        <v>0</v>
      </c>
    </row>
    <row r="114" spans="1:13" s="18" customFormat="1" ht="31.5">
      <c r="A114" s="324" t="str">
        <f>'1Ф'!A123</f>
        <v>1.3.1</v>
      </c>
      <c r="B114" s="325" t="str">
        <f>'1Ф'!B123</f>
        <v>Инвестиционные проекты, предусмотренные схемой и программой развития Единой энергетической системы России, всего, в том числе:</v>
      </c>
      <c r="C114" s="98" t="str">
        <f>'1Ф'!C123</f>
        <v>Г</v>
      </c>
      <c r="D114" s="393" t="s">
        <v>110</v>
      </c>
      <c r="E114" s="393" t="s">
        <v>110</v>
      </c>
      <c r="F114" s="393" t="s">
        <v>110</v>
      </c>
      <c r="G114" s="393" t="s">
        <v>110</v>
      </c>
      <c r="H114" s="393" t="s">
        <v>110</v>
      </c>
      <c r="I114" s="393" t="s">
        <v>110</v>
      </c>
      <c r="J114" s="393" t="s">
        <v>110</v>
      </c>
      <c r="K114" s="393" t="s">
        <v>110</v>
      </c>
      <c r="L114" s="393" t="s">
        <v>110</v>
      </c>
      <c r="M114" s="393" t="s">
        <v>110</v>
      </c>
    </row>
    <row r="115" spans="1:13" s="18" customFormat="1" ht="31.5">
      <c r="A115" s="324" t="str">
        <f>'1Ф'!A124</f>
        <v>1.3.2</v>
      </c>
      <c r="B115" s="325" t="str">
        <f>'1Ф'!B124</f>
        <v>Инвестиционные проекты, предусмотренные схемой и программой развития субъекта Российской Федерации, всего, в том числе:</v>
      </c>
      <c r="C115" s="98" t="str">
        <f>'1Ф'!C124</f>
        <v>Г</v>
      </c>
      <c r="D115" s="393" t="s">
        <v>110</v>
      </c>
      <c r="E115" s="393" t="s">
        <v>110</v>
      </c>
      <c r="F115" s="393" t="s">
        <v>110</v>
      </c>
      <c r="G115" s="393" t="s">
        <v>110</v>
      </c>
      <c r="H115" s="393" t="s">
        <v>110</v>
      </c>
      <c r="I115" s="393" t="s">
        <v>110</v>
      </c>
      <c r="J115" s="393" t="s">
        <v>110</v>
      </c>
      <c r="K115" s="393" t="s">
        <v>110</v>
      </c>
      <c r="L115" s="393" t="s">
        <v>110</v>
      </c>
      <c r="M115" s="393" t="s">
        <v>110</v>
      </c>
    </row>
    <row r="116" spans="1:13" s="4" customFormat="1">
      <c r="A116" s="86" t="str">
        <f>'1Ф'!A125</f>
        <v>1.3.2</v>
      </c>
      <c r="B116" s="87" t="str">
        <f>'1Ф'!B125</f>
        <v xml:space="preserve">Строительство ПС 110/35/10 кВ "Курчалой 110" с заходами ВЛ 110 кВ </v>
      </c>
      <c r="C116" s="88" t="str">
        <f>'1Ф'!C125</f>
        <v>G_Che2</v>
      </c>
      <c r="D116" s="12"/>
      <c r="E116" s="12" t="s">
        <v>256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</row>
    <row r="117" spans="1:13" s="4" customFormat="1">
      <c r="A117" s="318" t="str">
        <f>'1Ф'!A126</f>
        <v>1.4</v>
      </c>
      <c r="B117" s="319" t="str">
        <f>'1Ф'!B126</f>
        <v>Прочее новое строительство объектов электросетевого хозяйства, всего, в том числе:</v>
      </c>
      <c r="C117" s="320" t="str">
        <f>'1Ф'!C126</f>
        <v>Г</v>
      </c>
      <c r="D117" s="388" t="s">
        <v>110</v>
      </c>
      <c r="E117" s="388" t="s">
        <v>110</v>
      </c>
      <c r="F117" s="394">
        <v>0</v>
      </c>
      <c r="G117" s="394">
        <v>0</v>
      </c>
      <c r="H117" s="394">
        <v>0</v>
      </c>
      <c r="I117" s="394">
        <v>0</v>
      </c>
      <c r="J117" s="394">
        <v>0</v>
      </c>
      <c r="K117" s="394">
        <v>0</v>
      </c>
      <c r="L117" s="394">
        <v>0</v>
      </c>
      <c r="M117" s="394">
        <v>0</v>
      </c>
    </row>
    <row r="118" spans="1:13" s="4" customFormat="1">
      <c r="A118" s="86" t="str">
        <f>'1Ф'!A127</f>
        <v>1.4</v>
      </c>
      <c r="B118" s="87" t="str">
        <f>'1Ф'!B127</f>
        <v>Строительство КТП-100 с ТМГ-100  Ф-3  ПС Бачи-Юрт с.Центорой ТП 3-84</v>
      </c>
      <c r="C118" s="88" t="str">
        <f>'1Ф'!C127</f>
        <v>I_Che163_18</v>
      </c>
      <c r="D118" s="12"/>
      <c r="E118" s="12" t="s">
        <v>256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</row>
    <row r="119" spans="1:13" s="4" customFormat="1">
      <c r="A119" s="10" t="str">
        <f>'1Ф'!A128</f>
        <v>1.4</v>
      </c>
      <c r="B119" s="11" t="str">
        <f>'1Ф'!B128</f>
        <v>Строительство КТП-160  Ф-6  ПС Курчалой  с. Корен-Беной  ТП 6-32</v>
      </c>
      <c r="C119" s="32" t="str">
        <f>'1Ф'!C128</f>
        <v>I_Che164_18</v>
      </c>
      <c r="D119" s="12"/>
      <c r="E119" s="12" t="s">
        <v>256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</row>
    <row r="120" spans="1:13" s="4" customFormat="1">
      <c r="A120" s="86" t="str">
        <f>'1Ф'!A129</f>
        <v>1.4</v>
      </c>
      <c r="B120" s="87" t="str">
        <f>'1Ф'!B129</f>
        <v>Строительство КТП с ТМ-160 Ф-9  ПС Курчалой  с. Цоци-Юрт  ТП 9-84</v>
      </c>
      <c r="C120" s="88" t="str">
        <f>'1Ф'!C129</f>
        <v>I_Che165_18</v>
      </c>
      <c r="D120" s="12"/>
      <c r="E120" s="12" t="s">
        <v>256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</row>
    <row r="121" spans="1:13" s="4" customFormat="1">
      <c r="A121" s="10" t="str">
        <f>'1Ф'!A130</f>
        <v>1.4</v>
      </c>
      <c r="B121" s="11" t="str">
        <f>'1Ф'!B130</f>
        <v>Строительство КТП с ТМ-250  Ф-2  ПС Бачи-Юрт  с. Бачи-Юрт  ТП 2-8</v>
      </c>
      <c r="C121" s="32" t="str">
        <f>'1Ф'!C130</f>
        <v>I_Che166_18</v>
      </c>
      <c r="D121" s="12"/>
      <c r="E121" s="12" t="s">
        <v>256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</row>
    <row r="122" spans="1:13" s="4" customFormat="1">
      <c r="A122" s="10" t="str">
        <f>'1Ф'!A131</f>
        <v>1.4</v>
      </c>
      <c r="B122" s="11" t="str">
        <f>'1Ф'!B131</f>
        <v>Строительство КТП-100 Ф-10  ПС Урус-Мартан  с.Шалажи ТП 10-86</v>
      </c>
      <c r="C122" s="32" t="str">
        <f>'1Ф'!C131</f>
        <v>I_Che167_18</v>
      </c>
      <c r="D122" s="12"/>
      <c r="E122" s="12" t="s">
        <v>256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</row>
    <row r="123" spans="1:13" s="4" customFormat="1">
      <c r="A123" s="10" t="str">
        <f>'1Ф'!A132</f>
        <v>1.4</v>
      </c>
      <c r="B123" s="11" t="str">
        <f>'1Ф'!B132</f>
        <v>Строительство КТП-100 Ф-2  ПС Урус-Мартан   г. Урус-Мартан ТП 2-51</v>
      </c>
      <c r="C123" s="32" t="str">
        <f>'1Ф'!C132</f>
        <v>I_Che168_18</v>
      </c>
      <c r="D123" s="12"/>
      <c r="E123" s="12" t="s">
        <v>256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</row>
    <row r="124" spans="1:13" s="4" customFormat="1">
      <c r="A124" s="10" t="str">
        <f>'1Ф'!A133</f>
        <v>1.4</v>
      </c>
      <c r="B124" s="11" t="str">
        <f>'1Ф'!B133</f>
        <v xml:space="preserve">Строительство КТП-160 Ф-9  ПС Горец   г.Урус-Мартан  ТП 9-15 </v>
      </c>
      <c r="C124" s="32" t="str">
        <f>'1Ф'!C133</f>
        <v>I_Che169_18</v>
      </c>
      <c r="D124" s="12"/>
      <c r="E124" s="12" t="s">
        <v>256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</row>
    <row r="125" spans="1:13" s="4" customFormat="1">
      <c r="A125" s="10" t="str">
        <f>'1Ф'!A134</f>
        <v>1.4</v>
      </c>
      <c r="B125" s="11" t="str">
        <f>'1Ф'!B134</f>
        <v>Строительство ТМ-63  Ф-16  ПС Красноармейская   с.Алхан-Юрт  ТП 16-28</v>
      </c>
      <c r="C125" s="32" t="str">
        <f>'1Ф'!C134</f>
        <v>I_Che170_18</v>
      </c>
      <c r="D125" s="12"/>
      <c r="E125" s="12" t="s">
        <v>256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</row>
    <row r="126" spans="1:13" s="4" customFormat="1">
      <c r="A126" s="10" t="str">
        <f>'1Ф'!A135</f>
        <v>1.4</v>
      </c>
      <c r="B126" s="11" t="str">
        <f>'1Ф'!B135</f>
        <v>Строительство ТМГ 12-250 Ф-9  ПС Урус-Мартан   г. Урус-Мартан ТП 9-11</v>
      </c>
      <c r="C126" s="32" t="str">
        <f>'1Ф'!C135</f>
        <v>I_Che171_18</v>
      </c>
      <c r="D126" s="12"/>
      <c r="E126" s="12" t="s">
        <v>256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</row>
    <row r="127" spans="1:13" s="4" customFormat="1">
      <c r="A127" s="10" t="str">
        <f>'1Ф'!A136</f>
        <v>1.4</v>
      </c>
      <c r="B127" s="11" t="str">
        <f>'1Ф'!B136</f>
        <v>Строительство ТМГ-100  Ф-8  ПС Урус-Мартан   г. Урус-Мартан  ТП 8-10</v>
      </c>
      <c r="C127" s="32" t="str">
        <f>'1Ф'!C136</f>
        <v>I_Che172_18</v>
      </c>
      <c r="D127" s="12"/>
      <c r="E127" s="12" t="s">
        <v>256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</row>
    <row r="128" spans="1:13" s="4" customFormat="1">
      <c r="A128" s="10" t="str">
        <f>'1Ф'!A137</f>
        <v>1.4</v>
      </c>
      <c r="B128" s="11" t="str">
        <f>'1Ф'!B137</f>
        <v xml:space="preserve">Строительство ТМГ-160 Ф-20  ПС Горец   г.Урус-Мартан  ТП 20-12 </v>
      </c>
      <c r="C128" s="32" t="str">
        <f>'1Ф'!C137</f>
        <v>I_Che173_18</v>
      </c>
      <c r="D128" s="12"/>
      <c r="E128" s="12" t="s">
        <v>256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</row>
    <row r="129" spans="1:13" s="4" customFormat="1">
      <c r="A129" s="10" t="str">
        <f>'1Ф'!A138</f>
        <v>1.4</v>
      </c>
      <c r="B129" s="11" t="str">
        <f>'1Ф'!B138</f>
        <v>Строительство ТМГ-160  Ф-13  ПС Горец   г. Урус-Мартан  ТП 13-5</v>
      </c>
      <c r="C129" s="32" t="str">
        <f>'1Ф'!C138</f>
        <v>I_Che174_18</v>
      </c>
      <c r="D129" s="12"/>
      <c r="E129" s="12" t="s">
        <v>256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</row>
    <row r="130" spans="1:13" s="4" customFormat="1">
      <c r="A130" s="10" t="str">
        <f>'1Ф'!A139</f>
        <v>1.4</v>
      </c>
      <c r="B130" s="11" t="str">
        <f>'1Ф'!B139</f>
        <v xml:space="preserve">Строительство ТМГ 11-160  Ф-8  ПС Шелковская   ст.Гребенская ТП 8-17 </v>
      </c>
      <c r="C130" s="32" t="str">
        <f>'1Ф'!C139</f>
        <v>I_Che175_18</v>
      </c>
      <c r="D130" s="12"/>
      <c r="E130" s="12" t="s">
        <v>256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</row>
    <row r="131" spans="1:13" s="4" customFormat="1">
      <c r="A131" s="10" t="str">
        <f>'1Ф'!A140</f>
        <v>1.4</v>
      </c>
      <c r="B131" s="11" t="str">
        <f>'1Ф'!B140</f>
        <v xml:space="preserve">Строительство КТП-160  Ф-9  ПС Беной  с.Ашан-Те  ТП 9-15  </v>
      </c>
      <c r="C131" s="32" t="str">
        <f>'1Ф'!C140</f>
        <v>I_Che176_18</v>
      </c>
      <c r="D131" s="12"/>
      <c r="E131" s="12" t="s">
        <v>256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</row>
    <row r="132" spans="1:13" s="4" customFormat="1">
      <c r="A132" s="10" t="str">
        <f>'1Ф'!A141</f>
        <v>1.4</v>
      </c>
      <c r="B132" s="11" t="str">
        <f>'1Ф'!B141</f>
        <v xml:space="preserve">Строительство КТП-250 с  ТМГ 12-250  Ф-9  ПС Беной  с.Ожи-Юрт  ТП 9-11 </v>
      </c>
      <c r="C132" s="32" t="str">
        <f>'1Ф'!C141</f>
        <v>I_Che177_18</v>
      </c>
      <c r="D132" s="12"/>
      <c r="E132" s="12" t="s">
        <v>256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</row>
    <row r="133" spans="1:13" s="4" customFormat="1">
      <c r="A133" s="10" t="str">
        <f>'1Ф'!A142</f>
        <v>1.4</v>
      </c>
      <c r="B133" s="11" t="str">
        <f>'1Ф'!B142</f>
        <v xml:space="preserve">Строительство КТП-250 с  ТМГ 12-250  Ф-9  ПС Беной  с.Деньги-Юрт  ТП 9-22 </v>
      </c>
      <c r="C133" s="32" t="str">
        <f>'1Ф'!C142</f>
        <v>I_Che178_18</v>
      </c>
      <c r="D133" s="12"/>
      <c r="E133" s="12" t="s">
        <v>256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</row>
    <row r="134" spans="1:13" s="4" customFormat="1">
      <c r="A134" s="10" t="str">
        <f>'1Ф'!A143</f>
        <v>1.4</v>
      </c>
      <c r="B134" s="11" t="str">
        <f>'1Ф'!B143</f>
        <v>Строительство КТП-250 с ТМГ12-250  Ф-16  ПС Гудермес  c.Новый  Беной ТП 16-13</v>
      </c>
      <c r="C134" s="32" t="str">
        <f>'1Ф'!C143</f>
        <v>I_Che179_18</v>
      </c>
      <c r="D134" s="12"/>
      <c r="E134" s="12" t="s">
        <v>256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</row>
    <row r="135" spans="1:13" s="4" customFormat="1">
      <c r="A135" s="10" t="str">
        <f>'1Ф'!A144</f>
        <v>1.4</v>
      </c>
      <c r="B135" s="11" t="str">
        <f>'1Ф'!B144</f>
        <v>Строительство КТП-400  Ф-23  ПС Гудермес-Сити  c.Джалка  ТП 23-80</v>
      </c>
      <c r="C135" s="32" t="str">
        <f>'1Ф'!C144</f>
        <v>I_Che180_18</v>
      </c>
      <c r="D135" s="12"/>
      <c r="E135" s="12" t="s">
        <v>256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</row>
    <row r="136" spans="1:13" s="4" customFormat="1">
      <c r="A136" s="10" t="str">
        <f>'1Ф'!A145</f>
        <v>1.4</v>
      </c>
      <c r="B136" s="11" t="str">
        <f>'1Ф'!B145</f>
        <v>Строительство КТП-250  Ф-16  ПС Гудермес  c.Новый  Беной ТП 16-11</v>
      </c>
      <c r="C136" s="32" t="str">
        <f>'1Ф'!C145</f>
        <v>I_Che181_18</v>
      </c>
      <c r="D136" s="12"/>
      <c r="E136" s="12" t="s">
        <v>256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</row>
    <row r="137" spans="1:13" s="4" customFormat="1">
      <c r="A137" s="10" t="str">
        <f>'1Ф'!A146</f>
        <v>1.4</v>
      </c>
      <c r="B137" s="11" t="str">
        <f>'1Ф'!B146</f>
        <v>Строительство КТП-250  Ф-9  ПС АКХП  c.Джалка ТП 9-61</v>
      </c>
      <c r="C137" s="32" t="str">
        <f>'1Ф'!C146</f>
        <v>I_Che182_18</v>
      </c>
      <c r="D137" s="12"/>
      <c r="E137" s="12" t="s">
        <v>256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</row>
    <row r="138" spans="1:13" s="4" customFormat="1">
      <c r="A138" s="10" t="str">
        <f>'1Ф'!A147</f>
        <v>1.4</v>
      </c>
      <c r="B138" s="11" t="str">
        <f>'1Ф'!B147</f>
        <v>Строительство ТМГ11-160  Ф-16  ПС Гудермес  c.Новый  Беной ТП 16-4</v>
      </c>
      <c r="C138" s="32" t="str">
        <f>'1Ф'!C147</f>
        <v>I_Che183_18</v>
      </c>
      <c r="D138" s="12"/>
      <c r="E138" s="12" t="s">
        <v>256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</row>
    <row r="139" spans="1:13" s="4" customFormat="1">
      <c r="A139" s="10" t="str">
        <f>'1Ф'!A148</f>
        <v>1.4</v>
      </c>
      <c r="B139" s="11" t="str">
        <f>'1Ф'!B148</f>
        <v>Строительство КТП с ТМ-100  Ф-1  ПС Красноармейская  с.Кулары ТП 1-12</v>
      </c>
      <c r="C139" s="32" t="str">
        <f>'1Ф'!C148</f>
        <v>I_Che184_18</v>
      </c>
      <c r="D139" s="12"/>
      <c r="E139" s="12" t="s">
        <v>256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</row>
    <row r="140" spans="1:13" s="4" customFormat="1">
      <c r="A140" s="10" t="str">
        <f>'1Ф'!A149</f>
        <v>1.4</v>
      </c>
      <c r="B140" s="11" t="str">
        <f>'1Ф'!B149</f>
        <v>Строительство ТМГ11-100  Ф-8  ПС №84  c.Побединское  ТП 8-1</v>
      </c>
      <c r="C140" s="32" t="str">
        <f>'1Ф'!C149</f>
        <v>I_Che185_18</v>
      </c>
      <c r="D140" s="12"/>
      <c r="E140" s="12" t="s">
        <v>256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</row>
    <row r="141" spans="1:13" s="4" customFormat="1">
      <c r="A141" s="10" t="str">
        <f>'1Ф'!A150</f>
        <v>1.4</v>
      </c>
      <c r="B141" s="11" t="str">
        <f>'1Ф'!B150</f>
        <v>Строительство КТП-160  Ф-14  ПС Гудермес   г.Гудермес ТП 14-91</v>
      </c>
      <c r="C141" s="32" t="str">
        <f>'1Ф'!C150</f>
        <v>I_Che186_18</v>
      </c>
      <c r="D141" s="12"/>
      <c r="E141" s="12" t="s">
        <v>256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</row>
    <row r="142" spans="1:13" s="4" customFormat="1">
      <c r="A142" s="10" t="str">
        <f>'1Ф'!A151</f>
        <v>1.4</v>
      </c>
      <c r="B142" s="11" t="str">
        <f>'1Ф'!B151</f>
        <v>Строительство КТП-250  Ф-17  ПС Гудермес   г.Гудермес ТП 17-19</v>
      </c>
      <c r="C142" s="32" t="str">
        <f>'1Ф'!C151</f>
        <v>I_Che187_18</v>
      </c>
      <c r="D142" s="12"/>
      <c r="E142" s="12" t="s">
        <v>256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</row>
    <row r="143" spans="1:13" s="4" customFormat="1">
      <c r="A143" s="10" t="str">
        <f>'1Ф'!A152</f>
        <v>1.4</v>
      </c>
      <c r="B143" s="11" t="str">
        <f>'1Ф'!B152</f>
        <v>Строительство ТМГ-40  Ф-2  ПС Катар-Юрт  с. Шаами-Юрт  ТП 2-44</v>
      </c>
      <c r="C143" s="32" t="str">
        <f>'1Ф'!C152</f>
        <v>I_Che188_18</v>
      </c>
      <c r="D143" s="12"/>
      <c r="E143" s="12" t="s">
        <v>256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</row>
    <row r="144" spans="1:13" s="4" customFormat="1">
      <c r="A144" s="10" t="str">
        <f>'1Ф'!A153</f>
        <v>1.4</v>
      </c>
      <c r="B144" s="11" t="str">
        <f>'1Ф'!B153</f>
        <v>Строительство КТП -250  Ф-4  ПС Шали   г.Шали  ТП 4-61</v>
      </c>
      <c r="C144" s="32" t="str">
        <f>'1Ф'!C153</f>
        <v>I_Che189_18</v>
      </c>
      <c r="D144" s="12"/>
      <c r="E144" s="12" t="s">
        <v>256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</row>
    <row r="145" spans="1:13" s="4" customFormat="1">
      <c r="A145" s="10" t="str">
        <f>'1Ф'!A154</f>
        <v>1.4</v>
      </c>
      <c r="B145" s="11" t="str">
        <f>'1Ф'!B154</f>
        <v>Строительство КТП -100  Ф-2  ПС Шали   г.Шали  ТП 2-74</v>
      </c>
      <c r="C145" s="32" t="str">
        <f>'1Ф'!C154</f>
        <v>I_Che190_18</v>
      </c>
      <c r="D145" s="12"/>
      <c r="E145" s="12" t="s">
        <v>256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</row>
    <row r="146" spans="1:13" s="4" customFormat="1">
      <c r="A146" s="10" t="str">
        <f>'1Ф'!A155</f>
        <v>1.4</v>
      </c>
      <c r="B146" s="11" t="str">
        <f>'1Ф'!B155</f>
        <v>СтроительствоКТП с ТМ -250  Ф-2  ПС Шали   г. Шали ТП 2-3</v>
      </c>
      <c r="C146" s="32" t="str">
        <f>'1Ф'!C155</f>
        <v>I_Che191_18</v>
      </c>
      <c r="D146" s="12"/>
      <c r="E146" s="12" t="s">
        <v>256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</row>
    <row r="147" spans="1:13" s="4" customFormat="1">
      <c r="A147" s="10" t="str">
        <f>'1Ф'!A156</f>
        <v>1.4</v>
      </c>
      <c r="B147" s="11" t="str">
        <f>'1Ф'!B156</f>
        <v>Строительство ТМ-100  Ф-5  ПС Шали  с. Герменчук  ТП 5-40</v>
      </c>
      <c r="C147" s="32" t="str">
        <f>'1Ф'!C156</f>
        <v>I_Che192_18</v>
      </c>
      <c r="D147" s="12"/>
      <c r="E147" s="12" t="s">
        <v>256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</row>
    <row r="148" spans="1:13" s="4" customFormat="1">
      <c r="A148" s="10" t="str">
        <f>'1Ф'!A157</f>
        <v>1.4</v>
      </c>
      <c r="B148" s="11" t="str">
        <f>'1Ф'!B157</f>
        <v>Строительство ТМ-160  Ф-2  ПС Цемзавод   с. Дуба-Юрт ТП 2-2</v>
      </c>
      <c r="C148" s="32" t="str">
        <f>'1Ф'!C157</f>
        <v>I_Che193_18</v>
      </c>
      <c r="D148" s="12"/>
      <c r="E148" s="12" t="s">
        <v>256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</row>
    <row r="149" spans="1:13" s="4" customFormat="1">
      <c r="A149" s="10" t="str">
        <f>'1Ф'!A158</f>
        <v>1.4</v>
      </c>
      <c r="B149" s="11" t="str">
        <f>'1Ф'!B158</f>
        <v>Строительство ТМ-160  Ф-4  ПС Шали с. Автуры  ТП 4-16</v>
      </c>
      <c r="C149" s="32" t="str">
        <f>'1Ф'!C158</f>
        <v>I_Che194_18</v>
      </c>
      <c r="D149" s="12"/>
      <c r="E149" s="12" t="s">
        <v>256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</row>
    <row r="150" spans="1:13" s="4" customFormat="1">
      <c r="A150" s="10" t="str">
        <f>'1Ф'!A159</f>
        <v>1.4</v>
      </c>
      <c r="B150" s="11" t="str">
        <f>'1Ф'!B159</f>
        <v>СтроительствоТМГ 11-100  Ф-2  Шали   г.Шали  ТП 2-74</v>
      </c>
      <c r="C150" s="32" t="str">
        <f>'1Ф'!C159</f>
        <v>I_Che195_18</v>
      </c>
      <c r="D150" s="12"/>
      <c r="E150" s="12" t="s">
        <v>256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</row>
    <row r="151" spans="1:13" s="4" customFormat="1">
      <c r="A151" s="10" t="str">
        <f>'1Ф'!A160</f>
        <v>1.4</v>
      </c>
      <c r="B151" s="11" t="str">
        <f>'1Ф'!B160</f>
        <v>Строительство ТМГ 11-100  Ф-5  ПС Сержень-Юрт   с. Автуры  ТП 5-23</v>
      </c>
      <c r="C151" s="32" t="str">
        <f>'1Ф'!C160</f>
        <v>I_Che196_18</v>
      </c>
      <c r="D151" s="12"/>
      <c r="E151" s="12" t="s">
        <v>256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</row>
    <row r="152" spans="1:13" s="4" customFormat="1">
      <c r="A152" s="10" t="str">
        <f>'1Ф'!A161</f>
        <v>1.4</v>
      </c>
      <c r="B152" s="11" t="str">
        <f>'1Ф'!B161</f>
        <v>Строительство ТМГ -160  Ф-1  ПС Шали  г.Шали  ТП 1-29</v>
      </c>
      <c r="C152" s="32" t="str">
        <f>'1Ф'!C161</f>
        <v>I_Che197_18</v>
      </c>
      <c r="D152" s="12"/>
      <c r="E152" s="12" t="s">
        <v>256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</row>
    <row r="153" spans="1:13" s="4" customFormat="1">
      <c r="A153" s="10" t="str">
        <f>'1Ф'!A162</f>
        <v>1.4</v>
      </c>
      <c r="B153" s="11" t="str">
        <f>'1Ф'!B162</f>
        <v>Строительство ТМГ11 -250  Ф-5  ПС Сержень-Юрт  с. Автуры  ТП 5-25</v>
      </c>
      <c r="C153" s="32" t="str">
        <f>'1Ф'!C162</f>
        <v>I_Che198_18</v>
      </c>
      <c r="D153" s="12"/>
      <c r="E153" s="12" t="s">
        <v>256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</row>
    <row r="154" spans="1:13" s="4" customFormat="1">
      <c r="A154" s="10" t="str">
        <f>'1Ф'!A163</f>
        <v>1.4</v>
      </c>
      <c r="B154" s="11" t="str">
        <f>'1Ф'!B163</f>
        <v>Строительство ТМГ11 -100  Ф-4  ПС Шали  г.Шали  ТП 4-61</v>
      </c>
      <c r="C154" s="32" t="str">
        <f>'1Ф'!C163</f>
        <v>I_Che199_18</v>
      </c>
      <c r="D154" s="12"/>
      <c r="E154" s="12" t="s">
        <v>256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</row>
    <row r="155" spans="1:13" s="4" customFormat="1">
      <c r="A155" s="10" t="str">
        <f>'1Ф'!A164</f>
        <v>1.4</v>
      </c>
      <c r="B155" s="11" t="str">
        <f>'1Ф'!B164</f>
        <v>Строительство ТМГ11 -100  Ф-3  ПС Шали   г.Шали  ТП 3-48</v>
      </c>
      <c r="C155" s="32" t="str">
        <f>'1Ф'!C164</f>
        <v>I_Che200_18</v>
      </c>
      <c r="D155" s="12"/>
      <c r="E155" s="12" t="s">
        <v>256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</row>
    <row r="156" spans="1:13" s="4" customFormat="1">
      <c r="A156" s="10" t="str">
        <f>'1Ф'!A165</f>
        <v>1.4</v>
      </c>
      <c r="B156" s="11" t="str">
        <f>'1Ф'!B165</f>
        <v>Строительство КТП-160  Ф-2  ПС Шали   г.Шали  ТП 2-4</v>
      </c>
      <c r="C156" s="32" t="str">
        <f>'1Ф'!C165</f>
        <v>I_Che201_18</v>
      </c>
      <c r="D156" s="12"/>
      <c r="E156" s="12" t="s">
        <v>256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</row>
    <row r="157" spans="1:13" s="4" customFormat="1">
      <c r="A157" s="10" t="str">
        <f>'1Ф'!A166</f>
        <v>1.4</v>
      </c>
      <c r="B157" s="11" t="str">
        <f>'1Ф'!B166</f>
        <v>Строительство КТП-160  Ф-5  ПС Сержень-Юрт  с. Автуры  ТП 5-37</v>
      </c>
      <c r="C157" s="32" t="str">
        <f>'1Ф'!C166</f>
        <v>I_Che202_18</v>
      </c>
      <c r="D157" s="12"/>
      <c r="E157" s="12" t="s">
        <v>256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</row>
    <row r="158" spans="1:13" s="4" customFormat="1">
      <c r="A158" s="10" t="str">
        <f>'1Ф'!A167</f>
        <v>1.4</v>
      </c>
      <c r="B158" s="11" t="str">
        <f>'1Ф'!B167</f>
        <v>Строительство КТП-250 с ТМГ11-160  Ф-5  ПС Сержень-Юрт  с. Автуры  ТП 5-44</v>
      </c>
      <c r="C158" s="32" t="str">
        <f>'1Ф'!C167</f>
        <v>I_Che203_18</v>
      </c>
      <c r="D158" s="12"/>
      <c r="E158" s="12" t="s">
        <v>256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</row>
    <row r="159" spans="1:13" s="4" customFormat="1">
      <c r="A159" s="10" t="str">
        <f>'1Ф'!A168</f>
        <v>1.4</v>
      </c>
      <c r="B159" s="11" t="str">
        <f>'1Ф'!B168</f>
        <v>Строительство ТМГ12-250  Ф-2  ПС Шали  г.Шали ТП 2-22</v>
      </c>
      <c r="C159" s="32" t="str">
        <f>'1Ф'!C168</f>
        <v>I_Che204_18</v>
      </c>
      <c r="D159" s="12"/>
      <c r="E159" s="12" t="s">
        <v>256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</row>
    <row r="160" spans="1:13" s="4" customFormat="1">
      <c r="A160" s="10" t="str">
        <f>'1Ф'!A169</f>
        <v>1.4</v>
      </c>
      <c r="B160" s="11" t="str">
        <f>'1Ф'!B169</f>
        <v>Строительство КТП-ТК-250 с ТМГ12-250  Ф-6  ПС Холодильник г.Грозный ТП-496  (мечеть Ташкала)</v>
      </c>
      <c r="C160" s="32" t="str">
        <f>'1Ф'!C169</f>
        <v>I_Che205_18</v>
      </c>
      <c r="D160" s="12"/>
      <c r="E160" s="12" t="s">
        <v>256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</row>
    <row r="161" spans="1:13" s="4" customFormat="1">
      <c r="A161" s="10" t="str">
        <f>'1Ф'!A170</f>
        <v>1.4</v>
      </c>
      <c r="B161" s="11" t="str">
        <f>'1Ф'!B170</f>
        <v xml:space="preserve">Строительство  КТП-400  Ф-6  ПС Восточная   г.Грозный  КТП-622 </v>
      </c>
      <c r="C161" s="32" t="str">
        <f>'1Ф'!C170</f>
        <v>I_Che206_18</v>
      </c>
      <c r="D161" s="12"/>
      <c r="E161" s="12" t="s">
        <v>256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</row>
    <row r="162" spans="1:13" s="4" customFormat="1">
      <c r="A162" s="10" t="str">
        <f>'1Ф'!A171</f>
        <v>1.4</v>
      </c>
      <c r="B162" s="11" t="str">
        <f>'1Ф'!B171</f>
        <v>Строительство ТМГ 12-400 Ф-1 ПС Тепличная г.Грозный ТП-207</v>
      </c>
      <c r="C162" s="32" t="str">
        <f>'1Ф'!C171</f>
        <v>I_Che207_18</v>
      </c>
      <c r="D162" s="12"/>
      <c r="E162" s="12" t="s">
        <v>256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</row>
    <row r="163" spans="1:13" s="4" customFormat="1">
      <c r="A163" s="10" t="str">
        <f>'1Ф'!A172</f>
        <v>1.4</v>
      </c>
      <c r="B163" s="11" t="str">
        <f>'1Ф'!B172</f>
        <v>Строительство ТМГ 12-400  Ф-4  ПС Северная г.Грозный ТП-158</v>
      </c>
      <c r="C163" s="32" t="str">
        <f>'1Ф'!C172</f>
        <v>I_Che208_18</v>
      </c>
      <c r="D163" s="12"/>
      <c r="E163" s="12" t="s">
        <v>256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</row>
    <row r="164" spans="1:13" s="18" customFormat="1">
      <c r="A164" s="324" t="str">
        <f>'1Ф'!A173</f>
        <v>1.5</v>
      </c>
      <c r="B164" s="325" t="str">
        <f>'1Ф'!B173</f>
        <v>Покупка земельных участков для целей реализации инвестиционных проектов, всего, в том числе:</v>
      </c>
      <c r="C164" s="98" t="str">
        <f>'1Ф'!C173</f>
        <v>Г</v>
      </c>
      <c r="D164" s="393" t="s">
        <v>110</v>
      </c>
      <c r="E164" s="393" t="s">
        <v>110</v>
      </c>
      <c r="F164" s="393">
        <v>0</v>
      </c>
      <c r="G164" s="393">
        <v>0</v>
      </c>
      <c r="H164" s="393">
        <v>0</v>
      </c>
      <c r="I164" s="393">
        <v>0</v>
      </c>
      <c r="J164" s="393">
        <v>0</v>
      </c>
      <c r="K164" s="393">
        <v>0</v>
      </c>
      <c r="L164" s="393">
        <v>0</v>
      </c>
      <c r="M164" s="393">
        <v>0</v>
      </c>
    </row>
    <row r="165" spans="1:13" s="18" customFormat="1">
      <c r="A165" s="324" t="str">
        <f>'1Ф'!A174</f>
        <v>1.6</v>
      </c>
      <c r="B165" s="325" t="str">
        <f>'1Ф'!B174</f>
        <v>Прочие инвестиционные проекты, всего, в том числе:</v>
      </c>
      <c r="C165" s="98" t="str">
        <f>'1Ф'!C174</f>
        <v>Г</v>
      </c>
      <c r="D165" s="393" t="s">
        <v>110</v>
      </c>
      <c r="E165" s="393" t="s">
        <v>110</v>
      </c>
      <c r="F165" s="393">
        <v>0</v>
      </c>
      <c r="G165" s="393">
        <v>0</v>
      </c>
      <c r="H165" s="393">
        <v>0</v>
      </c>
      <c r="I165" s="393">
        <v>0</v>
      </c>
      <c r="J165" s="393">
        <v>0</v>
      </c>
      <c r="K165" s="393">
        <v>0</v>
      </c>
      <c r="L165" s="393">
        <v>0</v>
      </c>
      <c r="M165" s="393">
        <v>0</v>
      </c>
    </row>
    <row r="166" spans="1:13" s="4" customFormat="1">
      <c r="A166" s="10" t="str">
        <f>'1Ф'!A175</f>
        <v>1.6</v>
      </c>
      <c r="B166" s="11" t="str">
        <f>'1Ф'!B175</f>
        <v>Приобретение переплетной системы с устройством обжатия корешка - 2 шт.</v>
      </c>
      <c r="C166" s="32" t="str">
        <f>'1Ф'!C175</f>
        <v>J_Che252_19</v>
      </c>
      <c r="D166" s="12"/>
      <c r="E166" s="12" t="s">
        <v>256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</row>
    <row r="167" spans="1:13" s="4" customFormat="1">
      <c r="A167" s="10" t="str">
        <f>'1Ф'!A176</f>
        <v>1.6</v>
      </c>
      <c r="B167" s="11" t="str">
        <f>'1Ф'!B176</f>
        <v>Приобретение оборудования, требующего монтажа для обслуживания сетей, прочее оборудование.</v>
      </c>
      <c r="C167" s="32" t="str">
        <f>'1Ф'!C176</f>
        <v>G_Che2_16</v>
      </c>
      <c r="D167" s="12"/>
      <c r="E167" s="12" t="s">
        <v>256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</row>
    <row r="168" spans="1:13" s="4" customFormat="1" ht="47.25">
      <c r="A168" s="10" t="str">
        <f>'1Ф'!A177</f>
        <v>1.6</v>
      </c>
      <c r="B168" s="11" t="str">
        <f>'1Ф'!B177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68" s="32" t="str">
        <f>'1Ф'!C177</f>
        <v>F_prj_109108_5385</v>
      </c>
      <c r="D168" s="12"/>
      <c r="E168" s="12" t="s">
        <v>256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</row>
    <row r="169" spans="1:13" s="4" customFormat="1" ht="47.25">
      <c r="A169" s="10" t="str">
        <f>'1Ф'!A178</f>
        <v>1.6</v>
      </c>
      <c r="B169" s="11" t="str">
        <f>'1Ф'!B178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69" s="32" t="str">
        <f>'1Ф'!C178</f>
        <v>I_Che143</v>
      </c>
      <c r="D169" s="12"/>
      <c r="E169" s="12" t="s">
        <v>256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</row>
    <row r="170" spans="1:13" s="4" customFormat="1" ht="47.25">
      <c r="A170" s="10" t="str">
        <f>'1Ф'!A179</f>
        <v>1.6</v>
      </c>
      <c r="B170" s="11" t="str">
        <f>'1Ф'!B179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70" s="32" t="str">
        <f>'1Ф'!C179</f>
        <v>I_Che136</v>
      </c>
      <c r="D170" s="12"/>
      <c r="E170" s="12" t="s">
        <v>256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</row>
    <row r="171" spans="1:13" s="4" customFormat="1">
      <c r="A171" s="10" t="str">
        <f>'1Ф'!A180</f>
        <v>1.6</v>
      </c>
      <c r="B171" s="11" t="str">
        <f>'1Ф'!B180</f>
        <v>Приобретение персональных компьютеров–30 ед</v>
      </c>
      <c r="C171" s="32" t="str">
        <f>'1Ф'!C180</f>
        <v>I_Che231_18</v>
      </c>
      <c r="D171" s="12"/>
      <c r="E171" s="12" t="s">
        <v>256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</row>
    <row r="172" spans="1:13" s="4" customFormat="1">
      <c r="A172" s="10" t="str">
        <f>'1Ф'!A181</f>
        <v>1.6</v>
      </c>
      <c r="B172" s="11" t="str">
        <f>'1Ф'!B181</f>
        <v>Приобретение автомобиля ГАЗ-330232-2 ед</v>
      </c>
      <c r="C172" s="32" t="str">
        <f>'1Ф'!C181</f>
        <v>G_Che9</v>
      </c>
      <c r="D172" s="12"/>
      <c r="E172" s="12" t="s">
        <v>256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</row>
    <row r="173" spans="1:13" s="4" customFormat="1">
      <c r="A173" s="10" t="str">
        <f>'1Ф'!A182</f>
        <v>1.6</v>
      </c>
      <c r="B173" s="11" t="str">
        <f>'1Ф'!B182</f>
        <v>Приобретение автомобиля ВАЗ -21703-2 ед</v>
      </c>
      <c r="C173" s="32" t="str">
        <f>'1Ф'!C182</f>
        <v>G_Che10</v>
      </c>
      <c r="D173" s="12"/>
      <c r="E173" s="12" t="s">
        <v>256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</row>
    <row r="174" spans="1:13" s="4" customFormat="1" ht="31.5">
      <c r="A174" s="10" t="str">
        <f>'1Ф'!A183</f>
        <v>1.6</v>
      </c>
      <c r="B174" s="11" t="str">
        <f>'1Ф'!B183</f>
        <v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v>
      </c>
      <c r="C174" s="32" t="str">
        <f>'1Ф'!C183</f>
        <v>G_Che11</v>
      </c>
      <c r="D174" s="12"/>
      <c r="E174" s="12" t="s">
        <v>256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</row>
    <row r="175" spans="1:13" s="4" customFormat="1" ht="47.25">
      <c r="A175" s="10" t="str">
        <f>'1Ф'!A184</f>
        <v>1.6</v>
      </c>
      <c r="B175" s="11" t="str">
        <f>'1Ф'!B184</f>
        <v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v>
      </c>
      <c r="C175" s="32" t="str">
        <f>'1Ф'!C184</f>
        <v>G_Che12</v>
      </c>
      <c r="D175" s="12"/>
      <c r="E175" s="12" t="s">
        <v>256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</row>
    <row r="176" spans="1:13" s="4" customFormat="1" ht="47.25">
      <c r="A176" s="10" t="str">
        <f>'1Ф'!A185</f>
        <v>1.6</v>
      </c>
      <c r="B176" s="11" t="str">
        <f>'1Ф'!B185</f>
        <v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v>
      </c>
      <c r="C176" s="32" t="str">
        <f>'1Ф'!C185</f>
        <v>J_Che233</v>
      </c>
      <c r="D176" s="12"/>
      <c r="E176" s="12" t="s">
        <v>256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</row>
    <row r="177" spans="1:13" s="4" customFormat="1">
      <c r="A177" s="10" t="str">
        <f>'1Ф'!A186</f>
        <v>1.6</v>
      </c>
      <c r="B177" s="11" t="str">
        <f>'1Ф'!B186</f>
        <v>Модернизация системы видео-конференц связи АО "Чеченэнерго" (приобретение системы ВКС- 1 ед.)</v>
      </c>
      <c r="C177" s="32" t="str">
        <f>'1Ф'!C186</f>
        <v>J_Che234</v>
      </c>
      <c r="D177" s="12"/>
      <c r="E177" s="12" t="s">
        <v>256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</row>
  </sheetData>
  <autoFilter ref="A17:M177"/>
  <customSheetViews>
    <customSheetView guid="{D864B433-C0A3-4601-B547-F201DA886619}" scale="85" showRuler="0">
      <selection activeCell="C19" sqref="C19"/>
      <pageMargins left="0.78740157480314965" right="0.39370078740157483" top="0.78740157480314965" bottom="0.78740157480314965" header="0.51181102362204722" footer="0.51181102362204722"/>
      <pageSetup paperSize="9" scale="48" orientation="landscape" r:id="rId1"/>
      <headerFooter alignWithMargins="0">
        <oddHeader xml:space="preserve">&amp;C&amp;18 </oddHeader>
      </headerFooter>
    </customSheetView>
    <customSheetView guid="{2BD29261-A8D7-4115-BDA7-B024C50421F9}" scale="85" showRuler="0">
      <selection activeCell="C19" sqref="C19"/>
      <pageMargins left="0.78740157480314965" right="0.39370078740157483" top="0.78740157480314965" bottom="0.78740157480314965" header="0.51181102362204722" footer="0.51181102362204722"/>
      <pageSetup paperSize="9" scale="48" orientation="landscape" r:id="rId2"/>
      <headerFooter alignWithMargins="0">
        <oddHeader xml:space="preserve">&amp;C&amp;18 </oddHeader>
      </headerFooter>
    </customSheetView>
  </customSheetViews>
  <mergeCells count="16">
    <mergeCell ref="A4:M4"/>
    <mergeCell ref="A12:M12"/>
    <mergeCell ref="A5:M5"/>
    <mergeCell ref="A7:M7"/>
    <mergeCell ref="A8:M8"/>
    <mergeCell ref="A10:M10"/>
    <mergeCell ref="L15:M15"/>
    <mergeCell ref="A13:M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51181102362204722" footer="0.51181102362204722"/>
  <pageSetup paperSize="9" scale="48" orientation="landscape" r:id="rId3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9"/>
  <sheetViews>
    <sheetView tabSelected="1" view="pageBreakPreview" zoomScale="80" zoomScaleNormal="100" zoomScaleSheetLayoutView="80" workbookViewId="0">
      <selection activeCell="G20" sqref="G20"/>
    </sheetView>
  </sheetViews>
  <sheetFormatPr defaultColWidth="9" defaultRowHeight="15.75" outlineLevelRow="1"/>
  <cols>
    <col min="1" max="1" width="8.875" style="117" customWidth="1"/>
    <col min="2" max="2" width="74.625" style="118" customWidth="1"/>
    <col min="3" max="3" width="10.75" style="119" customWidth="1"/>
    <col min="4" max="7" width="18.125" style="120" customWidth="1"/>
    <col min="8" max="8" width="48.125" style="118" customWidth="1"/>
    <col min="9" max="9" width="48.125" style="120" customWidth="1"/>
    <col min="10" max="16384" width="9" style="120"/>
  </cols>
  <sheetData>
    <row r="1" spans="1:8" ht="18.75">
      <c r="E1" s="121"/>
    </row>
    <row r="2" spans="1:8" ht="18.75">
      <c r="E2" s="121"/>
    </row>
    <row r="3" spans="1:8" ht="18.75">
      <c r="E3" s="121"/>
    </row>
    <row r="6" spans="1:8" ht="15.75" customHeight="1">
      <c r="A6" s="276" t="s">
        <v>937</v>
      </c>
      <c r="B6" s="276"/>
      <c r="C6" s="276"/>
      <c r="D6" s="276"/>
      <c r="E6" s="276"/>
      <c r="F6" s="276"/>
      <c r="G6" s="276"/>
      <c r="H6" s="276"/>
    </row>
    <row r="7" spans="1:8" ht="29.25" customHeight="1">
      <c r="A7" s="276"/>
      <c r="B7" s="276"/>
      <c r="C7" s="276"/>
      <c r="D7" s="276"/>
      <c r="E7" s="276"/>
      <c r="F7" s="276"/>
      <c r="G7" s="276"/>
      <c r="H7" s="276"/>
    </row>
    <row r="8" spans="1:8" ht="7.5" customHeight="1"/>
    <row r="9" spans="1:8" ht="24.75" customHeight="1">
      <c r="A9" s="305" t="s">
        <v>259</v>
      </c>
      <c r="B9" s="305"/>
      <c r="C9" s="305"/>
      <c r="D9" s="305"/>
      <c r="E9" s="305"/>
      <c r="F9" s="305"/>
      <c r="G9" s="305"/>
      <c r="H9" s="305"/>
    </row>
    <row r="10" spans="1:8" ht="15.75" customHeight="1">
      <c r="A10" s="275" t="s">
        <v>4</v>
      </c>
      <c r="B10" s="275"/>
      <c r="C10" s="275"/>
      <c r="D10" s="275"/>
      <c r="E10" s="275"/>
      <c r="F10" s="275"/>
      <c r="G10" s="275"/>
      <c r="H10" s="275"/>
    </row>
    <row r="11" spans="1:8" ht="28.5" customHeight="1">
      <c r="A11" s="305" t="s">
        <v>260</v>
      </c>
      <c r="B11" s="305"/>
      <c r="C11" s="305"/>
      <c r="D11" s="305"/>
      <c r="E11" s="305"/>
      <c r="F11" s="305"/>
      <c r="G11" s="305"/>
      <c r="H11" s="305"/>
    </row>
    <row r="12" spans="1:8" ht="27.75" customHeight="1">
      <c r="A12" s="305" t="s">
        <v>936</v>
      </c>
      <c r="B12" s="305"/>
      <c r="C12" s="305"/>
      <c r="D12" s="305"/>
      <c r="E12" s="305"/>
      <c r="F12" s="305"/>
      <c r="G12" s="305"/>
      <c r="H12" s="305"/>
    </row>
    <row r="13" spans="1:8" ht="10.5" customHeight="1">
      <c r="B13" s="122"/>
    </row>
    <row r="14" spans="1:8" ht="23.25" customHeight="1">
      <c r="A14" s="274" t="s">
        <v>261</v>
      </c>
      <c r="B14" s="274"/>
      <c r="C14" s="274"/>
      <c r="D14" s="274"/>
      <c r="E14" s="274"/>
      <c r="F14" s="274"/>
      <c r="G14" s="274"/>
      <c r="H14" s="274"/>
    </row>
    <row r="15" spans="1:8">
      <c r="A15" s="275" t="s">
        <v>262</v>
      </c>
      <c r="B15" s="275"/>
      <c r="C15" s="275"/>
      <c r="D15" s="275"/>
      <c r="E15" s="275"/>
      <c r="F15" s="275"/>
      <c r="G15" s="275"/>
      <c r="H15" s="275"/>
    </row>
    <row r="16" spans="1:8">
      <c r="A16" s="120"/>
      <c r="B16" s="120"/>
      <c r="C16" s="120"/>
    </row>
    <row r="17" spans="1:8">
      <c r="A17" s="120"/>
      <c r="B17" s="120"/>
      <c r="C17" s="120"/>
      <c r="E17" s="123"/>
    </row>
    <row r="18" spans="1:8" ht="18.75" customHeight="1" thickBot="1">
      <c r="A18" s="304" t="s">
        <v>263</v>
      </c>
      <c r="B18" s="304"/>
      <c r="C18" s="304"/>
      <c r="D18" s="304"/>
      <c r="E18" s="304"/>
      <c r="F18" s="304"/>
      <c r="G18" s="304"/>
      <c r="H18" s="124"/>
    </row>
    <row r="19" spans="1:8" ht="35.25" customHeight="1">
      <c r="A19" s="298" t="s">
        <v>264</v>
      </c>
      <c r="B19" s="300" t="s">
        <v>265</v>
      </c>
      <c r="C19" s="302" t="s">
        <v>266</v>
      </c>
      <c r="D19" s="295" t="s">
        <v>267</v>
      </c>
      <c r="E19" s="296"/>
      <c r="F19" s="297" t="s">
        <v>268</v>
      </c>
      <c r="G19" s="296"/>
      <c r="H19" s="277" t="s">
        <v>10</v>
      </c>
    </row>
    <row r="20" spans="1:8">
      <c r="A20" s="299"/>
      <c r="B20" s="301"/>
      <c r="C20" s="303"/>
      <c r="D20" s="125" t="s">
        <v>269</v>
      </c>
      <c r="E20" s="126" t="s">
        <v>12</v>
      </c>
      <c r="F20" s="126" t="s">
        <v>270</v>
      </c>
      <c r="G20" s="125" t="s">
        <v>271</v>
      </c>
      <c r="H20" s="278"/>
    </row>
    <row r="21" spans="1:8" s="131" customFormat="1" ht="16.5" thickBot="1">
      <c r="A21" s="127">
        <v>1</v>
      </c>
      <c r="B21" s="128">
        <v>2</v>
      </c>
      <c r="C21" s="129">
        <v>3</v>
      </c>
      <c r="D21" s="127" t="s">
        <v>272</v>
      </c>
      <c r="E21" s="128">
        <v>5</v>
      </c>
      <c r="F21" s="127" t="s">
        <v>273</v>
      </c>
      <c r="G21" s="128">
        <v>7</v>
      </c>
      <c r="H21" s="130" t="s">
        <v>274</v>
      </c>
    </row>
    <row r="22" spans="1:8" s="131" customFormat="1" ht="19.5" thickBot="1">
      <c r="A22" s="283" t="s">
        <v>275</v>
      </c>
      <c r="B22" s="284"/>
      <c r="C22" s="284"/>
      <c r="D22" s="284"/>
      <c r="E22" s="284"/>
      <c r="F22" s="284"/>
      <c r="G22" s="284"/>
      <c r="H22" s="132"/>
    </row>
    <row r="23" spans="1:8" s="131" customFormat="1">
      <c r="A23" s="133" t="s">
        <v>276</v>
      </c>
      <c r="B23" s="134" t="s">
        <v>277</v>
      </c>
      <c r="C23" s="135" t="s">
        <v>278</v>
      </c>
      <c r="D23" s="136">
        <f>D29+D31+D32+D37</f>
        <v>7714.2517977182524</v>
      </c>
      <c r="E23" s="137">
        <f>E29+E31+E32+E37</f>
        <v>6740.4007882270025</v>
      </c>
      <c r="F23" s="137">
        <f>E23-D23</f>
        <v>-973.8510094912499</v>
      </c>
      <c r="G23" s="138">
        <f>IFERROR(F23/D23,0)</f>
        <v>-0.12624050070277701</v>
      </c>
      <c r="H23" s="139" t="s">
        <v>108</v>
      </c>
    </row>
    <row r="24" spans="1:8" s="131" customFormat="1" ht="15.75" hidden="1" customHeight="1" outlineLevel="1">
      <c r="A24" s="140" t="s">
        <v>279</v>
      </c>
      <c r="B24" s="141" t="s">
        <v>280</v>
      </c>
      <c r="C24" s="142" t="s">
        <v>278</v>
      </c>
      <c r="D24" s="143" t="s">
        <v>108</v>
      </c>
      <c r="E24" s="144" t="s">
        <v>108</v>
      </c>
      <c r="F24" s="144" t="s">
        <v>108</v>
      </c>
      <c r="G24" s="145" t="s">
        <v>108</v>
      </c>
      <c r="H24" s="146" t="s">
        <v>108</v>
      </c>
    </row>
    <row r="25" spans="1:8" s="131" customFormat="1" ht="31.5" hidden="1" customHeight="1" outlineLevel="1">
      <c r="A25" s="140" t="s">
        <v>281</v>
      </c>
      <c r="B25" s="147" t="s">
        <v>282</v>
      </c>
      <c r="C25" s="142" t="s">
        <v>278</v>
      </c>
      <c r="D25" s="143" t="s">
        <v>108</v>
      </c>
      <c r="E25" s="144" t="s">
        <v>108</v>
      </c>
      <c r="F25" s="144" t="s">
        <v>108</v>
      </c>
      <c r="G25" s="145" t="s">
        <v>108</v>
      </c>
      <c r="H25" s="146" t="s">
        <v>108</v>
      </c>
    </row>
    <row r="26" spans="1:8" s="131" customFormat="1" ht="31.5" hidden="1" customHeight="1" outlineLevel="1">
      <c r="A26" s="140" t="s">
        <v>283</v>
      </c>
      <c r="B26" s="147" t="s">
        <v>284</v>
      </c>
      <c r="C26" s="142" t="s">
        <v>278</v>
      </c>
      <c r="D26" s="143" t="s">
        <v>108</v>
      </c>
      <c r="E26" s="144" t="s">
        <v>108</v>
      </c>
      <c r="F26" s="144" t="s">
        <v>108</v>
      </c>
      <c r="G26" s="145" t="s">
        <v>108</v>
      </c>
      <c r="H26" s="146" t="s">
        <v>108</v>
      </c>
    </row>
    <row r="27" spans="1:8" s="131" customFormat="1" ht="31.5" hidden="1" customHeight="1" outlineLevel="1">
      <c r="A27" s="140" t="s">
        <v>285</v>
      </c>
      <c r="B27" s="147" t="s">
        <v>286</v>
      </c>
      <c r="C27" s="142" t="s">
        <v>278</v>
      </c>
      <c r="D27" s="143" t="s">
        <v>108</v>
      </c>
      <c r="E27" s="144" t="s">
        <v>108</v>
      </c>
      <c r="F27" s="144" t="s">
        <v>108</v>
      </c>
      <c r="G27" s="145" t="s">
        <v>108</v>
      </c>
      <c r="H27" s="146" t="s">
        <v>108</v>
      </c>
    </row>
    <row r="28" spans="1:8" s="131" customFormat="1" ht="15.75" hidden="1" customHeight="1" outlineLevel="1">
      <c r="A28" s="140" t="s">
        <v>287</v>
      </c>
      <c r="B28" s="141" t="s">
        <v>288</v>
      </c>
      <c r="C28" s="142" t="s">
        <v>278</v>
      </c>
      <c r="D28" s="143" t="s">
        <v>108</v>
      </c>
      <c r="E28" s="144" t="s">
        <v>108</v>
      </c>
      <c r="F28" s="144" t="s">
        <v>108</v>
      </c>
      <c r="G28" s="145" t="s">
        <v>108</v>
      </c>
      <c r="H28" s="146" t="s">
        <v>108</v>
      </c>
    </row>
    <row r="29" spans="1:8" s="131" customFormat="1" ht="38.25" collapsed="1">
      <c r="A29" s="140" t="s">
        <v>289</v>
      </c>
      <c r="B29" s="141" t="s">
        <v>290</v>
      </c>
      <c r="C29" s="142" t="s">
        <v>278</v>
      </c>
      <c r="D29" s="143">
        <v>3378.1733412367348</v>
      </c>
      <c r="E29" s="144">
        <v>3036.9299812275399</v>
      </c>
      <c r="F29" s="144">
        <f>E29-D29</f>
        <v>-341.24336000919493</v>
      </c>
      <c r="G29" s="145">
        <f t="shared" ref="G29:G90" si="0">IFERROR(F29/D29,0)</f>
        <v>-0.10101416521280912</v>
      </c>
      <c r="H29" s="146" t="s">
        <v>291</v>
      </c>
    </row>
    <row r="30" spans="1:8" s="131" customFormat="1" ht="15.75" hidden="1" customHeight="1" outlineLevel="1">
      <c r="A30" s="140" t="s">
        <v>292</v>
      </c>
      <c r="B30" s="141" t="s">
        <v>293</v>
      </c>
      <c r="C30" s="142" t="s">
        <v>278</v>
      </c>
      <c r="D30" s="143" t="s">
        <v>108</v>
      </c>
      <c r="E30" s="143" t="s">
        <v>108</v>
      </c>
      <c r="F30" s="144" t="s">
        <v>108</v>
      </c>
      <c r="G30" s="145" t="s">
        <v>108</v>
      </c>
      <c r="H30" s="146" t="s">
        <v>108</v>
      </c>
    </row>
    <row r="31" spans="1:8" s="131" customFormat="1" collapsed="1">
      <c r="A31" s="140" t="s">
        <v>294</v>
      </c>
      <c r="B31" s="141" t="s">
        <v>295</v>
      </c>
      <c r="C31" s="142" t="s">
        <v>278</v>
      </c>
      <c r="D31" s="143">
        <v>1405.5612827286157</v>
      </c>
      <c r="E31" s="144">
        <v>1346.084421483192</v>
      </c>
      <c r="F31" s="144">
        <f t="shared" ref="F31:F90" si="1">E31-D31</f>
        <v>-59.476861245423606</v>
      </c>
      <c r="G31" s="145">
        <f t="shared" si="0"/>
        <v>-4.231538103408853E-2</v>
      </c>
      <c r="H31" s="146" t="s">
        <v>108</v>
      </c>
    </row>
    <row r="32" spans="1:8" s="131" customFormat="1" ht="25.5">
      <c r="A32" s="140" t="s">
        <v>296</v>
      </c>
      <c r="B32" s="141" t="s">
        <v>297</v>
      </c>
      <c r="C32" s="142" t="s">
        <v>278</v>
      </c>
      <c r="D32" s="143">
        <v>2891.6882803168846</v>
      </c>
      <c r="E32" s="144">
        <v>2316.9483888996037</v>
      </c>
      <c r="F32" s="144">
        <f t="shared" si="1"/>
        <v>-574.73989141728089</v>
      </c>
      <c r="G32" s="145">
        <f t="shared" si="0"/>
        <v>-0.19875582556024959</v>
      </c>
      <c r="H32" s="146" t="s">
        <v>298</v>
      </c>
    </row>
    <row r="33" spans="1:8" s="131" customFormat="1" ht="15.75" hidden="1" customHeight="1" outlineLevel="1">
      <c r="A33" s="140" t="s">
        <v>299</v>
      </c>
      <c r="B33" s="141" t="s">
        <v>300</v>
      </c>
      <c r="C33" s="142" t="s">
        <v>278</v>
      </c>
      <c r="D33" s="143" t="s">
        <v>108</v>
      </c>
      <c r="E33" s="143" t="s">
        <v>108</v>
      </c>
      <c r="F33" s="144" t="s">
        <v>108</v>
      </c>
      <c r="G33" s="145" t="s">
        <v>108</v>
      </c>
      <c r="H33" s="146" t="s">
        <v>108</v>
      </c>
    </row>
    <row r="34" spans="1:8" s="131" customFormat="1" ht="31.5" hidden="1" customHeight="1" outlineLevel="1">
      <c r="A34" s="140" t="s">
        <v>301</v>
      </c>
      <c r="B34" s="147" t="s">
        <v>302</v>
      </c>
      <c r="C34" s="142" t="s">
        <v>278</v>
      </c>
      <c r="D34" s="143" t="s">
        <v>108</v>
      </c>
      <c r="E34" s="143" t="s">
        <v>108</v>
      </c>
      <c r="F34" s="144" t="s">
        <v>108</v>
      </c>
      <c r="G34" s="145" t="s">
        <v>108</v>
      </c>
      <c r="H34" s="146" t="s">
        <v>108</v>
      </c>
    </row>
    <row r="35" spans="1:8" s="131" customFormat="1" ht="15.75" hidden="1" customHeight="1" outlineLevel="1">
      <c r="A35" s="140" t="s">
        <v>303</v>
      </c>
      <c r="B35" s="148" t="s">
        <v>304</v>
      </c>
      <c r="C35" s="142" t="s">
        <v>278</v>
      </c>
      <c r="D35" s="143" t="s">
        <v>108</v>
      </c>
      <c r="E35" s="143" t="s">
        <v>108</v>
      </c>
      <c r="F35" s="144" t="s">
        <v>108</v>
      </c>
      <c r="G35" s="145" t="s">
        <v>108</v>
      </c>
      <c r="H35" s="146" t="s">
        <v>108</v>
      </c>
    </row>
    <row r="36" spans="1:8" s="131" customFormat="1" ht="15.75" hidden="1" customHeight="1" outlineLevel="1">
      <c r="A36" s="140" t="s">
        <v>305</v>
      </c>
      <c r="B36" s="148" t="s">
        <v>306</v>
      </c>
      <c r="C36" s="142" t="s">
        <v>278</v>
      </c>
      <c r="D36" s="143" t="s">
        <v>108</v>
      </c>
      <c r="E36" s="143" t="s">
        <v>108</v>
      </c>
      <c r="F36" s="144" t="s">
        <v>108</v>
      </c>
      <c r="G36" s="145" t="s">
        <v>108</v>
      </c>
      <c r="H36" s="146" t="s">
        <v>108</v>
      </c>
    </row>
    <row r="37" spans="1:8" s="131" customFormat="1" collapsed="1">
      <c r="A37" s="140" t="s">
        <v>307</v>
      </c>
      <c r="B37" s="141" t="s">
        <v>308</v>
      </c>
      <c r="C37" s="142" t="s">
        <v>278</v>
      </c>
      <c r="D37" s="143">
        <v>38.828893436017118</v>
      </c>
      <c r="E37" s="144">
        <v>40.437996616666673</v>
      </c>
      <c r="F37" s="144">
        <f t="shared" si="1"/>
        <v>1.609103180649555</v>
      </c>
      <c r="G37" s="145">
        <f t="shared" si="0"/>
        <v>4.144087142995876E-2</v>
      </c>
      <c r="H37" s="146" t="s">
        <v>108</v>
      </c>
    </row>
    <row r="38" spans="1:8" s="131" customFormat="1" ht="31.5">
      <c r="A38" s="140" t="s">
        <v>309</v>
      </c>
      <c r="B38" s="149" t="s">
        <v>310</v>
      </c>
      <c r="C38" s="142" t="s">
        <v>278</v>
      </c>
      <c r="D38" s="144">
        <v>7409.631850603987</v>
      </c>
      <c r="E38" s="144">
        <f>E44+E46+E47+E52</f>
        <v>7134.9796068499982</v>
      </c>
      <c r="F38" s="144">
        <f t="shared" si="1"/>
        <v>-274.65224375398884</v>
      </c>
      <c r="G38" s="145">
        <f t="shared" si="0"/>
        <v>-3.7066921716441402E-2</v>
      </c>
      <c r="H38" s="146" t="s">
        <v>108</v>
      </c>
    </row>
    <row r="39" spans="1:8" s="131" customFormat="1" ht="15.75" hidden="1" customHeight="1" outlineLevel="1">
      <c r="A39" s="140" t="s">
        <v>311</v>
      </c>
      <c r="B39" s="141" t="s">
        <v>280</v>
      </c>
      <c r="C39" s="142" t="s">
        <v>278</v>
      </c>
      <c r="D39" s="144" t="s">
        <v>108</v>
      </c>
      <c r="E39" s="144" t="s">
        <v>108</v>
      </c>
      <c r="F39" s="144" t="s">
        <v>108</v>
      </c>
      <c r="G39" s="145" t="s">
        <v>108</v>
      </c>
      <c r="H39" s="146" t="s">
        <v>108</v>
      </c>
    </row>
    <row r="40" spans="1:8" s="131" customFormat="1" ht="31.5" hidden="1" customHeight="1" outlineLevel="1">
      <c r="A40" s="140" t="s">
        <v>312</v>
      </c>
      <c r="B40" s="150" t="s">
        <v>282</v>
      </c>
      <c r="C40" s="142" t="s">
        <v>278</v>
      </c>
      <c r="D40" s="144" t="s">
        <v>108</v>
      </c>
      <c r="E40" s="144" t="s">
        <v>108</v>
      </c>
      <c r="F40" s="144" t="s">
        <v>108</v>
      </c>
      <c r="G40" s="145" t="s">
        <v>108</v>
      </c>
      <c r="H40" s="146" t="s">
        <v>108</v>
      </c>
    </row>
    <row r="41" spans="1:8" s="131" customFormat="1" ht="31.5" hidden="1" customHeight="1" outlineLevel="1">
      <c r="A41" s="140" t="s">
        <v>313</v>
      </c>
      <c r="B41" s="150" t="s">
        <v>284</v>
      </c>
      <c r="C41" s="142" t="s">
        <v>278</v>
      </c>
      <c r="D41" s="144" t="s">
        <v>108</v>
      </c>
      <c r="E41" s="144" t="s">
        <v>108</v>
      </c>
      <c r="F41" s="144" t="s">
        <v>108</v>
      </c>
      <c r="G41" s="145" t="s">
        <v>108</v>
      </c>
      <c r="H41" s="146" t="s">
        <v>108</v>
      </c>
    </row>
    <row r="42" spans="1:8" s="131" customFormat="1" ht="31.5" hidden="1" customHeight="1" outlineLevel="1">
      <c r="A42" s="140" t="s">
        <v>314</v>
      </c>
      <c r="B42" s="150" t="s">
        <v>286</v>
      </c>
      <c r="C42" s="142" t="s">
        <v>278</v>
      </c>
      <c r="D42" s="144" t="s">
        <v>108</v>
      </c>
      <c r="E42" s="144" t="s">
        <v>108</v>
      </c>
      <c r="F42" s="144" t="s">
        <v>108</v>
      </c>
      <c r="G42" s="145" t="s">
        <v>108</v>
      </c>
      <c r="H42" s="146" t="s">
        <v>108</v>
      </c>
    </row>
    <row r="43" spans="1:8" s="131" customFormat="1" ht="15.75" hidden="1" customHeight="1" outlineLevel="1">
      <c r="A43" s="140" t="s">
        <v>315</v>
      </c>
      <c r="B43" s="141" t="s">
        <v>288</v>
      </c>
      <c r="C43" s="142" t="s">
        <v>278</v>
      </c>
      <c r="D43" s="144" t="s">
        <v>108</v>
      </c>
      <c r="E43" s="144" t="s">
        <v>108</v>
      </c>
      <c r="F43" s="144" t="s">
        <v>108</v>
      </c>
      <c r="G43" s="145" t="s">
        <v>108</v>
      </c>
      <c r="H43" s="146" t="s">
        <v>108</v>
      </c>
    </row>
    <row r="44" spans="1:8" s="131" customFormat="1" collapsed="1">
      <c r="A44" s="140" t="s">
        <v>316</v>
      </c>
      <c r="B44" s="141" t="s">
        <v>290</v>
      </c>
      <c r="C44" s="142" t="s">
        <v>278</v>
      </c>
      <c r="D44" s="144">
        <v>3871.1948318694072</v>
      </c>
      <c r="E44" s="144">
        <v>3997.6799928284554</v>
      </c>
      <c r="F44" s="144">
        <f t="shared" si="1"/>
        <v>126.48516095904824</v>
      </c>
      <c r="G44" s="145">
        <f t="shared" si="0"/>
        <v>3.2673416465057718E-2</v>
      </c>
      <c r="H44" s="146" t="s">
        <v>108</v>
      </c>
    </row>
    <row r="45" spans="1:8" s="131" customFormat="1" ht="15.75" hidden="1" customHeight="1" outlineLevel="1">
      <c r="A45" s="140" t="s">
        <v>317</v>
      </c>
      <c r="B45" s="141" t="s">
        <v>293</v>
      </c>
      <c r="C45" s="142" t="s">
        <v>278</v>
      </c>
      <c r="D45" s="144" t="s">
        <v>108</v>
      </c>
      <c r="E45" s="144" t="s">
        <v>108</v>
      </c>
      <c r="F45" s="144" t="s">
        <v>108</v>
      </c>
      <c r="G45" s="145" t="s">
        <v>108</v>
      </c>
      <c r="H45" s="146" t="s">
        <v>108</v>
      </c>
    </row>
    <row r="46" spans="1:8" s="131" customFormat="1" collapsed="1">
      <c r="A46" s="140" t="s">
        <v>318</v>
      </c>
      <c r="B46" s="141" t="s">
        <v>295</v>
      </c>
      <c r="C46" s="142" t="s">
        <v>278</v>
      </c>
      <c r="D46" s="144">
        <v>488.43916361596683</v>
      </c>
      <c r="E46" s="144">
        <v>482.79399999999998</v>
      </c>
      <c r="F46" s="144">
        <f t="shared" si="1"/>
        <v>-5.645163615966851</v>
      </c>
      <c r="G46" s="145">
        <f t="shared" si="0"/>
        <v>-1.1557557289581587E-2</v>
      </c>
      <c r="H46" s="146" t="s">
        <v>108</v>
      </c>
    </row>
    <row r="47" spans="1:8" s="131" customFormat="1">
      <c r="A47" s="140" t="s">
        <v>319</v>
      </c>
      <c r="B47" s="141" t="s">
        <v>297</v>
      </c>
      <c r="C47" s="142" t="s">
        <v>278</v>
      </c>
      <c r="D47" s="144">
        <v>3016.9785085248463</v>
      </c>
      <c r="E47" s="144">
        <v>2620.1416140215438</v>
      </c>
      <c r="F47" s="144">
        <f t="shared" si="1"/>
        <v>-396.83689450330257</v>
      </c>
      <c r="G47" s="145">
        <f t="shared" si="0"/>
        <v>-0.13153454470490619</v>
      </c>
      <c r="H47" s="146" t="s">
        <v>108</v>
      </c>
    </row>
    <row r="48" spans="1:8" s="131" customFormat="1" ht="15.75" hidden="1" customHeight="1" outlineLevel="1">
      <c r="A48" s="140" t="s">
        <v>320</v>
      </c>
      <c r="B48" s="141" t="s">
        <v>300</v>
      </c>
      <c r="C48" s="142" t="s">
        <v>278</v>
      </c>
      <c r="D48" s="144" t="s">
        <v>108</v>
      </c>
      <c r="E48" s="144" t="s">
        <v>108</v>
      </c>
      <c r="F48" s="144" t="s">
        <v>108</v>
      </c>
      <c r="G48" s="145" t="s">
        <v>108</v>
      </c>
      <c r="H48" s="146" t="s">
        <v>108</v>
      </c>
    </row>
    <row r="49" spans="1:8" s="131" customFormat="1" ht="31.5" hidden="1" customHeight="1" outlineLevel="1">
      <c r="A49" s="140" t="s">
        <v>321</v>
      </c>
      <c r="B49" s="147" t="s">
        <v>302</v>
      </c>
      <c r="C49" s="142" t="s">
        <v>278</v>
      </c>
      <c r="D49" s="144" t="s">
        <v>108</v>
      </c>
      <c r="E49" s="144" t="s">
        <v>108</v>
      </c>
      <c r="F49" s="144" t="s">
        <v>108</v>
      </c>
      <c r="G49" s="145" t="s">
        <v>108</v>
      </c>
      <c r="H49" s="146" t="s">
        <v>108</v>
      </c>
    </row>
    <row r="50" spans="1:8" s="131" customFormat="1" ht="15.75" hidden="1" customHeight="1" outlineLevel="1">
      <c r="A50" s="140" t="s">
        <v>322</v>
      </c>
      <c r="B50" s="150" t="s">
        <v>304</v>
      </c>
      <c r="C50" s="142" t="s">
        <v>278</v>
      </c>
      <c r="D50" s="144" t="s">
        <v>108</v>
      </c>
      <c r="E50" s="144" t="s">
        <v>108</v>
      </c>
      <c r="F50" s="144" t="s">
        <v>108</v>
      </c>
      <c r="G50" s="145" t="s">
        <v>108</v>
      </c>
      <c r="H50" s="146" t="s">
        <v>108</v>
      </c>
    </row>
    <row r="51" spans="1:8" s="131" customFormat="1" ht="15.75" hidden="1" customHeight="1" outlineLevel="1">
      <c r="A51" s="140" t="s">
        <v>323</v>
      </c>
      <c r="B51" s="150" t="s">
        <v>306</v>
      </c>
      <c r="C51" s="142" t="s">
        <v>278</v>
      </c>
      <c r="D51" s="144" t="s">
        <v>108</v>
      </c>
      <c r="E51" s="144" t="s">
        <v>108</v>
      </c>
      <c r="F51" s="144" t="s">
        <v>108</v>
      </c>
      <c r="G51" s="145" t="s">
        <v>108</v>
      </c>
      <c r="H51" s="146" t="s">
        <v>108</v>
      </c>
    </row>
    <row r="52" spans="1:8" s="131" customFormat="1" collapsed="1">
      <c r="A52" s="140" t="s">
        <v>324</v>
      </c>
      <c r="B52" s="141" t="s">
        <v>308</v>
      </c>
      <c r="C52" s="142" t="s">
        <v>278</v>
      </c>
      <c r="D52" s="144">
        <v>33.019346593767636</v>
      </c>
      <c r="E52" s="144">
        <v>34.363999999999997</v>
      </c>
      <c r="F52" s="144">
        <f t="shared" si="1"/>
        <v>1.3446534062323607</v>
      </c>
      <c r="G52" s="145">
        <f t="shared" si="0"/>
        <v>4.0723198516779933E-2</v>
      </c>
      <c r="H52" s="146" t="s">
        <v>108</v>
      </c>
    </row>
    <row r="53" spans="1:8" s="131" customFormat="1">
      <c r="A53" s="140" t="s">
        <v>325</v>
      </c>
      <c r="B53" s="151" t="s">
        <v>326</v>
      </c>
      <c r="C53" s="142" t="s">
        <v>278</v>
      </c>
      <c r="D53" s="144">
        <v>4058.1417063704557</v>
      </c>
      <c r="E53" s="144">
        <f>E55+E60</f>
        <v>3921.3274499499994</v>
      </c>
      <c r="F53" s="144">
        <f t="shared" si="1"/>
        <v>-136.81425642045633</v>
      </c>
      <c r="G53" s="145">
        <f t="shared" si="0"/>
        <v>-3.3713523656821995E-2</v>
      </c>
      <c r="H53" s="146" t="s">
        <v>108</v>
      </c>
    </row>
    <row r="54" spans="1:8" s="131" customFormat="1">
      <c r="A54" s="140" t="s">
        <v>312</v>
      </c>
      <c r="B54" s="150" t="s">
        <v>327</v>
      </c>
      <c r="C54" s="142" t="s">
        <v>278</v>
      </c>
      <c r="D54" s="144">
        <v>0</v>
      </c>
      <c r="E54" s="144">
        <v>0</v>
      </c>
      <c r="F54" s="144">
        <f t="shared" si="1"/>
        <v>0</v>
      </c>
      <c r="G54" s="145">
        <f t="shared" si="0"/>
        <v>0</v>
      </c>
      <c r="H54" s="146" t="s">
        <v>108</v>
      </c>
    </row>
    <row r="55" spans="1:8" s="131" customFormat="1">
      <c r="A55" s="140" t="s">
        <v>313</v>
      </c>
      <c r="B55" s="148" t="s">
        <v>328</v>
      </c>
      <c r="C55" s="142" t="s">
        <v>278</v>
      </c>
      <c r="D55" s="144">
        <v>3861.6119812257557</v>
      </c>
      <c r="E55" s="144">
        <f>E56</f>
        <v>3727.2890396599996</v>
      </c>
      <c r="F55" s="144">
        <f t="shared" si="1"/>
        <v>-134.32294156575608</v>
      </c>
      <c r="G55" s="145">
        <f t="shared" si="0"/>
        <v>-3.4784163250684549E-2</v>
      </c>
      <c r="H55" s="146" t="s">
        <v>108</v>
      </c>
    </row>
    <row r="56" spans="1:8" s="131" customFormat="1">
      <c r="A56" s="140" t="s">
        <v>329</v>
      </c>
      <c r="B56" s="152" t="s">
        <v>330</v>
      </c>
      <c r="C56" s="142" t="s">
        <v>278</v>
      </c>
      <c r="D56" s="144">
        <v>3861.6119812257557</v>
      </c>
      <c r="E56" s="144">
        <f>E57+E58</f>
        <v>3727.2890396599996</v>
      </c>
      <c r="F56" s="144">
        <f t="shared" si="1"/>
        <v>-134.32294156575608</v>
      </c>
      <c r="G56" s="145">
        <f t="shared" si="0"/>
        <v>-3.4784163250684549E-2</v>
      </c>
      <c r="H56" s="146" t="s">
        <v>108</v>
      </c>
    </row>
    <row r="57" spans="1:8" s="131" customFormat="1" ht="63.75">
      <c r="A57" s="140" t="s">
        <v>331</v>
      </c>
      <c r="B57" s="153" t="s">
        <v>332</v>
      </c>
      <c r="C57" s="142" t="s">
        <v>278</v>
      </c>
      <c r="D57" s="144">
        <v>1309.4200424537275</v>
      </c>
      <c r="E57" s="144">
        <v>1575.650404497</v>
      </c>
      <c r="F57" s="144">
        <f t="shared" si="1"/>
        <v>266.23036204327241</v>
      </c>
      <c r="G57" s="145">
        <f t="shared" si="0"/>
        <v>0.20331929664401827</v>
      </c>
      <c r="H57" s="146" t="s">
        <v>333</v>
      </c>
    </row>
    <row r="58" spans="1:8" s="131" customFormat="1" ht="76.5">
      <c r="A58" s="140" t="s">
        <v>334</v>
      </c>
      <c r="B58" s="153" t="s">
        <v>335</v>
      </c>
      <c r="C58" s="142" t="s">
        <v>278</v>
      </c>
      <c r="D58" s="144">
        <v>2552.1919387720282</v>
      </c>
      <c r="E58" s="144">
        <v>2151.6386351629999</v>
      </c>
      <c r="F58" s="144">
        <f t="shared" si="1"/>
        <v>-400.55330360902826</v>
      </c>
      <c r="G58" s="145">
        <f t="shared" si="0"/>
        <v>-0.15694481967596532</v>
      </c>
      <c r="H58" s="146" t="s">
        <v>336</v>
      </c>
    </row>
    <row r="59" spans="1:8" s="131" customFormat="1" ht="15.75" hidden="1" customHeight="1" outlineLevel="1">
      <c r="A59" s="140" t="s">
        <v>337</v>
      </c>
      <c r="B59" s="152" t="s">
        <v>338</v>
      </c>
      <c r="C59" s="142" t="s">
        <v>278</v>
      </c>
      <c r="D59" s="144" t="s">
        <v>108</v>
      </c>
      <c r="E59" s="144" t="s">
        <v>108</v>
      </c>
      <c r="F59" s="144" t="s">
        <v>108</v>
      </c>
      <c r="G59" s="145" t="s">
        <v>108</v>
      </c>
      <c r="H59" s="146" t="s">
        <v>108</v>
      </c>
    </row>
    <row r="60" spans="1:8" s="131" customFormat="1" collapsed="1">
      <c r="A60" s="140" t="s">
        <v>314</v>
      </c>
      <c r="B60" s="148" t="s">
        <v>339</v>
      </c>
      <c r="C60" s="142" t="s">
        <v>278</v>
      </c>
      <c r="D60" s="144">
        <v>196.5297251447</v>
      </c>
      <c r="E60" s="144">
        <v>194.03841029</v>
      </c>
      <c r="F60" s="144">
        <f t="shared" si="1"/>
        <v>-2.4913148546999935</v>
      </c>
      <c r="G60" s="145">
        <f t="shared" si="0"/>
        <v>-1.2676529481052801E-2</v>
      </c>
      <c r="H60" s="146" t="s">
        <v>108</v>
      </c>
    </row>
    <row r="61" spans="1:8" s="131" customFormat="1">
      <c r="A61" s="140" t="s">
        <v>340</v>
      </c>
      <c r="B61" s="148" t="s">
        <v>341</v>
      </c>
      <c r="C61" s="142" t="s">
        <v>278</v>
      </c>
      <c r="D61" s="144">
        <v>0</v>
      </c>
      <c r="E61" s="144">
        <f>E53-E54-E55-E60</f>
        <v>-2.2737367544323206E-13</v>
      </c>
      <c r="F61" s="144">
        <f t="shared" si="1"/>
        <v>-2.2737367544323206E-13</v>
      </c>
      <c r="G61" s="145">
        <f t="shared" si="0"/>
        <v>0</v>
      </c>
      <c r="H61" s="146" t="s">
        <v>108</v>
      </c>
    </row>
    <row r="62" spans="1:8" s="131" customFormat="1">
      <c r="A62" s="140" t="s">
        <v>342</v>
      </c>
      <c r="B62" s="151" t="s">
        <v>343</v>
      </c>
      <c r="C62" s="142" t="s">
        <v>278</v>
      </c>
      <c r="D62" s="144">
        <v>1043.8650951280219</v>
      </c>
      <c r="E62" s="144">
        <v>1006.39873217</v>
      </c>
      <c r="F62" s="144">
        <f t="shared" si="1"/>
        <v>-37.466362958021932</v>
      </c>
      <c r="G62" s="145">
        <f t="shared" si="0"/>
        <v>-3.5891958772150505E-2</v>
      </c>
      <c r="H62" s="146" t="s">
        <v>108</v>
      </c>
    </row>
    <row r="63" spans="1:8" s="131" customFormat="1" ht="31.5">
      <c r="A63" s="140" t="s">
        <v>344</v>
      </c>
      <c r="B63" s="150" t="s">
        <v>345</v>
      </c>
      <c r="C63" s="142" t="s">
        <v>278</v>
      </c>
      <c r="D63" s="144">
        <v>432.91966012043014</v>
      </c>
      <c r="E63" s="144">
        <v>406.20072389999996</v>
      </c>
      <c r="F63" s="144">
        <f t="shared" si="1"/>
        <v>-26.71893622043018</v>
      </c>
      <c r="G63" s="145">
        <f t="shared" si="0"/>
        <v>-6.1718001471675998E-2</v>
      </c>
      <c r="H63" s="146" t="s">
        <v>108</v>
      </c>
    </row>
    <row r="64" spans="1:8" s="131" customFormat="1" ht="31.5">
      <c r="A64" s="140" t="s">
        <v>346</v>
      </c>
      <c r="B64" s="150" t="s">
        <v>347</v>
      </c>
      <c r="C64" s="142" t="s">
        <v>278</v>
      </c>
      <c r="D64" s="144">
        <v>90.742668181425188</v>
      </c>
      <c r="E64" s="144">
        <v>92.625652750000015</v>
      </c>
      <c r="F64" s="144">
        <f t="shared" si="1"/>
        <v>1.8829845685748268</v>
      </c>
      <c r="G64" s="145">
        <f t="shared" si="0"/>
        <v>2.0750817738906528E-2</v>
      </c>
      <c r="H64" s="146" t="s">
        <v>108</v>
      </c>
    </row>
    <row r="65" spans="1:8" s="131" customFormat="1">
      <c r="A65" s="140" t="s">
        <v>348</v>
      </c>
      <c r="B65" s="148" t="s">
        <v>349</v>
      </c>
      <c r="C65" s="142" t="s">
        <v>278</v>
      </c>
      <c r="D65" s="144">
        <v>0</v>
      </c>
      <c r="E65" s="144">
        <v>0</v>
      </c>
      <c r="F65" s="144">
        <f t="shared" si="1"/>
        <v>0</v>
      </c>
      <c r="G65" s="145">
        <f t="shared" si="0"/>
        <v>0</v>
      </c>
      <c r="H65" s="146" t="s">
        <v>108</v>
      </c>
    </row>
    <row r="66" spans="1:8" s="131" customFormat="1">
      <c r="A66" s="140" t="s">
        <v>350</v>
      </c>
      <c r="B66" s="148" t="s">
        <v>351</v>
      </c>
      <c r="C66" s="142" t="s">
        <v>278</v>
      </c>
      <c r="D66" s="144">
        <v>8.4135607100000005</v>
      </c>
      <c r="E66" s="144">
        <v>8.3639256999999994</v>
      </c>
      <c r="F66" s="144">
        <f t="shared" si="1"/>
        <v>-4.9635010000001145E-2</v>
      </c>
      <c r="G66" s="145">
        <f t="shared" si="0"/>
        <v>-5.8994059365385081E-3</v>
      </c>
      <c r="H66" s="146" t="s">
        <v>108</v>
      </c>
    </row>
    <row r="67" spans="1:8" s="131" customFormat="1">
      <c r="A67" s="140" t="s">
        <v>352</v>
      </c>
      <c r="B67" s="148" t="s">
        <v>353</v>
      </c>
      <c r="C67" s="142" t="s">
        <v>278</v>
      </c>
      <c r="D67" s="144">
        <v>511.78920611616667</v>
      </c>
      <c r="E67" s="144">
        <f>E62-E63-E64-E65-E66</f>
        <v>499.20842982000005</v>
      </c>
      <c r="F67" s="144">
        <f t="shared" si="1"/>
        <v>-12.580776296166619</v>
      </c>
      <c r="G67" s="145">
        <f t="shared" si="0"/>
        <v>-2.4581949259224932E-2</v>
      </c>
      <c r="H67" s="146" t="s">
        <v>108</v>
      </c>
    </row>
    <row r="68" spans="1:8" s="131" customFormat="1">
      <c r="A68" s="140" t="s">
        <v>354</v>
      </c>
      <c r="B68" s="151" t="s">
        <v>355</v>
      </c>
      <c r="C68" s="142" t="s">
        <v>278</v>
      </c>
      <c r="D68" s="144">
        <v>1149.9783698323072</v>
      </c>
      <c r="E68" s="144">
        <v>1163.2416006999999</v>
      </c>
      <c r="F68" s="144">
        <f t="shared" si="1"/>
        <v>13.263230867692755</v>
      </c>
      <c r="G68" s="145">
        <f t="shared" si="0"/>
        <v>1.1533461163818962E-2</v>
      </c>
      <c r="H68" s="146" t="s">
        <v>108</v>
      </c>
    </row>
    <row r="69" spans="1:8" s="131" customFormat="1">
      <c r="A69" s="140" t="s">
        <v>356</v>
      </c>
      <c r="B69" s="151" t="s">
        <v>357</v>
      </c>
      <c r="C69" s="142" t="s">
        <v>278</v>
      </c>
      <c r="D69" s="144">
        <v>605.41579200000001</v>
      </c>
      <c r="E69" s="144">
        <v>624.15602157000001</v>
      </c>
      <c r="F69" s="144">
        <f t="shared" si="1"/>
        <v>18.740229569999997</v>
      </c>
      <c r="G69" s="145">
        <f t="shared" si="0"/>
        <v>3.0954312420710686E-2</v>
      </c>
      <c r="H69" s="146" t="s">
        <v>108</v>
      </c>
    </row>
    <row r="70" spans="1:8" s="131" customFormat="1">
      <c r="A70" s="140" t="s">
        <v>358</v>
      </c>
      <c r="B70" s="151" t="s">
        <v>359</v>
      </c>
      <c r="C70" s="142" t="s">
        <v>278</v>
      </c>
      <c r="D70" s="144">
        <v>145.089519</v>
      </c>
      <c r="E70" s="144">
        <v>137.72440398000001</v>
      </c>
      <c r="F70" s="144">
        <f t="shared" si="1"/>
        <v>-7.3651150199999904</v>
      </c>
      <c r="G70" s="145">
        <f t="shared" si="0"/>
        <v>-5.0762557287132443E-2</v>
      </c>
      <c r="H70" s="146" t="s">
        <v>108</v>
      </c>
    </row>
    <row r="71" spans="1:8" s="131" customFormat="1">
      <c r="A71" s="140" t="s">
        <v>360</v>
      </c>
      <c r="B71" s="148" t="s">
        <v>361</v>
      </c>
      <c r="C71" s="142" t="s">
        <v>278</v>
      </c>
      <c r="D71" s="144">
        <v>139.51316299999999</v>
      </c>
      <c r="E71" s="144">
        <v>137.14554885999999</v>
      </c>
      <c r="F71" s="144">
        <f t="shared" si="1"/>
        <v>-2.3676141400000006</v>
      </c>
      <c r="G71" s="145">
        <f t="shared" si="0"/>
        <v>-1.6970543059080388E-2</v>
      </c>
      <c r="H71" s="146" t="s">
        <v>108</v>
      </c>
    </row>
    <row r="72" spans="1:8" s="131" customFormat="1">
      <c r="A72" s="140" t="s">
        <v>362</v>
      </c>
      <c r="B72" s="148" t="s">
        <v>363</v>
      </c>
      <c r="C72" s="142" t="s">
        <v>278</v>
      </c>
      <c r="D72" s="144">
        <v>5.5763560000000041</v>
      </c>
      <c r="E72" s="144">
        <f>E70-E71</f>
        <v>0.57885512000001427</v>
      </c>
      <c r="F72" s="144">
        <f t="shared" si="1"/>
        <v>-4.9975008799999898</v>
      </c>
      <c r="G72" s="145">
        <f t="shared" si="0"/>
        <v>-0.89619473362173907</v>
      </c>
      <c r="H72" s="146" t="s">
        <v>108</v>
      </c>
    </row>
    <row r="73" spans="1:8" s="131" customFormat="1">
      <c r="A73" s="140" t="s">
        <v>364</v>
      </c>
      <c r="B73" s="151" t="s">
        <v>365</v>
      </c>
      <c r="C73" s="142" t="s">
        <v>278</v>
      </c>
      <c r="D73" s="144">
        <v>407.14136827320215</v>
      </c>
      <c r="E73" s="144">
        <f>E38-E53-E62-E68-E69-E70</f>
        <v>282.13139847999867</v>
      </c>
      <c r="F73" s="144">
        <f t="shared" si="1"/>
        <v>-125.00996979320348</v>
      </c>
      <c r="G73" s="145">
        <f t="shared" si="0"/>
        <v>-0.30704315388879527</v>
      </c>
      <c r="H73" s="146" t="s">
        <v>108</v>
      </c>
    </row>
    <row r="74" spans="1:8" s="131" customFormat="1">
      <c r="A74" s="140" t="s">
        <v>366</v>
      </c>
      <c r="B74" s="148" t="s">
        <v>367</v>
      </c>
      <c r="C74" s="142" t="s">
        <v>278</v>
      </c>
      <c r="D74" s="144">
        <v>0</v>
      </c>
      <c r="E74" s="144">
        <v>0</v>
      </c>
      <c r="F74" s="144">
        <f t="shared" si="1"/>
        <v>0</v>
      </c>
      <c r="G74" s="145">
        <f t="shared" si="0"/>
        <v>0</v>
      </c>
      <c r="H74" s="146" t="s">
        <v>108</v>
      </c>
    </row>
    <row r="75" spans="1:8" s="131" customFormat="1" ht="80.25" customHeight="1">
      <c r="A75" s="140" t="s">
        <v>368</v>
      </c>
      <c r="B75" s="148" t="s">
        <v>369</v>
      </c>
      <c r="C75" s="142" t="s">
        <v>278</v>
      </c>
      <c r="D75" s="144">
        <v>89.216636719999997</v>
      </c>
      <c r="E75" s="144">
        <v>39.896882650000002</v>
      </c>
      <c r="F75" s="144">
        <f t="shared" si="1"/>
        <v>-49.319754069999995</v>
      </c>
      <c r="G75" s="145">
        <f t="shared" si="0"/>
        <v>-0.55280893657520958</v>
      </c>
      <c r="H75" s="146" t="s">
        <v>370</v>
      </c>
    </row>
    <row r="76" spans="1:8" s="131" customFormat="1" ht="141" thickBot="1">
      <c r="A76" s="154" t="s">
        <v>371</v>
      </c>
      <c r="B76" s="155" t="s">
        <v>372</v>
      </c>
      <c r="C76" s="156" t="s">
        <v>278</v>
      </c>
      <c r="D76" s="157">
        <v>309.51117084320214</v>
      </c>
      <c r="E76" s="157">
        <f>E73-E74-E75-E66</f>
        <v>233.87059012999865</v>
      </c>
      <c r="F76" s="157">
        <f t="shared" si="1"/>
        <v>-75.640580713203491</v>
      </c>
      <c r="G76" s="158">
        <f t="shared" si="0"/>
        <v>-0.24438723974690688</v>
      </c>
      <c r="H76" s="159" t="s">
        <v>373</v>
      </c>
    </row>
    <row r="77" spans="1:8" s="131" customFormat="1">
      <c r="A77" s="133" t="s">
        <v>374</v>
      </c>
      <c r="B77" s="160" t="s">
        <v>375</v>
      </c>
      <c r="C77" s="135" t="s">
        <v>278</v>
      </c>
      <c r="D77" s="137">
        <v>0</v>
      </c>
      <c r="E77" s="137">
        <v>0</v>
      </c>
      <c r="F77" s="137">
        <f t="shared" si="1"/>
        <v>0</v>
      </c>
      <c r="G77" s="138">
        <f t="shared" si="0"/>
        <v>0</v>
      </c>
      <c r="H77" s="139" t="s">
        <v>108</v>
      </c>
    </row>
    <row r="78" spans="1:8" s="131" customFormat="1">
      <c r="A78" s="140" t="s">
        <v>376</v>
      </c>
      <c r="B78" s="148" t="s">
        <v>377</v>
      </c>
      <c r="C78" s="142" t="s">
        <v>278</v>
      </c>
      <c r="D78" s="144">
        <v>212.62687</v>
      </c>
      <c r="E78" s="144">
        <v>211.27936499999998</v>
      </c>
      <c r="F78" s="144">
        <f t="shared" si="1"/>
        <v>-1.3475050000000124</v>
      </c>
      <c r="G78" s="145">
        <f t="shared" si="0"/>
        <v>-6.3374163387722934E-3</v>
      </c>
      <c r="H78" s="146" t="s">
        <v>108</v>
      </c>
    </row>
    <row r="79" spans="1:8" s="131" customFormat="1">
      <c r="A79" s="140" t="s">
        <v>378</v>
      </c>
      <c r="B79" s="148" t="s">
        <v>379</v>
      </c>
      <c r="C79" s="142" t="s">
        <v>278</v>
      </c>
      <c r="D79" s="144">
        <v>1850.9843851559961</v>
      </c>
      <c r="E79" s="144">
        <v>1672.12142449</v>
      </c>
      <c r="F79" s="144">
        <f t="shared" si="1"/>
        <v>-178.86296066599607</v>
      </c>
      <c r="G79" s="145">
        <f t="shared" si="0"/>
        <v>-9.6631263937389716E-2</v>
      </c>
      <c r="H79" s="146" t="s">
        <v>108</v>
      </c>
    </row>
    <row r="80" spans="1:8" s="131" customFormat="1" ht="16.5" thickBot="1">
      <c r="A80" s="161" t="s">
        <v>380</v>
      </c>
      <c r="B80" s="162" t="s">
        <v>381</v>
      </c>
      <c r="C80" s="163" t="s">
        <v>278</v>
      </c>
      <c r="D80" s="164">
        <v>68.400801610000002</v>
      </c>
      <c r="E80" s="164">
        <v>188.21592827999999</v>
      </c>
      <c r="F80" s="164">
        <f t="shared" si="1"/>
        <v>119.81512666999998</v>
      </c>
      <c r="G80" s="165">
        <f t="shared" si="0"/>
        <v>1.7516626099376496</v>
      </c>
      <c r="H80" s="166" t="s">
        <v>108</v>
      </c>
    </row>
    <row r="81" spans="1:8" s="131" customFormat="1">
      <c r="A81" s="167" t="s">
        <v>382</v>
      </c>
      <c r="B81" s="134" t="s">
        <v>383</v>
      </c>
      <c r="C81" s="168" t="s">
        <v>278</v>
      </c>
      <c r="D81" s="169">
        <v>304.61994711426541</v>
      </c>
      <c r="E81" s="169">
        <f>E23-E38</f>
        <v>-394.57881862299564</v>
      </c>
      <c r="F81" s="169">
        <f t="shared" si="1"/>
        <v>-699.19876573726106</v>
      </c>
      <c r="G81" s="170">
        <f t="shared" si="0"/>
        <v>-2.2953151044799633</v>
      </c>
      <c r="H81" s="171" t="s">
        <v>108</v>
      </c>
    </row>
    <row r="82" spans="1:8" s="131" customFormat="1" ht="15.75" hidden="1" customHeight="1" outlineLevel="1">
      <c r="A82" s="140" t="s">
        <v>384</v>
      </c>
      <c r="B82" s="141" t="s">
        <v>280</v>
      </c>
      <c r="C82" s="142" t="s">
        <v>278</v>
      </c>
      <c r="D82" s="144" t="s">
        <v>108</v>
      </c>
      <c r="E82" s="144" t="s">
        <v>108</v>
      </c>
      <c r="F82" s="144" t="s">
        <v>108</v>
      </c>
      <c r="G82" s="145" t="s">
        <v>108</v>
      </c>
      <c r="H82" s="146" t="s">
        <v>108</v>
      </c>
    </row>
    <row r="83" spans="1:8" s="131" customFormat="1" ht="31.5" hidden="1" customHeight="1" outlineLevel="1">
      <c r="A83" s="140" t="s">
        <v>385</v>
      </c>
      <c r="B83" s="150" t="s">
        <v>282</v>
      </c>
      <c r="C83" s="142" t="s">
        <v>278</v>
      </c>
      <c r="D83" s="144" t="s">
        <v>108</v>
      </c>
      <c r="E83" s="144" t="s">
        <v>108</v>
      </c>
      <c r="F83" s="144" t="s">
        <v>108</v>
      </c>
      <c r="G83" s="145" t="s">
        <v>108</v>
      </c>
      <c r="H83" s="146" t="s">
        <v>108</v>
      </c>
    </row>
    <row r="84" spans="1:8" s="131" customFormat="1" ht="31.5" hidden="1" customHeight="1" outlineLevel="1">
      <c r="A84" s="140" t="s">
        <v>386</v>
      </c>
      <c r="B84" s="150" t="s">
        <v>284</v>
      </c>
      <c r="C84" s="142" t="s">
        <v>278</v>
      </c>
      <c r="D84" s="144" t="s">
        <v>108</v>
      </c>
      <c r="E84" s="144" t="s">
        <v>108</v>
      </c>
      <c r="F84" s="144" t="s">
        <v>108</v>
      </c>
      <c r="G84" s="145" t="s">
        <v>108</v>
      </c>
      <c r="H84" s="146" t="s">
        <v>108</v>
      </c>
    </row>
    <row r="85" spans="1:8" s="131" customFormat="1" ht="31.5" hidden="1" customHeight="1" outlineLevel="1">
      <c r="A85" s="140" t="s">
        <v>387</v>
      </c>
      <c r="B85" s="150" t="s">
        <v>286</v>
      </c>
      <c r="C85" s="142" t="s">
        <v>278</v>
      </c>
      <c r="D85" s="144" t="s">
        <v>108</v>
      </c>
      <c r="E85" s="144" t="s">
        <v>108</v>
      </c>
      <c r="F85" s="144" t="s">
        <v>108</v>
      </c>
      <c r="G85" s="145" t="s">
        <v>108</v>
      </c>
      <c r="H85" s="146" t="s">
        <v>108</v>
      </c>
    </row>
    <row r="86" spans="1:8" s="131" customFormat="1" ht="15.75" hidden="1" customHeight="1" outlineLevel="1">
      <c r="A86" s="140" t="s">
        <v>388</v>
      </c>
      <c r="B86" s="141" t="s">
        <v>288</v>
      </c>
      <c r="C86" s="142" t="s">
        <v>278</v>
      </c>
      <c r="D86" s="144" t="s">
        <v>108</v>
      </c>
      <c r="E86" s="144" t="s">
        <v>108</v>
      </c>
      <c r="F86" s="144" t="s">
        <v>108</v>
      </c>
      <c r="G86" s="145" t="s">
        <v>108</v>
      </c>
      <c r="H86" s="146" t="s">
        <v>108</v>
      </c>
    </row>
    <row r="87" spans="1:8" s="131" customFormat="1" collapsed="1">
      <c r="A87" s="140" t="s">
        <v>389</v>
      </c>
      <c r="B87" s="141" t="s">
        <v>290</v>
      </c>
      <c r="C87" s="142" t="s">
        <v>278</v>
      </c>
      <c r="D87" s="144">
        <v>-493.02149063267234</v>
      </c>
      <c r="E87" s="144">
        <f>E29-E44</f>
        <v>-960.75001160091551</v>
      </c>
      <c r="F87" s="144">
        <f t="shared" si="1"/>
        <v>-467.72852096824317</v>
      </c>
      <c r="G87" s="145">
        <f t="shared" si="0"/>
        <v>0.94869803822958743</v>
      </c>
      <c r="H87" s="146" t="s">
        <v>108</v>
      </c>
    </row>
    <row r="88" spans="1:8" s="131" customFormat="1" ht="15.75" hidden="1" customHeight="1" outlineLevel="1">
      <c r="A88" s="140" t="s">
        <v>390</v>
      </c>
      <c r="B88" s="141" t="s">
        <v>293</v>
      </c>
      <c r="C88" s="142" t="s">
        <v>278</v>
      </c>
      <c r="D88" s="144" t="s">
        <v>108</v>
      </c>
      <c r="E88" s="144" t="s">
        <v>108</v>
      </c>
      <c r="F88" s="144" t="s">
        <v>108</v>
      </c>
      <c r="G88" s="145" t="s">
        <v>108</v>
      </c>
      <c r="H88" s="146" t="s">
        <v>108</v>
      </c>
    </row>
    <row r="89" spans="1:8" s="131" customFormat="1" collapsed="1">
      <c r="A89" s="140" t="s">
        <v>391</v>
      </c>
      <c r="B89" s="141" t="s">
        <v>295</v>
      </c>
      <c r="C89" s="142" t="s">
        <v>278</v>
      </c>
      <c r="D89" s="144">
        <v>917.12211911264876</v>
      </c>
      <c r="E89" s="144">
        <f>E31-E46</f>
        <v>863.29042148319206</v>
      </c>
      <c r="F89" s="144">
        <f t="shared" si="1"/>
        <v>-53.831697629456698</v>
      </c>
      <c r="G89" s="145">
        <f t="shared" si="0"/>
        <v>-5.869632463072743E-2</v>
      </c>
      <c r="H89" s="146" t="s">
        <v>108</v>
      </c>
    </row>
    <row r="90" spans="1:8" s="131" customFormat="1">
      <c r="A90" s="140" t="s">
        <v>392</v>
      </c>
      <c r="B90" s="141" t="s">
        <v>297</v>
      </c>
      <c r="C90" s="142" t="s">
        <v>278</v>
      </c>
      <c r="D90" s="144">
        <v>-125.29022820796172</v>
      </c>
      <c r="E90" s="144">
        <f>E32-E47</f>
        <v>-303.19322512194003</v>
      </c>
      <c r="F90" s="144">
        <f t="shared" si="1"/>
        <v>-177.90299691397831</v>
      </c>
      <c r="G90" s="145">
        <f t="shared" si="0"/>
        <v>1.4199271520097148</v>
      </c>
      <c r="H90" s="146" t="s">
        <v>108</v>
      </c>
    </row>
    <row r="91" spans="1:8" s="131" customFormat="1" ht="15.75" hidden="1" customHeight="1" outlineLevel="1">
      <c r="A91" s="140" t="s">
        <v>393</v>
      </c>
      <c r="B91" s="141" t="s">
        <v>300</v>
      </c>
      <c r="C91" s="142" t="s">
        <v>278</v>
      </c>
      <c r="D91" s="144" t="s">
        <v>108</v>
      </c>
      <c r="E91" s="144" t="s">
        <v>108</v>
      </c>
      <c r="F91" s="144" t="s">
        <v>108</v>
      </c>
      <c r="G91" s="145" t="s">
        <v>108</v>
      </c>
      <c r="H91" s="146" t="s">
        <v>108</v>
      </c>
    </row>
    <row r="92" spans="1:8" s="131" customFormat="1" ht="31.5" hidden="1" customHeight="1" outlineLevel="1">
      <c r="A92" s="140" t="s">
        <v>394</v>
      </c>
      <c r="B92" s="147" t="s">
        <v>302</v>
      </c>
      <c r="C92" s="142" t="s">
        <v>278</v>
      </c>
      <c r="D92" s="144" t="s">
        <v>108</v>
      </c>
      <c r="E92" s="144" t="s">
        <v>108</v>
      </c>
      <c r="F92" s="144" t="s">
        <v>108</v>
      </c>
      <c r="G92" s="145" t="s">
        <v>108</v>
      </c>
      <c r="H92" s="146" t="s">
        <v>108</v>
      </c>
    </row>
    <row r="93" spans="1:8" s="131" customFormat="1" ht="15.75" hidden="1" customHeight="1" outlineLevel="1">
      <c r="A93" s="140" t="s">
        <v>395</v>
      </c>
      <c r="B93" s="150" t="s">
        <v>304</v>
      </c>
      <c r="C93" s="142" t="s">
        <v>278</v>
      </c>
      <c r="D93" s="144" t="s">
        <v>108</v>
      </c>
      <c r="E93" s="144" t="s">
        <v>108</v>
      </c>
      <c r="F93" s="144" t="s">
        <v>108</v>
      </c>
      <c r="G93" s="145" t="s">
        <v>108</v>
      </c>
      <c r="H93" s="146" t="s">
        <v>108</v>
      </c>
    </row>
    <row r="94" spans="1:8" s="131" customFormat="1" ht="15.75" hidden="1" customHeight="1" outlineLevel="1">
      <c r="A94" s="140" t="s">
        <v>396</v>
      </c>
      <c r="B94" s="148" t="s">
        <v>306</v>
      </c>
      <c r="C94" s="142" t="s">
        <v>278</v>
      </c>
      <c r="D94" s="144" t="s">
        <v>108</v>
      </c>
      <c r="E94" s="144" t="s">
        <v>108</v>
      </c>
      <c r="F94" s="144" t="s">
        <v>108</v>
      </c>
      <c r="G94" s="145" t="s">
        <v>108</v>
      </c>
      <c r="H94" s="146" t="s">
        <v>108</v>
      </c>
    </row>
    <row r="95" spans="1:8" s="131" customFormat="1" collapsed="1">
      <c r="A95" s="140" t="s">
        <v>397</v>
      </c>
      <c r="B95" s="141" t="s">
        <v>308</v>
      </c>
      <c r="C95" s="142" t="s">
        <v>278</v>
      </c>
      <c r="D95" s="144">
        <v>5.8095468422494818</v>
      </c>
      <c r="E95" s="144">
        <f>E37-E52</f>
        <v>6.0739966166666761</v>
      </c>
      <c r="F95" s="144">
        <f t="shared" ref="F95:F158" si="2">E95-D95</f>
        <v>0.26444977441719431</v>
      </c>
      <c r="G95" s="145">
        <f t="shared" ref="G95:G156" si="3">IFERROR(F95/D95,0)</f>
        <v>4.5519862667085097E-2</v>
      </c>
      <c r="H95" s="146" t="s">
        <v>108</v>
      </c>
    </row>
    <row r="96" spans="1:8" s="131" customFormat="1">
      <c r="A96" s="140" t="s">
        <v>398</v>
      </c>
      <c r="B96" s="172" t="s">
        <v>399</v>
      </c>
      <c r="C96" s="142" t="s">
        <v>278</v>
      </c>
      <c r="D96" s="144">
        <v>-1467.636418588276</v>
      </c>
      <c r="E96" s="144">
        <f>E97-E103</f>
        <v>-765.83321208001553</v>
      </c>
      <c r="F96" s="144">
        <f t="shared" si="2"/>
        <v>701.80320650826047</v>
      </c>
      <c r="G96" s="145">
        <f t="shared" si="3"/>
        <v>-0.47818601229814611</v>
      </c>
      <c r="H96" s="146" t="s">
        <v>108</v>
      </c>
    </row>
    <row r="97" spans="1:8" s="131" customFormat="1">
      <c r="A97" s="140" t="s">
        <v>67</v>
      </c>
      <c r="B97" s="147" t="s">
        <v>400</v>
      </c>
      <c r="C97" s="142" t="s">
        <v>278</v>
      </c>
      <c r="D97" s="144">
        <v>0</v>
      </c>
      <c r="E97" s="144">
        <v>2396.0154126499997</v>
      </c>
      <c r="F97" s="144">
        <f t="shared" si="2"/>
        <v>2396.0154126499997</v>
      </c>
      <c r="G97" s="145">
        <f t="shared" si="3"/>
        <v>0</v>
      </c>
      <c r="H97" s="146" t="s">
        <v>108</v>
      </c>
    </row>
    <row r="98" spans="1:8" s="131" customFormat="1">
      <c r="A98" s="140" t="s">
        <v>401</v>
      </c>
      <c r="B98" s="150" t="s">
        <v>402</v>
      </c>
      <c r="C98" s="142" t="s">
        <v>278</v>
      </c>
      <c r="D98" s="144">
        <v>0</v>
      </c>
      <c r="E98" s="144">
        <v>0</v>
      </c>
      <c r="F98" s="144">
        <f t="shared" si="2"/>
        <v>0</v>
      </c>
      <c r="G98" s="145">
        <f t="shared" si="3"/>
        <v>0</v>
      </c>
      <c r="H98" s="146" t="s">
        <v>108</v>
      </c>
    </row>
    <row r="99" spans="1:8" s="131" customFormat="1">
      <c r="A99" s="140" t="s">
        <v>403</v>
      </c>
      <c r="B99" s="150" t="s">
        <v>404</v>
      </c>
      <c r="C99" s="142" t="s">
        <v>278</v>
      </c>
      <c r="D99" s="144">
        <v>0</v>
      </c>
      <c r="E99" s="144">
        <v>1.1843376699999999</v>
      </c>
      <c r="F99" s="144">
        <f t="shared" si="2"/>
        <v>1.1843376699999999</v>
      </c>
      <c r="G99" s="145">
        <f t="shared" si="3"/>
        <v>0</v>
      </c>
      <c r="H99" s="146" t="s">
        <v>108</v>
      </c>
    </row>
    <row r="100" spans="1:8" s="131" customFormat="1">
      <c r="A100" s="140" t="s">
        <v>405</v>
      </c>
      <c r="B100" s="150" t="s">
        <v>406</v>
      </c>
      <c r="C100" s="142" t="s">
        <v>278</v>
      </c>
      <c r="D100" s="144">
        <v>0</v>
      </c>
      <c r="E100" s="144">
        <v>1940.8305863800001</v>
      </c>
      <c r="F100" s="144">
        <f t="shared" si="2"/>
        <v>1940.8305863800001</v>
      </c>
      <c r="G100" s="145">
        <f t="shared" si="3"/>
        <v>0</v>
      </c>
      <c r="H100" s="146" t="s">
        <v>108</v>
      </c>
    </row>
    <row r="101" spans="1:8" s="131" customFormat="1" ht="51">
      <c r="A101" s="140" t="s">
        <v>407</v>
      </c>
      <c r="B101" s="152" t="s">
        <v>408</v>
      </c>
      <c r="C101" s="142" t="s">
        <v>278</v>
      </c>
      <c r="D101" s="144">
        <v>0</v>
      </c>
      <c r="E101" s="144">
        <f>E100</f>
        <v>1940.8305863800001</v>
      </c>
      <c r="F101" s="144">
        <f t="shared" si="2"/>
        <v>1940.8305863800001</v>
      </c>
      <c r="G101" s="145">
        <f t="shared" si="3"/>
        <v>0</v>
      </c>
      <c r="H101" s="146" t="s">
        <v>409</v>
      </c>
    </row>
    <row r="102" spans="1:8" s="131" customFormat="1" ht="102">
      <c r="A102" s="140" t="s">
        <v>410</v>
      </c>
      <c r="B102" s="148" t="s">
        <v>411</v>
      </c>
      <c r="C102" s="142" t="s">
        <v>278</v>
      </c>
      <c r="D102" s="144">
        <v>0</v>
      </c>
      <c r="E102" s="144">
        <f>E97-E98-E99-E100</f>
        <v>454.0004885999997</v>
      </c>
      <c r="F102" s="144">
        <f t="shared" si="2"/>
        <v>454.0004885999997</v>
      </c>
      <c r="G102" s="145">
        <f t="shared" si="3"/>
        <v>0</v>
      </c>
      <c r="H102" s="146" t="s">
        <v>412</v>
      </c>
    </row>
    <row r="103" spans="1:8" s="131" customFormat="1">
      <c r="A103" s="140" t="s">
        <v>68</v>
      </c>
      <c r="B103" s="151" t="s">
        <v>365</v>
      </c>
      <c r="C103" s="142" t="s">
        <v>278</v>
      </c>
      <c r="D103" s="144">
        <v>1467.636418588276</v>
      </c>
      <c r="E103" s="144">
        <v>3161.8486247300152</v>
      </c>
      <c r="F103" s="144">
        <f t="shared" si="2"/>
        <v>1694.2122061417392</v>
      </c>
      <c r="G103" s="145">
        <f t="shared" si="3"/>
        <v>1.1543814153722127</v>
      </c>
      <c r="H103" s="146" t="s">
        <v>108</v>
      </c>
    </row>
    <row r="104" spans="1:8" s="131" customFormat="1">
      <c r="A104" s="140" t="s">
        <v>413</v>
      </c>
      <c r="B104" s="148" t="s">
        <v>414</v>
      </c>
      <c r="C104" s="142" t="s">
        <v>278</v>
      </c>
      <c r="D104" s="144">
        <v>2.2739140000000053</v>
      </c>
      <c r="E104" s="144">
        <v>2.83997761</v>
      </c>
      <c r="F104" s="144">
        <f t="shared" si="2"/>
        <v>0.56606360999999472</v>
      </c>
      <c r="G104" s="145">
        <f t="shared" si="3"/>
        <v>0.24893800293238591</v>
      </c>
      <c r="H104" s="146" t="s">
        <v>108</v>
      </c>
    </row>
    <row r="105" spans="1:8" s="131" customFormat="1">
      <c r="A105" s="140" t="s">
        <v>415</v>
      </c>
      <c r="B105" s="148" t="s">
        <v>416</v>
      </c>
      <c r="C105" s="142" t="s">
        <v>278</v>
      </c>
      <c r="D105" s="144">
        <v>110.96767766649306</v>
      </c>
      <c r="E105" s="144">
        <v>111.12299815</v>
      </c>
      <c r="F105" s="144">
        <f t="shared" si="2"/>
        <v>0.15532048350694083</v>
      </c>
      <c r="G105" s="145">
        <f t="shared" si="3"/>
        <v>1.3996912143529538E-3</v>
      </c>
      <c r="H105" s="146" t="s">
        <v>108</v>
      </c>
    </row>
    <row r="106" spans="1:8" s="131" customFormat="1" ht="127.5">
      <c r="A106" s="140" t="s">
        <v>417</v>
      </c>
      <c r="B106" s="148" t="s">
        <v>418</v>
      </c>
      <c r="C106" s="142" t="s">
        <v>278</v>
      </c>
      <c r="D106" s="144">
        <v>1099.2298820895021</v>
      </c>
      <c r="E106" s="144">
        <v>2560.123434870015</v>
      </c>
      <c r="F106" s="144">
        <f t="shared" si="2"/>
        <v>1460.8935527805129</v>
      </c>
      <c r="G106" s="145">
        <f t="shared" si="3"/>
        <v>1.3290155012921703</v>
      </c>
      <c r="H106" s="146" t="s">
        <v>419</v>
      </c>
    </row>
    <row r="107" spans="1:8" s="131" customFormat="1" ht="76.5">
      <c r="A107" s="140" t="s">
        <v>420</v>
      </c>
      <c r="B107" s="152" t="s">
        <v>421</v>
      </c>
      <c r="C107" s="142" t="s">
        <v>278</v>
      </c>
      <c r="D107" s="144">
        <v>1099.2298820895021</v>
      </c>
      <c r="E107" s="144">
        <v>2500.561868580015</v>
      </c>
      <c r="F107" s="144">
        <f t="shared" si="2"/>
        <v>1401.3319864905129</v>
      </c>
      <c r="G107" s="145">
        <f t="shared" si="3"/>
        <v>1.2748306876690356</v>
      </c>
      <c r="H107" s="146" t="s">
        <v>422</v>
      </c>
    </row>
    <row r="108" spans="1:8" s="131" customFormat="1" ht="25.5">
      <c r="A108" s="140" t="s">
        <v>423</v>
      </c>
      <c r="B108" s="148" t="s">
        <v>424</v>
      </c>
      <c r="C108" s="142" t="s">
        <v>278</v>
      </c>
      <c r="D108" s="144">
        <v>255.16494483228075</v>
      </c>
      <c r="E108" s="144">
        <f>E103-E104-E105-E106</f>
        <v>487.76221410000016</v>
      </c>
      <c r="F108" s="144">
        <f t="shared" si="2"/>
        <v>232.59726926771941</v>
      </c>
      <c r="G108" s="145">
        <f t="shared" si="3"/>
        <v>0.91155652051109526</v>
      </c>
      <c r="H108" s="146" t="s">
        <v>425</v>
      </c>
    </row>
    <row r="109" spans="1:8" s="131" customFormat="1">
      <c r="A109" s="140" t="s">
        <v>426</v>
      </c>
      <c r="B109" s="172" t="s">
        <v>427</v>
      </c>
      <c r="C109" s="142" t="s">
        <v>278</v>
      </c>
      <c r="D109" s="144">
        <v>-1163.0164714740106</v>
      </c>
      <c r="E109" s="144">
        <f>E81+E96</f>
        <v>-1160.4120307030112</v>
      </c>
      <c r="F109" s="144">
        <f t="shared" si="2"/>
        <v>2.6044407709994175</v>
      </c>
      <c r="G109" s="145">
        <f t="shared" si="3"/>
        <v>-2.2393842519689696E-3</v>
      </c>
      <c r="H109" s="146" t="s">
        <v>108</v>
      </c>
    </row>
    <row r="110" spans="1:8" s="131" customFormat="1" ht="31.5" hidden="1" customHeight="1" outlineLevel="1">
      <c r="A110" s="140" t="s">
        <v>71</v>
      </c>
      <c r="B110" s="147" t="s">
        <v>428</v>
      </c>
      <c r="C110" s="142" t="s">
        <v>278</v>
      </c>
      <c r="D110" s="144" t="s">
        <v>108</v>
      </c>
      <c r="E110" s="144" t="s">
        <v>108</v>
      </c>
      <c r="F110" s="144" t="s">
        <v>108</v>
      </c>
      <c r="G110" s="145" t="s">
        <v>108</v>
      </c>
      <c r="H110" s="173" t="s">
        <v>108</v>
      </c>
    </row>
    <row r="111" spans="1:8" s="131" customFormat="1" ht="31.5" hidden="1" customHeight="1" outlineLevel="1">
      <c r="A111" s="140" t="s">
        <v>429</v>
      </c>
      <c r="B111" s="150" t="s">
        <v>282</v>
      </c>
      <c r="C111" s="142" t="s">
        <v>278</v>
      </c>
      <c r="D111" s="144" t="s">
        <v>108</v>
      </c>
      <c r="E111" s="144" t="s">
        <v>108</v>
      </c>
      <c r="F111" s="144" t="s">
        <v>108</v>
      </c>
      <c r="G111" s="145" t="s">
        <v>108</v>
      </c>
      <c r="H111" s="173" t="s">
        <v>108</v>
      </c>
    </row>
    <row r="112" spans="1:8" s="131" customFormat="1" ht="31.5" hidden="1" customHeight="1" outlineLevel="1">
      <c r="A112" s="140" t="s">
        <v>430</v>
      </c>
      <c r="B112" s="150" t="s">
        <v>284</v>
      </c>
      <c r="C112" s="142" t="s">
        <v>278</v>
      </c>
      <c r="D112" s="144" t="s">
        <v>108</v>
      </c>
      <c r="E112" s="144" t="s">
        <v>108</v>
      </c>
      <c r="F112" s="144" t="s">
        <v>108</v>
      </c>
      <c r="G112" s="145" t="s">
        <v>108</v>
      </c>
      <c r="H112" s="173" t="s">
        <v>108</v>
      </c>
    </row>
    <row r="113" spans="1:8" s="131" customFormat="1" ht="31.5" hidden="1" customHeight="1" outlineLevel="1">
      <c r="A113" s="140" t="s">
        <v>431</v>
      </c>
      <c r="B113" s="150" t="s">
        <v>286</v>
      </c>
      <c r="C113" s="142" t="s">
        <v>278</v>
      </c>
      <c r="D113" s="144" t="s">
        <v>108</v>
      </c>
      <c r="E113" s="144" t="s">
        <v>108</v>
      </c>
      <c r="F113" s="144" t="s">
        <v>108</v>
      </c>
      <c r="G113" s="145" t="s">
        <v>108</v>
      </c>
      <c r="H113" s="173" t="s">
        <v>108</v>
      </c>
    </row>
    <row r="114" spans="1:8" s="131" customFormat="1" ht="15.75" hidden="1" customHeight="1" outlineLevel="1">
      <c r="A114" s="140" t="s">
        <v>72</v>
      </c>
      <c r="B114" s="141" t="s">
        <v>288</v>
      </c>
      <c r="C114" s="142" t="s">
        <v>278</v>
      </c>
      <c r="D114" s="144" t="s">
        <v>108</v>
      </c>
      <c r="E114" s="144" t="s">
        <v>108</v>
      </c>
      <c r="F114" s="144" t="s">
        <v>108</v>
      </c>
      <c r="G114" s="145" t="s">
        <v>108</v>
      </c>
      <c r="H114" s="173" t="s">
        <v>108</v>
      </c>
    </row>
    <row r="115" spans="1:8" s="131" customFormat="1" collapsed="1">
      <c r="A115" s="140" t="s">
        <v>73</v>
      </c>
      <c r="B115" s="141" t="s">
        <v>290</v>
      </c>
      <c r="C115" s="142" t="s">
        <v>278</v>
      </c>
      <c r="D115" s="144">
        <v>-770.49829427984594</v>
      </c>
      <c r="E115" s="144">
        <v>-1072.6291387309152</v>
      </c>
      <c r="F115" s="144">
        <f t="shared" si="2"/>
        <v>-302.13084445106927</v>
      </c>
      <c r="G115" s="145">
        <f t="shared" si="3"/>
        <v>0.39212396275770983</v>
      </c>
      <c r="H115" s="146" t="s">
        <v>108</v>
      </c>
    </row>
    <row r="116" spans="1:8" s="131" customFormat="1" ht="15.75" hidden="1" customHeight="1" outlineLevel="1">
      <c r="A116" s="140" t="s">
        <v>74</v>
      </c>
      <c r="B116" s="141" t="s">
        <v>293</v>
      </c>
      <c r="C116" s="142" t="s">
        <v>278</v>
      </c>
      <c r="D116" s="144" t="s">
        <v>108</v>
      </c>
      <c r="E116" s="144" t="s">
        <v>108</v>
      </c>
      <c r="F116" s="144" t="s">
        <v>108</v>
      </c>
      <c r="G116" s="145" t="s">
        <v>108</v>
      </c>
      <c r="H116" s="146" t="s">
        <v>108</v>
      </c>
    </row>
    <row r="117" spans="1:8" s="131" customFormat="1" collapsed="1">
      <c r="A117" s="140" t="s">
        <v>101</v>
      </c>
      <c r="B117" s="141" t="s">
        <v>295</v>
      </c>
      <c r="C117" s="142" t="s">
        <v>278</v>
      </c>
      <c r="D117" s="144">
        <v>917.1221191126491</v>
      </c>
      <c r="E117" s="144">
        <v>863.29042148319218</v>
      </c>
      <c r="F117" s="144">
        <f t="shared" si="2"/>
        <v>-53.831697629456926</v>
      </c>
      <c r="G117" s="145">
        <f t="shared" si="3"/>
        <v>-5.8696324630727652E-2</v>
      </c>
      <c r="H117" s="146" t="s">
        <v>108</v>
      </c>
    </row>
    <row r="118" spans="1:8" s="131" customFormat="1">
      <c r="A118" s="140" t="s">
        <v>102</v>
      </c>
      <c r="B118" s="141" t="s">
        <v>297</v>
      </c>
      <c r="C118" s="142" t="s">
        <v>278</v>
      </c>
      <c r="D118" s="144">
        <v>-1315.449843149064</v>
      </c>
      <c r="E118" s="144">
        <v>-933.3167486319544</v>
      </c>
      <c r="F118" s="144">
        <f t="shared" si="2"/>
        <v>382.13309451710961</v>
      </c>
      <c r="G118" s="145">
        <f t="shared" si="3"/>
        <v>-0.29049613446478406</v>
      </c>
      <c r="H118" s="146" t="s">
        <v>108</v>
      </c>
    </row>
    <row r="119" spans="1:8" s="131" customFormat="1" ht="15.75" hidden="1" customHeight="1" outlineLevel="1">
      <c r="A119" s="140" t="s">
        <v>103</v>
      </c>
      <c r="B119" s="141" t="s">
        <v>300</v>
      </c>
      <c r="C119" s="142" t="s">
        <v>278</v>
      </c>
      <c r="D119" s="144" t="s">
        <v>108</v>
      </c>
      <c r="E119" s="144" t="s">
        <v>108</v>
      </c>
      <c r="F119" s="144" t="s">
        <v>108</v>
      </c>
      <c r="G119" s="145" t="s">
        <v>108</v>
      </c>
      <c r="H119" s="146" t="s">
        <v>108</v>
      </c>
    </row>
    <row r="120" spans="1:8" s="131" customFormat="1" ht="31.5" hidden="1" customHeight="1" outlineLevel="1">
      <c r="A120" s="140" t="s">
        <v>104</v>
      </c>
      <c r="B120" s="147" t="s">
        <v>302</v>
      </c>
      <c r="C120" s="142" t="s">
        <v>278</v>
      </c>
      <c r="D120" s="144" t="s">
        <v>108</v>
      </c>
      <c r="E120" s="144" t="s">
        <v>108</v>
      </c>
      <c r="F120" s="144" t="s">
        <v>108</v>
      </c>
      <c r="G120" s="145" t="s">
        <v>108</v>
      </c>
      <c r="H120" s="146" t="s">
        <v>108</v>
      </c>
    </row>
    <row r="121" spans="1:8" s="131" customFormat="1" ht="15.75" hidden="1" customHeight="1" outlineLevel="1">
      <c r="A121" s="140" t="s">
        <v>432</v>
      </c>
      <c r="B121" s="148" t="s">
        <v>304</v>
      </c>
      <c r="C121" s="142" t="s">
        <v>278</v>
      </c>
      <c r="D121" s="144" t="s">
        <v>108</v>
      </c>
      <c r="E121" s="144" t="s">
        <v>108</v>
      </c>
      <c r="F121" s="144" t="s">
        <v>108</v>
      </c>
      <c r="G121" s="145" t="s">
        <v>108</v>
      </c>
      <c r="H121" s="146" t="s">
        <v>108</v>
      </c>
    </row>
    <row r="122" spans="1:8" s="131" customFormat="1" ht="15.75" hidden="1" customHeight="1" outlineLevel="1">
      <c r="A122" s="140" t="s">
        <v>433</v>
      </c>
      <c r="B122" s="148" t="s">
        <v>306</v>
      </c>
      <c r="C122" s="142" t="s">
        <v>278</v>
      </c>
      <c r="D122" s="144" t="s">
        <v>108</v>
      </c>
      <c r="E122" s="144" t="s">
        <v>108</v>
      </c>
      <c r="F122" s="144" t="s">
        <v>108</v>
      </c>
      <c r="G122" s="145" t="s">
        <v>108</v>
      </c>
      <c r="H122" s="146" t="s">
        <v>108</v>
      </c>
    </row>
    <row r="123" spans="1:8" s="131" customFormat="1" collapsed="1">
      <c r="A123" s="140" t="s">
        <v>105</v>
      </c>
      <c r="B123" s="141" t="s">
        <v>308</v>
      </c>
      <c r="C123" s="142" t="s">
        <v>278</v>
      </c>
      <c r="D123" s="144">
        <v>5.8095468422494818</v>
      </c>
      <c r="E123" s="144">
        <v>-17.756564823333424</v>
      </c>
      <c r="F123" s="144">
        <f t="shared" si="2"/>
        <v>-23.566111665582905</v>
      </c>
      <c r="G123" s="145">
        <f t="shared" si="3"/>
        <v>-4.0564457616900809</v>
      </c>
      <c r="H123" s="146" t="s">
        <v>108</v>
      </c>
    </row>
    <row r="124" spans="1:8" s="131" customFormat="1">
      <c r="A124" s="140" t="s">
        <v>434</v>
      </c>
      <c r="B124" s="172" t="s">
        <v>435</v>
      </c>
      <c r="C124" s="142" t="s">
        <v>278</v>
      </c>
      <c r="D124" s="144">
        <v>69.101312994219427</v>
      </c>
      <c r="E124" s="144">
        <f>E130+E132+E133+E138</f>
        <v>1.6999693211300055</v>
      </c>
      <c r="F124" s="144">
        <f t="shared" si="2"/>
        <v>-67.401343673089428</v>
      </c>
      <c r="G124" s="145">
        <f t="shared" si="3"/>
        <v>-0.97539888538337605</v>
      </c>
      <c r="H124" s="146" t="s">
        <v>108</v>
      </c>
    </row>
    <row r="125" spans="1:8" s="131" customFormat="1" ht="15.75" hidden="1" customHeight="1" outlineLevel="1">
      <c r="A125" s="140" t="s">
        <v>75</v>
      </c>
      <c r="B125" s="141" t="s">
        <v>280</v>
      </c>
      <c r="C125" s="142" t="s">
        <v>278</v>
      </c>
      <c r="D125" s="144" t="s">
        <v>108</v>
      </c>
      <c r="E125" s="144" t="s">
        <v>108</v>
      </c>
      <c r="F125" s="144" t="s">
        <v>108</v>
      </c>
      <c r="G125" s="145" t="s">
        <v>108</v>
      </c>
      <c r="H125" s="146" t="s">
        <v>108</v>
      </c>
    </row>
    <row r="126" spans="1:8" s="131" customFormat="1" ht="31.5" hidden="1" customHeight="1" outlineLevel="1">
      <c r="A126" s="140" t="s">
        <v>436</v>
      </c>
      <c r="B126" s="150" t="s">
        <v>282</v>
      </c>
      <c r="C126" s="142" t="s">
        <v>278</v>
      </c>
      <c r="D126" s="144" t="s">
        <v>108</v>
      </c>
      <c r="E126" s="144" t="s">
        <v>108</v>
      </c>
      <c r="F126" s="144" t="s">
        <v>108</v>
      </c>
      <c r="G126" s="145" t="s">
        <v>108</v>
      </c>
      <c r="H126" s="146" t="s">
        <v>108</v>
      </c>
    </row>
    <row r="127" spans="1:8" s="131" customFormat="1" ht="31.5" hidden="1" customHeight="1" outlineLevel="1">
      <c r="A127" s="140" t="s">
        <v>437</v>
      </c>
      <c r="B127" s="150" t="s">
        <v>284</v>
      </c>
      <c r="C127" s="142" t="s">
        <v>278</v>
      </c>
      <c r="D127" s="144" t="s">
        <v>108</v>
      </c>
      <c r="E127" s="144" t="s">
        <v>108</v>
      </c>
      <c r="F127" s="144" t="s">
        <v>108</v>
      </c>
      <c r="G127" s="145" t="s">
        <v>108</v>
      </c>
      <c r="H127" s="146" t="s">
        <v>108</v>
      </c>
    </row>
    <row r="128" spans="1:8" s="131" customFormat="1" ht="31.5" hidden="1" customHeight="1" outlineLevel="1">
      <c r="A128" s="140" t="s">
        <v>438</v>
      </c>
      <c r="B128" s="150" t="s">
        <v>286</v>
      </c>
      <c r="C128" s="142" t="s">
        <v>278</v>
      </c>
      <c r="D128" s="144" t="s">
        <v>108</v>
      </c>
      <c r="E128" s="144" t="s">
        <v>108</v>
      </c>
      <c r="F128" s="144" t="s">
        <v>108</v>
      </c>
      <c r="G128" s="145" t="s">
        <v>108</v>
      </c>
      <c r="H128" s="146" t="s">
        <v>108</v>
      </c>
    </row>
    <row r="129" spans="1:8" s="131" customFormat="1" ht="15.75" hidden="1" customHeight="1" outlineLevel="1">
      <c r="A129" s="140" t="s">
        <v>76</v>
      </c>
      <c r="B129" s="151" t="s">
        <v>439</v>
      </c>
      <c r="C129" s="142" t="s">
        <v>278</v>
      </c>
      <c r="D129" s="144" t="s">
        <v>108</v>
      </c>
      <c r="E129" s="144" t="s">
        <v>108</v>
      </c>
      <c r="F129" s="144" t="s">
        <v>108</v>
      </c>
      <c r="G129" s="145" t="s">
        <v>108</v>
      </c>
      <c r="H129" s="146" t="s">
        <v>108</v>
      </c>
    </row>
    <row r="130" spans="1:8" s="131" customFormat="1" collapsed="1">
      <c r="A130" s="140" t="s">
        <v>77</v>
      </c>
      <c r="B130" s="151" t="s">
        <v>440</v>
      </c>
      <c r="C130" s="142" t="s">
        <v>278</v>
      </c>
      <c r="D130" s="144">
        <v>0</v>
      </c>
      <c r="E130" s="144">
        <v>13.203688205666666</v>
      </c>
      <c r="F130" s="144">
        <f t="shared" si="2"/>
        <v>13.203688205666666</v>
      </c>
      <c r="G130" s="145">
        <f t="shared" si="3"/>
        <v>0</v>
      </c>
      <c r="H130" s="146" t="s">
        <v>108</v>
      </c>
    </row>
    <row r="131" spans="1:8" s="131" customFormat="1" ht="15.75" hidden="1" customHeight="1" outlineLevel="1">
      <c r="A131" s="140" t="s">
        <v>78</v>
      </c>
      <c r="B131" s="151" t="s">
        <v>441</v>
      </c>
      <c r="C131" s="142" t="s">
        <v>278</v>
      </c>
      <c r="D131" s="144" t="s">
        <v>108</v>
      </c>
      <c r="E131" s="144" t="s">
        <v>108</v>
      </c>
      <c r="F131" s="144" t="s">
        <v>108</v>
      </c>
      <c r="G131" s="145" t="s">
        <v>108</v>
      </c>
      <c r="H131" s="146" t="s">
        <v>108</v>
      </c>
    </row>
    <row r="132" spans="1:8" s="131" customFormat="1" collapsed="1">
      <c r="A132" s="140" t="s">
        <v>106</v>
      </c>
      <c r="B132" s="151" t="s">
        <v>442</v>
      </c>
      <c r="C132" s="142" t="s">
        <v>278</v>
      </c>
      <c r="D132" s="144">
        <v>179.12849161914014</v>
      </c>
      <c r="E132" s="144">
        <v>35.372623890734474</v>
      </c>
      <c r="F132" s="144">
        <f t="shared" si="2"/>
        <v>-143.75586772840566</v>
      </c>
      <c r="G132" s="145">
        <f t="shared" si="3"/>
        <v>-0.80252932645721642</v>
      </c>
      <c r="H132" s="146" t="s">
        <v>108</v>
      </c>
    </row>
    <row r="133" spans="1:8" s="131" customFormat="1">
      <c r="A133" s="140" t="s">
        <v>107</v>
      </c>
      <c r="B133" s="151" t="s">
        <v>443</v>
      </c>
      <c r="C133" s="142" t="s">
        <v>278</v>
      </c>
      <c r="D133" s="144">
        <v>-111.18908799337061</v>
      </c>
      <c r="E133" s="144">
        <v>-46.876342775271134</v>
      </c>
      <c r="F133" s="144">
        <f t="shared" si="2"/>
        <v>64.312745218099479</v>
      </c>
      <c r="G133" s="145">
        <f t="shared" si="3"/>
        <v>-0.57840878433982634</v>
      </c>
      <c r="H133" s="146" t="s">
        <v>108</v>
      </c>
    </row>
    <row r="134" spans="1:8" s="131" customFormat="1" ht="15.75" hidden="1" customHeight="1" outlineLevel="1">
      <c r="A134" s="140" t="s">
        <v>444</v>
      </c>
      <c r="B134" s="151" t="s">
        <v>445</v>
      </c>
      <c r="C134" s="142" t="s">
        <v>278</v>
      </c>
      <c r="D134" s="144" t="s">
        <v>108</v>
      </c>
      <c r="E134" s="144" t="s">
        <v>108</v>
      </c>
      <c r="F134" s="144" t="s">
        <v>108</v>
      </c>
      <c r="G134" s="145" t="s">
        <v>108</v>
      </c>
      <c r="H134" s="146" t="s">
        <v>108</v>
      </c>
    </row>
    <row r="135" spans="1:8" s="131" customFormat="1" ht="31.5" hidden="1" customHeight="1" outlineLevel="1">
      <c r="A135" s="140" t="s">
        <v>446</v>
      </c>
      <c r="B135" s="151" t="s">
        <v>302</v>
      </c>
      <c r="C135" s="142" t="s">
        <v>278</v>
      </c>
      <c r="D135" s="144" t="s">
        <v>108</v>
      </c>
      <c r="E135" s="144" t="s">
        <v>108</v>
      </c>
      <c r="F135" s="144" t="s">
        <v>108</v>
      </c>
      <c r="G135" s="145" t="s">
        <v>108</v>
      </c>
      <c r="H135" s="146" t="s">
        <v>108</v>
      </c>
    </row>
    <row r="136" spans="1:8" s="131" customFormat="1" ht="15.75" hidden="1" customHeight="1" outlineLevel="1">
      <c r="A136" s="140" t="s">
        <v>447</v>
      </c>
      <c r="B136" s="148" t="s">
        <v>448</v>
      </c>
      <c r="C136" s="142" t="s">
        <v>278</v>
      </c>
      <c r="D136" s="144" t="s">
        <v>108</v>
      </c>
      <c r="E136" s="144" t="s">
        <v>108</v>
      </c>
      <c r="F136" s="144" t="s">
        <v>108</v>
      </c>
      <c r="G136" s="145" t="s">
        <v>108</v>
      </c>
      <c r="H136" s="146" t="s">
        <v>108</v>
      </c>
    </row>
    <row r="137" spans="1:8" s="131" customFormat="1" ht="15.75" hidden="1" customHeight="1" outlineLevel="1">
      <c r="A137" s="140" t="s">
        <v>449</v>
      </c>
      <c r="B137" s="148" t="s">
        <v>306</v>
      </c>
      <c r="C137" s="142" t="s">
        <v>278</v>
      </c>
      <c r="D137" s="144" t="s">
        <v>108</v>
      </c>
      <c r="E137" s="144" t="s">
        <v>108</v>
      </c>
      <c r="F137" s="144" t="s">
        <v>108</v>
      </c>
      <c r="G137" s="145" t="s">
        <v>108</v>
      </c>
      <c r="H137" s="146" t="s">
        <v>108</v>
      </c>
    </row>
    <row r="138" spans="1:8" s="131" customFormat="1" collapsed="1">
      <c r="A138" s="140" t="s">
        <v>450</v>
      </c>
      <c r="B138" s="151" t="s">
        <v>451</v>
      </c>
      <c r="C138" s="142" t="s">
        <v>278</v>
      </c>
      <c r="D138" s="144">
        <v>1.1619093684498976</v>
      </c>
      <c r="E138" s="144">
        <v>0</v>
      </c>
      <c r="F138" s="144">
        <f t="shared" si="2"/>
        <v>-1.1619093684498976</v>
      </c>
      <c r="G138" s="145">
        <f t="shared" si="3"/>
        <v>-1</v>
      </c>
      <c r="H138" s="146" t="s">
        <v>108</v>
      </c>
    </row>
    <row r="139" spans="1:8" s="131" customFormat="1">
      <c r="A139" s="140" t="s">
        <v>452</v>
      </c>
      <c r="B139" s="172" t="s">
        <v>453</v>
      </c>
      <c r="C139" s="142" t="s">
        <v>278</v>
      </c>
      <c r="D139" s="144">
        <v>-1232.11778446823</v>
      </c>
      <c r="E139" s="144">
        <f>E109-E124</f>
        <v>-1162.1120000241413</v>
      </c>
      <c r="F139" s="144">
        <f t="shared" si="2"/>
        <v>70.005784444088704</v>
      </c>
      <c r="G139" s="145">
        <f t="shared" si="3"/>
        <v>-5.6817444993136366E-2</v>
      </c>
      <c r="H139" s="146" t="s">
        <v>108</v>
      </c>
    </row>
    <row r="140" spans="1:8" s="131" customFormat="1" ht="15.75" hidden="1" customHeight="1" outlineLevel="1">
      <c r="A140" s="140" t="s">
        <v>79</v>
      </c>
      <c r="B140" s="141" t="s">
        <v>280</v>
      </c>
      <c r="C140" s="142" t="s">
        <v>278</v>
      </c>
      <c r="D140" s="144" t="s">
        <v>108</v>
      </c>
      <c r="E140" s="144"/>
      <c r="F140" s="144" t="s">
        <v>108</v>
      </c>
      <c r="G140" s="145" t="s">
        <v>108</v>
      </c>
      <c r="H140" s="146" t="s">
        <v>108</v>
      </c>
    </row>
    <row r="141" spans="1:8" s="131" customFormat="1" ht="31.5" hidden="1" customHeight="1" outlineLevel="1">
      <c r="A141" s="140" t="s">
        <v>454</v>
      </c>
      <c r="B141" s="150" t="s">
        <v>282</v>
      </c>
      <c r="C141" s="142" t="s">
        <v>278</v>
      </c>
      <c r="D141" s="144" t="s">
        <v>108</v>
      </c>
      <c r="E141" s="144"/>
      <c r="F141" s="144" t="s">
        <v>108</v>
      </c>
      <c r="G141" s="145" t="s">
        <v>108</v>
      </c>
      <c r="H141" s="146" t="s">
        <v>108</v>
      </c>
    </row>
    <row r="142" spans="1:8" s="131" customFormat="1" ht="31.5" hidden="1" customHeight="1" outlineLevel="1">
      <c r="A142" s="140" t="s">
        <v>455</v>
      </c>
      <c r="B142" s="150" t="s">
        <v>284</v>
      </c>
      <c r="C142" s="142" t="s">
        <v>278</v>
      </c>
      <c r="D142" s="144" t="s">
        <v>108</v>
      </c>
      <c r="E142" s="144"/>
      <c r="F142" s="144" t="s">
        <v>108</v>
      </c>
      <c r="G142" s="145" t="s">
        <v>108</v>
      </c>
      <c r="H142" s="146" t="s">
        <v>108</v>
      </c>
    </row>
    <row r="143" spans="1:8" s="131" customFormat="1" ht="31.5" hidden="1" customHeight="1" outlineLevel="1">
      <c r="A143" s="140" t="s">
        <v>456</v>
      </c>
      <c r="B143" s="150" t="s">
        <v>286</v>
      </c>
      <c r="C143" s="142" t="s">
        <v>278</v>
      </c>
      <c r="D143" s="144" t="s">
        <v>108</v>
      </c>
      <c r="E143" s="144"/>
      <c r="F143" s="144" t="s">
        <v>108</v>
      </c>
      <c r="G143" s="145" t="s">
        <v>108</v>
      </c>
      <c r="H143" s="146" t="s">
        <v>108</v>
      </c>
    </row>
    <row r="144" spans="1:8" s="131" customFormat="1" ht="15.75" hidden="1" customHeight="1" outlineLevel="1">
      <c r="A144" s="140" t="s">
        <v>80</v>
      </c>
      <c r="B144" s="141" t="s">
        <v>288</v>
      </c>
      <c r="C144" s="142" t="s">
        <v>278</v>
      </c>
      <c r="D144" s="144" t="s">
        <v>108</v>
      </c>
      <c r="E144" s="144"/>
      <c r="F144" s="144" t="s">
        <v>108</v>
      </c>
      <c r="G144" s="145" t="s">
        <v>108</v>
      </c>
      <c r="H144" s="146" t="s">
        <v>108</v>
      </c>
    </row>
    <row r="145" spans="1:8" s="131" customFormat="1" ht="165.75" collapsed="1">
      <c r="A145" s="140" t="s">
        <v>81</v>
      </c>
      <c r="B145" s="141" t="s">
        <v>290</v>
      </c>
      <c r="C145" s="142" t="s">
        <v>278</v>
      </c>
      <c r="D145" s="144">
        <v>-770.49829427984594</v>
      </c>
      <c r="E145" s="144">
        <f>E115-E130</f>
        <v>-1085.8328269365818</v>
      </c>
      <c r="F145" s="144">
        <f t="shared" si="2"/>
        <v>-315.33453265673586</v>
      </c>
      <c r="G145" s="145">
        <f t="shared" si="3"/>
        <v>0.40926052010467651</v>
      </c>
      <c r="H145" s="146" t="s">
        <v>457</v>
      </c>
    </row>
    <row r="146" spans="1:8" s="131" customFormat="1" ht="15.75" hidden="1" customHeight="1" outlineLevel="1">
      <c r="A146" s="140" t="s">
        <v>82</v>
      </c>
      <c r="B146" s="141" t="s">
        <v>293</v>
      </c>
      <c r="C146" s="142" t="s">
        <v>278</v>
      </c>
      <c r="D146" s="144" t="s">
        <v>108</v>
      </c>
      <c r="E146" s="144" t="s">
        <v>108</v>
      </c>
      <c r="F146" s="144" t="s">
        <v>108</v>
      </c>
      <c r="G146" s="145" t="s">
        <v>108</v>
      </c>
      <c r="H146" s="146" t="s">
        <v>108</v>
      </c>
    </row>
    <row r="147" spans="1:8" s="131" customFormat="1" collapsed="1">
      <c r="A147" s="140" t="s">
        <v>458</v>
      </c>
      <c r="B147" s="147" t="s">
        <v>295</v>
      </c>
      <c r="C147" s="142" t="s">
        <v>278</v>
      </c>
      <c r="D147" s="144">
        <v>737.99362749350894</v>
      </c>
      <c r="E147" s="144">
        <f>E117-E132</f>
        <v>827.91779759245765</v>
      </c>
      <c r="F147" s="144">
        <f t="shared" si="2"/>
        <v>89.924170098948707</v>
      </c>
      <c r="G147" s="145">
        <f t="shared" si="3"/>
        <v>0.12184952111898777</v>
      </c>
      <c r="H147" s="146" t="s">
        <v>108</v>
      </c>
    </row>
    <row r="148" spans="1:8" s="131" customFormat="1" ht="89.25">
      <c r="A148" s="140" t="s">
        <v>459</v>
      </c>
      <c r="B148" s="141" t="s">
        <v>297</v>
      </c>
      <c r="C148" s="142" t="s">
        <v>278</v>
      </c>
      <c r="D148" s="144">
        <v>-1204.2607551556935</v>
      </c>
      <c r="E148" s="144">
        <f>E118-E133</f>
        <v>-886.44040585668324</v>
      </c>
      <c r="F148" s="144">
        <f t="shared" si="2"/>
        <v>317.82034929901022</v>
      </c>
      <c r="G148" s="145">
        <f t="shared" si="3"/>
        <v>-0.26391323302561714</v>
      </c>
      <c r="H148" s="146" t="s">
        <v>460</v>
      </c>
    </row>
    <row r="149" spans="1:8" s="131" customFormat="1" ht="15.75" hidden="1" customHeight="1" outlineLevel="1">
      <c r="A149" s="140" t="s">
        <v>461</v>
      </c>
      <c r="B149" s="141" t="s">
        <v>300</v>
      </c>
      <c r="C149" s="142" t="s">
        <v>278</v>
      </c>
      <c r="D149" s="144" t="s">
        <v>108</v>
      </c>
      <c r="E149" s="144" t="s">
        <v>108</v>
      </c>
      <c r="F149" s="144" t="s">
        <v>108</v>
      </c>
      <c r="G149" s="145" t="s">
        <v>108</v>
      </c>
      <c r="H149" s="146" t="s">
        <v>108</v>
      </c>
    </row>
    <row r="150" spans="1:8" s="131" customFormat="1" ht="31.5" hidden="1" customHeight="1" outlineLevel="1">
      <c r="A150" s="140" t="s">
        <v>462</v>
      </c>
      <c r="B150" s="147" t="s">
        <v>302</v>
      </c>
      <c r="C150" s="142" t="s">
        <v>278</v>
      </c>
      <c r="D150" s="144" t="s">
        <v>108</v>
      </c>
      <c r="E150" s="144" t="s">
        <v>108</v>
      </c>
      <c r="F150" s="144" t="s">
        <v>108</v>
      </c>
      <c r="G150" s="145" t="s">
        <v>108</v>
      </c>
      <c r="H150" s="146" t="s">
        <v>108</v>
      </c>
    </row>
    <row r="151" spans="1:8" s="131" customFormat="1" ht="15.75" hidden="1" customHeight="1" outlineLevel="1">
      <c r="A151" s="140" t="s">
        <v>463</v>
      </c>
      <c r="B151" s="148" t="s">
        <v>304</v>
      </c>
      <c r="C151" s="142" t="s">
        <v>278</v>
      </c>
      <c r="D151" s="144" t="s">
        <v>108</v>
      </c>
      <c r="E151" s="144" t="s">
        <v>108</v>
      </c>
      <c r="F151" s="144" t="s">
        <v>108</v>
      </c>
      <c r="G151" s="145" t="s">
        <v>108</v>
      </c>
      <c r="H151" s="146" t="s">
        <v>108</v>
      </c>
    </row>
    <row r="152" spans="1:8" s="131" customFormat="1" ht="15.75" hidden="1" customHeight="1" outlineLevel="1">
      <c r="A152" s="140" t="s">
        <v>464</v>
      </c>
      <c r="B152" s="148" t="s">
        <v>306</v>
      </c>
      <c r="C152" s="142" t="s">
        <v>278</v>
      </c>
      <c r="D152" s="144" t="s">
        <v>108</v>
      </c>
      <c r="E152" s="144" t="s">
        <v>108</v>
      </c>
      <c r="F152" s="144" t="s">
        <v>108</v>
      </c>
      <c r="G152" s="145" t="s">
        <v>108</v>
      </c>
      <c r="H152" s="146" t="s">
        <v>108</v>
      </c>
    </row>
    <row r="153" spans="1:8" s="131" customFormat="1" ht="51" collapsed="1">
      <c r="A153" s="140" t="s">
        <v>465</v>
      </c>
      <c r="B153" s="141" t="s">
        <v>308</v>
      </c>
      <c r="C153" s="142" t="s">
        <v>278</v>
      </c>
      <c r="D153" s="144">
        <v>4.647637473799584</v>
      </c>
      <c r="E153" s="144">
        <f>E123-E138</f>
        <v>-17.756564823333424</v>
      </c>
      <c r="F153" s="144">
        <f t="shared" si="2"/>
        <v>-22.404202297133008</v>
      </c>
      <c r="G153" s="145">
        <f t="shared" si="3"/>
        <v>-4.8205572021126031</v>
      </c>
      <c r="H153" s="146" t="s">
        <v>466</v>
      </c>
    </row>
    <row r="154" spans="1:8" s="131" customFormat="1">
      <c r="A154" s="140" t="s">
        <v>467</v>
      </c>
      <c r="B154" s="172" t="s">
        <v>468</v>
      </c>
      <c r="C154" s="142" t="s">
        <v>278</v>
      </c>
      <c r="D154" s="144">
        <v>0</v>
      </c>
      <c r="E154" s="144">
        <v>0</v>
      </c>
      <c r="F154" s="144">
        <f t="shared" si="2"/>
        <v>0</v>
      </c>
      <c r="G154" s="145">
        <f t="shared" si="3"/>
        <v>0</v>
      </c>
      <c r="H154" s="146" t="s">
        <v>108</v>
      </c>
    </row>
    <row r="155" spans="1:8" s="131" customFormat="1">
      <c r="A155" s="140" t="s">
        <v>83</v>
      </c>
      <c r="B155" s="151" t="s">
        <v>469</v>
      </c>
      <c r="C155" s="142" t="s">
        <v>278</v>
      </c>
      <c r="D155" s="144">
        <v>0</v>
      </c>
      <c r="E155" s="144">
        <v>0</v>
      </c>
      <c r="F155" s="144">
        <f t="shared" si="2"/>
        <v>0</v>
      </c>
      <c r="G155" s="145">
        <f t="shared" si="3"/>
        <v>0</v>
      </c>
      <c r="H155" s="146" t="s">
        <v>108</v>
      </c>
    </row>
    <row r="156" spans="1:8" s="131" customFormat="1">
      <c r="A156" s="140" t="s">
        <v>84</v>
      </c>
      <c r="B156" s="151" t="s">
        <v>470</v>
      </c>
      <c r="C156" s="142" t="s">
        <v>278</v>
      </c>
      <c r="D156" s="144">
        <v>0</v>
      </c>
      <c r="E156" s="144">
        <v>0</v>
      </c>
      <c r="F156" s="144">
        <f t="shared" si="2"/>
        <v>0</v>
      </c>
      <c r="G156" s="145">
        <f t="shared" si="3"/>
        <v>0</v>
      </c>
      <c r="H156" s="146" t="s">
        <v>108</v>
      </c>
    </row>
    <row r="157" spans="1:8" s="131" customFormat="1">
      <c r="A157" s="140" t="s">
        <v>85</v>
      </c>
      <c r="B157" s="151" t="s">
        <v>471</v>
      </c>
      <c r="C157" s="142" t="s">
        <v>278</v>
      </c>
      <c r="D157" s="144">
        <v>0</v>
      </c>
      <c r="E157" s="144">
        <v>0</v>
      </c>
      <c r="F157" s="144">
        <f t="shared" si="2"/>
        <v>0</v>
      </c>
      <c r="G157" s="145">
        <f>IFERROR(F157/D157,0)</f>
        <v>0</v>
      </c>
      <c r="H157" s="146" t="s">
        <v>108</v>
      </c>
    </row>
    <row r="158" spans="1:8" s="131" customFormat="1" ht="18" customHeight="1" thickBot="1">
      <c r="A158" s="161" t="s">
        <v>86</v>
      </c>
      <c r="B158" s="151" t="s">
        <v>472</v>
      </c>
      <c r="C158" s="163" t="s">
        <v>278</v>
      </c>
      <c r="D158" s="164">
        <v>0</v>
      </c>
      <c r="E158" s="164">
        <v>0</v>
      </c>
      <c r="F158" s="164">
        <f t="shared" si="2"/>
        <v>0</v>
      </c>
      <c r="G158" s="165">
        <f>IFERROR(F158/D158,0)</f>
        <v>0</v>
      </c>
      <c r="H158" s="166" t="s">
        <v>108</v>
      </c>
    </row>
    <row r="159" spans="1:8" s="131" customFormat="1" ht="18" customHeight="1">
      <c r="A159" s="133" t="s">
        <v>473</v>
      </c>
      <c r="B159" s="134" t="s">
        <v>375</v>
      </c>
      <c r="C159" s="135" t="s">
        <v>108</v>
      </c>
      <c r="D159" s="137">
        <v>0</v>
      </c>
      <c r="E159" s="137">
        <v>0</v>
      </c>
      <c r="F159" s="137">
        <v>0</v>
      </c>
      <c r="G159" s="137">
        <v>0</v>
      </c>
      <c r="H159" s="174" t="s">
        <v>108</v>
      </c>
    </row>
    <row r="160" spans="1:8" s="131" customFormat="1" ht="37.5" customHeight="1">
      <c r="A160" s="140" t="s">
        <v>87</v>
      </c>
      <c r="B160" s="151" t="s">
        <v>474</v>
      </c>
      <c r="C160" s="142" t="s">
        <v>278</v>
      </c>
      <c r="D160" s="144">
        <v>-446.63300180751753</v>
      </c>
      <c r="E160" s="144">
        <f>E109+E105+E69</f>
        <v>-425.1330109830111</v>
      </c>
      <c r="F160" s="144">
        <f t="shared" ref="F160:F164" si="4">E160-D160</f>
        <v>21.499990824506426</v>
      </c>
      <c r="G160" s="145">
        <f>IFERROR(F160/D160,0)</f>
        <v>-4.813793592837131E-2</v>
      </c>
      <c r="H160" s="146" t="s">
        <v>108</v>
      </c>
    </row>
    <row r="161" spans="1:8" s="131" customFormat="1" ht="18" customHeight="1">
      <c r="A161" s="140" t="s">
        <v>88</v>
      </c>
      <c r="B161" s="151" t="s">
        <v>475</v>
      </c>
      <c r="C161" s="142" t="s">
        <v>278</v>
      </c>
      <c r="D161" s="144">
        <v>641.50299999999993</v>
      </c>
      <c r="E161" s="144">
        <v>641.50299999999993</v>
      </c>
      <c r="F161" s="144">
        <f t="shared" si="4"/>
        <v>0</v>
      </c>
      <c r="G161" s="145">
        <f>IFERROR(F161/D161,0)</f>
        <v>0</v>
      </c>
      <c r="H161" s="146" t="s">
        <v>108</v>
      </c>
    </row>
    <row r="162" spans="1:8" s="131" customFormat="1" ht="18" customHeight="1">
      <c r="A162" s="140" t="s">
        <v>476</v>
      </c>
      <c r="B162" s="150" t="s">
        <v>477</v>
      </c>
      <c r="C162" s="142" t="s">
        <v>278</v>
      </c>
      <c r="D162" s="144">
        <v>177.387</v>
      </c>
      <c r="E162" s="144">
        <v>177.387</v>
      </c>
      <c r="F162" s="144">
        <f t="shared" si="4"/>
        <v>0</v>
      </c>
      <c r="G162" s="145">
        <f>IFERROR(F162/D162,0)</f>
        <v>0</v>
      </c>
      <c r="H162" s="146" t="s">
        <v>108</v>
      </c>
    </row>
    <row r="163" spans="1:8" s="131" customFormat="1" ht="18" customHeight="1">
      <c r="A163" s="140" t="s">
        <v>89</v>
      </c>
      <c r="B163" s="151" t="s">
        <v>478</v>
      </c>
      <c r="C163" s="142" t="s">
        <v>278</v>
      </c>
      <c r="D163" s="144">
        <v>177.38674207999995</v>
      </c>
      <c r="E163" s="144">
        <v>964.56583631000001</v>
      </c>
      <c r="F163" s="144">
        <f t="shared" si="4"/>
        <v>787.17909423000003</v>
      </c>
      <c r="G163" s="145">
        <f>IFERROR(F163/D163,0)</f>
        <v>4.4376433379389129</v>
      </c>
      <c r="H163" s="146" t="s">
        <v>108</v>
      </c>
    </row>
    <row r="164" spans="1:8" s="131" customFormat="1" ht="18" customHeight="1">
      <c r="A164" s="154" t="s">
        <v>479</v>
      </c>
      <c r="B164" s="150" t="s">
        <v>480</v>
      </c>
      <c r="C164" s="142" t="s">
        <v>278</v>
      </c>
      <c r="D164" s="157">
        <v>177.38674207999995</v>
      </c>
      <c r="E164" s="157">
        <v>181.19536799000002</v>
      </c>
      <c r="F164" s="157">
        <f t="shared" si="4"/>
        <v>3.8086259100000746</v>
      </c>
      <c r="G164" s="158">
        <f>IFERROR(F164/D164,0)</f>
        <v>2.1470747279875156E-2</v>
      </c>
      <c r="H164" s="159" t="s">
        <v>108</v>
      </c>
    </row>
    <row r="165" spans="1:8" s="131" customFormat="1" ht="32.25" thickBot="1">
      <c r="A165" s="161" t="s">
        <v>90</v>
      </c>
      <c r="B165" s="175" t="s">
        <v>481</v>
      </c>
      <c r="C165" s="163" t="s">
        <v>108</v>
      </c>
      <c r="D165" s="164">
        <f>D163/D160</f>
        <v>-0.39716443111484884</v>
      </c>
      <c r="E165" s="164">
        <f>E163/E160</f>
        <v>-2.2688565963854201</v>
      </c>
      <c r="F165" s="164" t="s">
        <v>108</v>
      </c>
      <c r="G165" s="165" t="s">
        <v>108</v>
      </c>
      <c r="H165" s="166" t="s">
        <v>108</v>
      </c>
    </row>
    <row r="166" spans="1:8" s="131" customFormat="1" ht="19.5" thickBot="1">
      <c r="A166" s="283" t="s">
        <v>482</v>
      </c>
      <c r="B166" s="284"/>
      <c r="C166" s="284"/>
      <c r="D166" s="284"/>
      <c r="E166" s="284"/>
      <c r="F166" s="284"/>
      <c r="G166" s="284"/>
      <c r="H166" s="132"/>
    </row>
    <row r="167" spans="1:8" s="131" customFormat="1" ht="31.5" customHeight="1">
      <c r="A167" s="133" t="s">
        <v>483</v>
      </c>
      <c r="B167" s="134" t="s">
        <v>484</v>
      </c>
      <c r="C167" s="135" t="s">
        <v>278</v>
      </c>
      <c r="D167" s="137">
        <v>7861.8765464299822</v>
      </c>
      <c r="E167" s="137">
        <v>6910.6961062800001</v>
      </c>
      <c r="F167" s="137">
        <f t="shared" ref="F167:F230" si="5">E167-D167</f>
        <v>-951.18044014998213</v>
      </c>
      <c r="G167" s="138">
        <f t="shared" ref="G167:G219" si="6">IFERROR(F167/D167,0)</f>
        <v>-0.12098643810197018</v>
      </c>
      <c r="H167" s="139" t="s">
        <v>108</v>
      </c>
    </row>
    <row r="168" spans="1:8" s="131" customFormat="1" ht="15.75" hidden="1" customHeight="1" outlineLevel="1">
      <c r="A168" s="140" t="s">
        <v>91</v>
      </c>
      <c r="B168" s="141" t="s">
        <v>280</v>
      </c>
      <c r="C168" s="142" t="s">
        <v>278</v>
      </c>
      <c r="D168" s="144" t="s">
        <v>108</v>
      </c>
      <c r="E168" s="144" t="s">
        <v>108</v>
      </c>
      <c r="F168" s="144" t="s">
        <v>108</v>
      </c>
      <c r="G168" s="145" t="s">
        <v>108</v>
      </c>
      <c r="H168" s="146" t="s">
        <v>108</v>
      </c>
    </row>
    <row r="169" spans="1:8" s="131" customFormat="1" ht="31.5" hidden="1" customHeight="1" outlineLevel="1">
      <c r="A169" s="140" t="s">
        <v>485</v>
      </c>
      <c r="B169" s="150" t="s">
        <v>282</v>
      </c>
      <c r="C169" s="142" t="s">
        <v>278</v>
      </c>
      <c r="D169" s="144" t="s">
        <v>108</v>
      </c>
      <c r="E169" s="144" t="s">
        <v>108</v>
      </c>
      <c r="F169" s="144" t="s">
        <v>108</v>
      </c>
      <c r="G169" s="145" t="s">
        <v>108</v>
      </c>
      <c r="H169" s="146" t="s">
        <v>108</v>
      </c>
    </row>
    <row r="170" spans="1:8" s="131" customFormat="1" ht="31.5" hidden="1" customHeight="1" outlineLevel="1">
      <c r="A170" s="140" t="s">
        <v>486</v>
      </c>
      <c r="B170" s="150" t="s">
        <v>284</v>
      </c>
      <c r="C170" s="142" t="s">
        <v>278</v>
      </c>
      <c r="D170" s="144" t="s">
        <v>108</v>
      </c>
      <c r="E170" s="144" t="s">
        <v>108</v>
      </c>
      <c r="F170" s="144" t="s">
        <v>108</v>
      </c>
      <c r="G170" s="145" t="s">
        <v>108</v>
      </c>
      <c r="H170" s="146" t="s">
        <v>108</v>
      </c>
    </row>
    <row r="171" spans="1:8" s="131" customFormat="1" ht="31.5" hidden="1" customHeight="1" outlineLevel="1">
      <c r="A171" s="140" t="s">
        <v>487</v>
      </c>
      <c r="B171" s="150" t="s">
        <v>286</v>
      </c>
      <c r="C171" s="142" t="s">
        <v>278</v>
      </c>
      <c r="D171" s="144" t="s">
        <v>108</v>
      </c>
      <c r="E171" s="144" t="s">
        <v>108</v>
      </c>
      <c r="F171" s="144" t="s">
        <v>108</v>
      </c>
      <c r="G171" s="145" t="s">
        <v>108</v>
      </c>
      <c r="H171" s="146" t="s">
        <v>108</v>
      </c>
    </row>
    <row r="172" spans="1:8" s="131" customFormat="1" ht="15.75" hidden="1" customHeight="1" outlineLevel="1">
      <c r="A172" s="140" t="s">
        <v>92</v>
      </c>
      <c r="B172" s="141" t="s">
        <v>288</v>
      </c>
      <c r="C172" s="142" t="s">
        <v>278</v>
      </c>
      <c r="D172" s="144" t="s">
        <v>108</v>
      </c>
      <c r="E172" s="144" t="s">
        <v>108</v>
      </c>
      <c r="F172" s="144" t="s">
        <v>108</v>
      </c>
      <c r="G172" s="145" t="s">
        <v>108</v>
      </c>
      <c r="H172" s="146" t="s">
        <v>108</v>
      </c>
    </row>
    <row r="173" spans="1:8" s="131" customFormat="1" collapsed="1">
      <c r="A173" s="140" t="s">
        <v>488</v>
      </c>
      <c r="B173" s="141" t="s">
        <v>290</v>
      </c>
      <c r="C173" s="142" t="s">
        <v>278</v>
      </c>
      <c r="D173" s="144">
        <v>52.727184759288001</v>
      </c>
      <c r="E173" s="144">
        <v>49.685548249999997</v>
      </c>
      <c r="F173" s="144">
        <f t="shared" si="5"/>
        <v>-3.0416365092880042</v>
      </c>
      <c r="G173" s="145">
        <f t="shared" si="6"/>
        <v>-5.7686305900339463E-2</v>
      </c>
      <c r="H173" s="146" t="s">
        <v>108</v>
      </c>
    </row>
    <row r="174" spans="1:8" s="131" customFormat="1" ht="15.75" hidden="1" customHeight="1" outlineLevel="1">
      <c r="A174" s="140" t="s">
        <v>489</v>
      </c>
      <c r="B174" s="141" t="s">
        <v>293</v>
      </c>
      <c r="C174" s="142" t="s">
        <v>278</v>
      </c>
      <c r="D174" s="144" t="s">
        <v>108</v>
      </c>
      <c r="E174" s="144" t="s">
        <v>108</v>
      </c>
      <c r="F174" s="144" t="s">
        <v>108</v>
      </c>
      <c r="G174" s="145" t="s">
        <v>108</v>
      </c>
      <c r="H174" s="146" t="s">
        <v>108</v>
      </c>
    </row>
    <row r="175" spans="1:8" s="131" customFormat="1" collapsed="1">
      <c r="A175" s="140" t="s">
        <v>490</v>
      </c>
      <c r="B175" s="141" t="s">
        <v>295</v>
      </c>
      <c r="C175" s="142" t="s">
        <v>278</v>
      </c>
      <c r="D175" s="144">
        <v>1390.6778105319204</v>
      </c>
      <c r="E175" s="144">
        <v>1036.6026054599997</v>
      </c>
      <c r="F175" s="144">
        <f t="shared" si="5"/>
        <v>-354.07520507192066</v>
      </c>
      <c r="G175" s="145">
        <f t="shared" si="6"/>
        <v>-0.25460620885040974</v>
      </c>
      <c r="H175" s="146" t="s">
        <v>108</v>
      </c>
    </row>
    <row r="176" spans="1:8" s="131" customFormat="1">
      <c r="A176" s="140" t="s">
        <v>491</v>
      </c>
      <c r="B176" s="141" t="s">
        <v>297</v>
      </c>
      <c r="C176" s="142" t="s">
        <v>278</v>
      </c>
      <c r="D176" s="144">
        <v>6371.8768790155527</v>
      </c>
      <c r="E176" s="144">
        <v>5769.9102426099998</v>
      </c>
      <c r="F176" s="144">
        <f t="shared" si="5"/>
        <v>-601.96663640555289</v>
      </c>
      <c r="G176" s="145">
        <f t="shared" si="6"/>
        <v>-9.447242120889128E-2</v>
      </c>
      <c r="H176" s="146" t="s">
        <v>108</v>
      </c>
    </row>
    <row r="177" spans="1:8" s="131" customFormat="1" ht="15.75" hidden="1" customHeight="1" outlineLevel="1">
      <c r="A177" s="140" t="s">
        <v>492</v>
      </c>
      <c r="B177" s="141" t="s">
        <v>300</v>
      </c>
      <c r="C177" s="142" t="s">
        <v>278</v>
      </c>
      <c r="D177" s="144" t="s">
        <v>108</v>
      </c>
      <c r="E177" s="144" t="s">
        <v>108</v>
      </c>
      <c r="F177" s="144" t="s">
        <v>108</v>
      </c>
      <c r="G177" s="145" t="s">
        <v>108</v>
      </c>
      <c r="H177" s="173" t="s">
        <v>108</v>
      </c>
    </row>
    <row r="178" spans="1:8" s="131" customFormat="1" ht="31.5" hidden="1" customHeight="1" outlineLevel="1">
      <c r="A178" s="140" t="s">
        <v>493</v>
      </c>
      <c r="B178" s="147" t="s">
        <v>302</v>
      </c>
      <c r="C178" s="142" t="s">
        <v>278</v>
      </c>
      <c r="D178" s="144" t="s">
        <v>108</v>
      </c>
      <c r="E178" s="144" t="s">
        <v>108</v>
      </c>
      <c r="F178" s="144" t="s">
        <v>108</v>
      </c>
      <c r="G178" s="145" t="s">
        <v>108</v>
      </c>
      <c r="H178" s="173" t="s">
        <v>108</v>
      </c>
    </row>
    <row r="179" spans="1:8" s="131" customFormat="1" ht="15.75" hidden="1" customHeight="1" outlineLevel="1">
      <c r="A179" s="140" t="s">
        <v>494</v>
      </c>
      <c r="B179" s="148" t="s">
        <v>304</v>
      </c>
      <c r="C179" s="142" t="s">
        <v>278</v>
      </c>
      <c r="D179" s="144" t="s">
        <v>108</v>
      </c>
      <c r="E179" s="144" t="s">
        <v>108</v>
      </c>
      <c r="F179" s="144" t="s">
        <v>108</v>
      </c>
      <c r="G179" s="145" t="s">
        <v>108</v>
      </c>
      <c r="H179" s="173" t="s">
        <v>108</v>
      </c>
    </row>
    <row r="180" spans="1:8" s="131" customFormat="1" ht="15.75" hidden="1" customHeight="1" outlineLevel="1">
      <c r="A180" s="140" t="s">
        <v>495</v>
      </c>
      <c r="B180" s="148" t="s">
        <v>306</v>
      </c>
      <c r="C180" s="142" t="s">
        <v>278</v>
      </c>
      <c r="D180" s="144" t="s">
        <v>108</v>
      </c>
      <c r="E180" s="144" t="s">
        <v>108</v>
      </c>
      <c r="F180" s="144" t="s">
        <v>108</v>
      </c>
      <c r="G180" s="145" t="s">
        <v>108</v>
      </c>
      <c r="H180" s="173" t="s">
        <v>108</v>
      </c>
    </row>
    <row r="181" spans="1:8" s="131" customFormat="1" ht="31.5" hidden="1" customHeight="1" outlineLevel="1">
      <c r="A181" s="140" t="s">
        <v>496</v>
      </c>
      <c r="B181" s="151" t="s">
        <v>497</v>
      </c>
      <c r="C181" s="142" t="s">
        <v>278</v>
      </c>
      <c r="D181" s="144" t="s">
        <v>108</v>
      </c>
      <c r="E181" s="144" t="s">
        <v>108</v>
      </c>
      <c r="F181" s="144" t="s">
        <v>108</v>
      </c>
      <c r="G181" s="145" t="s">
        <v>108</v>
      </c>
      <c r="H181" s="173" t="s">
        <v>108</v>
      </c>
    </row>
    <row r="182" spans="1:8" s="131" customFormat="1" ht="15.75" hidden="1" customHeight="1" outlineLevel="1">
      <c r="A182" s="140" t="s">
        <v>498</v>
      </c>
      <c r="B182" s="150" t="s">
        <v>499</v>
      </c>
      <c r="C182" s="142" t="s">
        <v>278</v>
      </c>
      <c r="D182" s="144" t="s">
        <v>108</v>
      </c>
      <c r="E182" s="144" t="s">
        <v>108</v>
      </c>
      <c r="F182" s="144" t="s">
        <v>108</v>
      </c>
      <c r="G182" s="145" t="s">
        <v>108</v>
      </c>
      <c r="H182" s="173" t="s">
        <v>108</v>
      </c>
    </row>
    <row r="183" spans="1:8" s="131" customFormat="1" ht="31.5" hidden="1" customHeight="1" outlineLevel="1">
      <c r="A183" s="140" t="s">
        <v>500</v>
      </c>
      <c r="B183" s="150" t="s">
        <v>501</v>
      </c>
      <c r="C183" s="142" t="s">
        <v>278</v>
      </c>
      <c r="D183" s="144" t="s">
        <v>108</v>
      </c>
      <c r="E183" s="144" t="s">
        <v>108</v>
      </c>
      <c r="F183" s="144" t="s">
        <v>108</v>
      </c>
      <c r="G183" s="145" t="s">
        <v>108</v>
      </c>
      <c r="H183" s="173" t="s">
        <v>108</v>
      </c>
    </row>
    <row r="184" spans="1:8" s="131" customFormat="1" collapsed="1">
      <c r="A184" s="140" t="s">
        <v>502</v>
      </c>
      <c r="B184" s="141" t="s">
        <v>308</v>
      </c>
      <c r="C184" s="142" t="s">
        <v>278</v>
      </c>
      <c r="D184" s="144">
        <v>46.594672123220541</v>
      </c>
      <c r="E184" s="144">
        <f>E167-E173-E175-E176</f>
        <v>54.497709960000975</v>
      </c>
      <c r="F184" s="144">
        <f t="shared" si="5"/>
        <v>7.9030378367804346</v>
      </c>
      <c r="G184" s="145">
        <f t="shared" si="6"/>
        <v>0.16961247878042135</v>
      </c>
      <c r="H184" s="146" t="s">
        <v>108</v>
      </c>
    </row>
    <row r="185" spans="1:8" s="131" customFormat="1">
      <c r="A185" s="140" t="s">
        <v>503</v>
      </c>
      <c r="B185" s="172" t="s">
        <v>504</v>
      </c>
      <c r="C185" s="142" t="s">
        <v>278</v>
      </c>
      <c r="D185" s="144">
        <v>7294.442593794628</v>
      </c>
      <c r="E185" s="144">
        <v>6745.3281258399984</v>
      </c>
      <c r="F185" s="144">
        <f t="shared" si="5"/>
        <v>-549.11446795462962</v>
      </c>
      <c r="G185" s="145">
        <f t="shared" si="6"/>
        <v>-7.5278468627851092E-2</v>
      </c>
      <c r="H185" s="146" t="s">
        <v>108</v>
      </c>
    </row>
    <row r="186" spans="1:8" s="131" customFormat="1">
      <c r="A186" s="140" t="s">
        <v>505</v>
      </c>
      <c r="B186" s="151" t="s">
        <v>506</v>
      </c>
      <c r="C186" s="142" t="s">
        <v>278</v>
      </c>
      <c r="D186" s="144">
        <v>83.279622000000003</v>
      </c>
      <c r="E186" s="144">
        <v>103.31106828</v>
      </c>
      <c r="F186" s="144">
        <f t="shared" si="5"/>
        <v>20.031446279999997</v>
      </c>
      <c r="G186" s="145">
        <f t="shared" si="6"/>
        <v>0.24053238714267935</v>
      </c>
      <c r="H186" s="146" t="s">
        <v>108</v>
      </c>
    </row>
    <row r="187" spans="1:8" s="131" customFormat="1">
      <c r="A187" s="140" t="s">
        <v>507</v>
      </c>
      <c r="B187" s="151" t="s">
        <v>508</v>
      </c>
      <c r="C187" s="142" t="s">
        <v>278</v>
      </c>
      <c r="D187" s="144">
        <v>3920.326273510906</v>
      </c>
      <c r="E187" s="144">
        <f>E188+E189+E190</f>
        <v>3700.6917408699996</v>
      </c>
      <c r="F187" s="144">
        <f t="shared" si="5"/>
        <v>-219.6345326409064</v>
      </c>
      <c r="G187" s="145">
        <f t="shared" si="6"/>
        <v>-5.6024554416540806E-2</v>
      </c>
      <c r="H187" s="146" t="s">
        <v>108</v>
      </c>
    </row>
    <row r="188" spans="1:8" s="131" customFormat="1">
      <c r="A188" s="140" t="s">
        <v>509</v>
      </c>
      <c r="B188" s="150" t="s">
        <v>510</v>
      </c>
      <c r="C188" s="142" t="s">
        <v>278</v>
      </c>
      <c r="D188" s="144">
        <v>3886.8659833299989</v>
      </c>
      <c r="E188" s="144">
        <v>3671.6760608699997</v>
      </c>
      <c r="F188" s="144">
        <f t="shared" si="5"/>
        <v>-215.18992245999925</v>
      </c>
      <c r="G188" s="145">
        <f t="shared" si="6"/>
        <v>-5.5363350159976281E-2</v>
      </c>
      <c r="H188" s="146" t="s">
        <v>108</v>
      </c>
    </row>
    <row r="189" spans="1:8" s="131" customFormat="1">
      <c r="A189" s="140" t="s">
        <v>511</v>
      </c>
      <c r="B189" s="150" t="s">
        <v>512</v>
      </c>
      <c r="C189" s="142" t="s">
        <v>278</v>
      </c>
      <c r="D189" s="144">
        <v>33.460290180907194</v>
      </c>
      <c r="E189" s="144">
        <v>29.01568</v>
      </c>
      <c r="F189" s="144">
        <f t="shared" si="5"/>
        <v>-4.4446101809071941</v>
      </c>
      <c r="G189" s="145">
        <f t="shared" si="6"/>
        <v>-0.13283238599775615</v>
      </c>
      <c r="H189" s="146" t="s">
        <v>108</v>
      </c>
    </row>
    <row r="190" spans="1:8" s="131" customFormat="1">
      <c r="A190" s="140" t="s">
        <v>513</v>
      </c>
      <c r="B190" s="150" t="s">
        <v>514</v>
      </c>
      <c r="C190" s="142" t="s">
        <v>278</v>
      </c>
      <c r="D190" s="144">
        <v>0</v>
      </c>
      <c r="E190" s="144">
        <v>0</v>
      </c>
      <c r="F190" s="144">
        <f t="shared" si="5"/>
        <v>0</v>
      </c>
      <c r="G190" s="145">
        <f t="shared" si="6"/>
        <v>0</v>
      </c>
      <c r="H190" s="146" t="s">
        <v>108</v>
      </c>
    </row>
    <row r="191" spans="1:8" s="131" customFormat="1" ht="31.5">
      <c r="A191" s="140" t="s">
        <v>515</v>
      </c>
      <c r="B191" s="151" t="s">
        <v>516</v>
      </c>
      <c r="C191" s="142" t="s">
        <v>278</v>
      </c>
      <c r="D191" s="144">
        <v>464.11453297617817</v>
      </c>
      <c r="E191" s="144">
        <v>461.68034372000005</v>
      </c>
      <c r="F191" s="144">
        <f t="shared" si="5"/>
        <v>-2.4341892561781151</v>
      </c>
      <c r="G191" s="145">
        <f t="shared" si="6"/>
        <v>-5.2448029165745947E-3</v>
      </c>
      <c r="H191" s="146" t="s">
        <v>108</v>
      </c>
    </row>
    <row r="192" spans="1:8" s="131" customFormat="1" ht="31.5">
      <c r="A192" s="140" t="s">
        <v>517</v>
      </c>
      <c r="B192" s="151" t="s">
        <v>518</v>
      </c>
      <c r="C192" s="142" t="s">
        <v>278</v>
      </c>
      <c r="D192" s="144">
        <v>108.89120181771023</v>
      </c>
      <c r="E192" s="144">
        <v>90.378633709999988</v>
      </c>
      <c r="F192" s="144">
        <f t="shared" si="5"/>
        <v>-18.512568107710237</v>
      </c>
      <c r="G192" s="145">
        <f t="shared" si="6"/>
        <v>-0.17000976937238033</v>
      </c>
      <c r="H192" s="146" t="s">
        <v>108</v>
      </c>
    </row>
    <row r="193" spans="1:8" s="131" customFormat="1">
      <c r="A193" s="140" t="s">
        <v>519</v>
      </c>
      <c r="B193" s="151" t="s">
        <v>520</v>
      </c>
      <c r="C193" s="142" t="s">
        <v>278</v>
      </c>
      <c r="D193" s="144">
        <v>0</v>
      </c>
      <c r="E193" s="144">
        <v>0</v>
      </c>
      <c r="F193" s="144">
        <f t="shared" si="5"/>
        <v>0</v>
      </c>
      <c r="G193" s="145">
        <f t="shared" si="6"/>
        <v>0</v>
      </c>
      <c r="H193" s="146" t="s">
        <v>108</v>
      </c>
    </row>
    <row r="194" spans="1:8" s="131" customFormat="1">
      <c r="A194" s="140" t="s">
        <v>521</v>
      </c>
      <c r="B194" s="151" t="s">
        <v>522</v>
      </c>
      <c r="C194" s="142" t="s">
        <v>278</v>
      </c>
      <c r="D194" s="144">
        <v>884.10516693888587</v>
      </c>
      <c r="E194" s="144">
        <v>878.60106414000006</v>
      </c>
      <c r="F194" s="144">
        <f t="shared" si="5"/>
        <v>-5.5041027988858104</v>
      </c>
      <c r="G194" s="145">
        <f t="shared" si="6"/>
        <v>-6.2256199881097216E-3</v>
      </c>
      <c r="H194" s="146" t="s">
        <v>108</v>
      </c>
    </row>
    <row r="195" spans="1:8" s="131" customFormat="1">
      <c r="A195" s="140" t="s">
        <v>523</v>
      </c>
      <c r="B195" s="151" t="s">
        <v>524</v>
      </c>
      <c r="C195" s="142" t="s">
        <v>278</v>
      </c>
      <c r="D195" s="144">
        <v>268.09311689342127</v>
      </c>
      <c r="E195" s="144">
        <v>261.61468009999999</v>
      </c>
      <c r="F195" s="144">
        <f t="shared" si="5"/>
        <v>-6.478436793421281</v>
      </c>
      <c r="G195" s="145">
        <f t="shared" si="6"/>
        <v>-2.4164875504792398E-2</v>
      </c>
      <c r="H195" s="146" t="s">
        <v>108</v>
      </c>
    </row>
    <row r="196" spans="1:8" s="131" customFormat="1">
      <c r="A196" s="140" t="s">
        <v>525</v>
      </c>
      <c r="B196" s="151" t="s">
        <v>526</v>
      </c>
      <c r="C196" s="142" t="s">
        <v>278</v>
      </c>
      <c r="D196" s="144">
        <v>353.81644772650139</v>
      </c>
      <c r="E196" s="144">
        <v>165.80367243000003</v>
      </c>
      <c r="F196" s="144">
        <f t="shared" si="5"/>
        <v>-188.01277529650136</v>
      </c>
      <c r="G196" s="145">
        <f t="shared" si="6"/>
        <v>-0.53138506280475251</v>
      </c>
      <c r="H196" s="146" t="s">
        <v>108</v>
      </c>
    </row>
    <row r="197" spans="1:8" s="131" customFormat="1">
      <c r="A197" s="140" t="s">
        <v>527</v>
      </c>
      <c r="B197" s="150" t="s">
        <v>528</v>
      </c>
      <c r="C197" s="142" t="s">
        <v>278</v>
      </c>
      <c r="D197" s="144">
        <v>0</v>
      </c>
      <c r="E197" s="144">
        <v>0</v>
      </c>
      <c r="F197" s="144">
        <f t="shared" si="5"/>
        <v>0</v>
      </c>
      <c r="G197" s="145">
        <f t="shared" si="6"/>
        <v>0</v>
      </c>
      <c r="H197" s="146" t="s">
        <v>108</v>
      </c>
    </row>
    <row r="198" spans="1:8" s="131" customFormat="1">
      <c r="A198" s="140" t="s">
        <v>529</v>
      </c>
      <c r="B198" s="151" t="s">
        <v>530</v>
      </c>
      <c r="C198" s="142" t="s">
        <v>278</v>
      </c>
      <c r="D198" s="144">
        <v>119.72237328083999</v>
      </c>
      <c r="E198" s="144">
        <v>97.743518319999978</v>
      </c>
      <c r="F198" s="144">
        <f t="shared" si="5"/>
        <v>-21.97885496084001</v>
      </c>
      <c r="G198" s="145">
        <f t="shared" si="6"/>
        <v>-0.18358185156656462</v>
      </c>
      <c r="H198" s="146" t="s">
        <v>108</v>
      </c>
    </row>
    <row r="199" spans="1:8" s="131" customFormat="1">
      <c r="A199" s="140" t="s">
        <v>531</v>
      </c>
      <c r="B199" s="151" t="s">
        <v>532</v>
      </c>
      <c r="C199" s="142" t="s">
        <v>278</v>
      </c>
      <c r="D199" s="144">
        <v>503.11264674000006</v>
      </c>
      <c r="E199" s="144">
        <v>390.73152345</v>
      </c>
      <c r="F199" s="144">
        <f t="shared" si="5"/>
        <v>-112.38112329000006</v>
      </c>
      <c r="G199" s="145">
        <f t="shared" si="6"/>
        <v>-0.22337169224067763</v>
      </c>
      <c r="H199" s="146" t="s">
        <v>108</v>
      </c>
    </row>
    <row r="200" spans="1:8" s="131" customFormat="1">
      <c r="A200" s="140" t="s">
        <v>533</v>
      </c>
      <c r="B200" s="151" t="s">
        <v>534</v>
      </c>
      <c r="C200" s="142" t="s">
        <v>278</v>
      </c>
      <c r="D200" s="144">
        <v>103.06203766399999</v>
      </c>
      <c r="E200" s="144">
        <v>29.948978</v>
      </c>
      <c r="F200" s="144">
        <f t="shared" si="5"/>
        <v>-73.113059663999991</v>
      </c>
      <c r="G200" s="145">
        <f t="shared" si="6"/>
        <v>-0.70940824886813481</v>
      </c>
      <c r="H200" s="146" t="s">
        <v>108</v>
      </c>
    </row>
    <row r="201" spans="1:8" s="131" customFormat="1" ht="31.5">
      <c r="A201" s="140" t="s">
        <v>535</v>
      </c>
      <c r="B201" s="151" t="s">
        <v>536</v>
      </c>
      <c r="C201" s="142" t="s">
        <v>278</v>
      </c>
      <c r="D201" s="144">
        <v>0.32346366999999998</v>
      </c>
      <c r="E201" s="144">
        <v>0</v>
      </c>
      <c r="F201" s="144">
        <f t="shared" si="5"/>
        <v>-0.32346366999999998</v>
      </c>
      <c r="G201" s="145">
        <f t="shared" si="6"/>
        <v>-1</v>
      </c>
      <c r="H201" s="146" t="s">
        <v>108</v>
      </c>
    </row>
    <row r="202" spans="1:8" s="131" customFormat="1">
      <c r="A202" s="140" t="s">
        <v>537</v>
      </c>
      <c r="B202" s="151" t="s">
        <v>538</v>
      </c>
      <c r="C202" s="142" t="s">
        <v>278</v>
      </c>
      <c r="D202" s="144">
        <v>485.59571057618535</v>
      </c>
      <c r="E202" s="144">
        <f>E185-E186-E187-E191-E192-E193-E194-E195-E196-E198-E199-E200-E201</f>
        <v>564.82290281999883</v>
      </c>
      <c r="F202" s="144">
        <f t="shared" si="5"/>
        <v>79.227192243813477</v>
      </c>
      <c r="G202" s="145">
        <f t="shared" si="6"/>
        <v>0.16315463773311786</v>
      </c>
      <c r="H202" s="146" t="s">
        <v>108</v>
      </c>
    </row>
    <row r="203" spans="1:8" s="131" customFormat="1" ht="26.25" customHeight="1">
      <c r="A203" s="140" t="s">
        <v>539</v>
      </c>
      <c r="B203" s="172" t="s">
        <v>540</v>
      </c>
      <c r="C203" s="142" t="s">
        <v>278</v>
      </c>
      <c r="D203" s="144">
        <v>0</v>
      </c>
      <c r="E203" s="144">
        <v>0</v>
      </c>
      <c r="F203" s="144">
        <f t="shared" si="5"/>
        <v>0</v>
      </c>
      <c r="G203" s="145">
        <f t="shared" si="6"/>
        <v>0</v>
      </c>
      <c r="H203" s="146" t="s">
        <v>108</v>
      </c>
    </row>
    <row r="204" spans="1:8" s="131" customFormat="1">
      <c r="A204" s="140" t="s">
        <v>541</v>
      </c>
      <c r="B204" s="151" t="s">
        <v>542</v>
      </c>
      <c r="C204" s="142" t="s">
        <v>278</v>
      </c>
      <c r="D204" s="144">
        <v>0</v>
      </c>
      <c r="E204" s="144">
        <v>0</v>
      </c>
      <c r="F204" s="144">
        <f t="shared" si="5"/>
        <v>0</v>
      </c>
      <c r="G204" s="145">
        <f t="shared" si="6"/>
        <v>0</v>
      </c>
      <c r="H204" s="146" t="s">
        <v>108</v>
      </c>
    </row>
    <row r="205" spans="1:8" s="131" customFormat="1">
      <c r="A205" s="140" t="s">
        <v>543</v>
      </c>
      <c r="B205" s="151" t="s">
        <v>544</v>
      </c>
      <c r="C205" s="142" t="s">
        <v>278</v>
      </c>
      <c r="D205" s="144">
        <v>0</v>
      </c>
      <c r="E205" s="144">
        <v>0</v>
      </c>
      <c r="F205" s="144">
        <f t="shared" si="5"/>
        <v>0</v>
      </c>
      <c r="G205" s="145">
        <f t="shared" si="6"/>
        <v>0</v>
      </c>
      <c r="H205" s="146" t="s">
        <v>108</v>
      </c>
    </row>
    <row r="206" spans="1:8" s="131" customFormat="1" ht="34.5" customHeight="1">
      <c r="A206" s="140" t="s">
        <v>545</v>
      </c>
      <c r="B206" s="150" t="s">
        <v>546</v>
      </c>
      <c r="C206" s="142" t="s">
        <v>278</v>
      </c>
      <c r="D206" s="144">
        <v>0</v>
      </c>
      <c r="E206" s="144">
        <v>0</v>
      </c>
      <c r="F206" s="144">
        <f t="shared" si="5"/>
        <v>0</v>
      </c>
      <c r="G206" s="145">
        <f t="shared" si="6"/>
        <v>0</v>
      </c>
      <c r="H206" s="146" t="s">
        <v>108</v>
      </c>
    </row>
    <row r="207" spans="1:8" s="131" customFormat="1">
      <c r="A207" s="140" t="s">
        <v>547</v>
      </c>
      <c r="B207" s="152" t="s">
        <v>548</v>
      </c>
      <c r="C207" s="142" t="s">
        <v>278</v>
      </c>
      <c r="D207" s="144">
        <v>0</v>
      </c>
      <c r="E207" s="144">
        <v>0</v>
      </c>
      <c r="F207" s="144">
        <f t="shared" si="5"/>
        <v>0</v>
      </c>
      <c r="G207" s="145">
        <f t="shared" si="6"/>
        <v>0</v>
      </c>
      <c r="H207" s="146" t="s">
        <v>108</v>
      </c>
    </row>
    <row r="208" spans="1:8" s="131" customFormat="1" ht="15.75" hidden="1" customHeight="1" outlineLevel="1">
      <c r="A208" s="140" t="s">
        <v>549</v>
      </c>
      <c r="B208" s="152" t="s">
        <v>550</v>
      </c>
      <c r="C208" s="142" t="s">
        <v>278</v>
      </c>
      <c r="D208" s="144" t="s">
        <v>108</v>
      </c>
      <c r="E208" s="144" t="s">
        <v>108</v>
      </c>
      <c r="F208" s="144" t="s">
        <v>108</v>
      </c>
      <c r="G208" s="145" t="s">
        <v>108</v>
      </c>
      <c r="H208" s="173" t="s">
        <v>108</v>
      </c>
    </row>
    <row r="209" spans="1:8" s="131" customFormat="1" collapsed="1">
      <c r="A209" s="140" t="s">
        <v>551</v>
      </c>
      <c r="B209" s="151" t="s">
        <v>552</v>
      </c>
      <c r="C209" s="142" t="s">
        <v>278</v>
      </c>
      <c r="D209" s="144">
        <v>0</v>
      </c>
      <c r="E209" s="144">
        <f>E203-E204-E205</f>
        <v>0</v>
      </c>
      <c r="F209" s="144">
        <f t="shared" si="5"/>
        <v>0</v>
      </c>
      <c r="G209" s="145">
        <f t="shared" si="6"/>
        <v>0</v>
      </c>
      <c r="H209" s="146" t="s">
        <v>108</v>
      </c>
    </row>
    <row r="210" spans="1:8" s="131" customFormat="1">
      <c r="A210" s="140" t="s">
        <v>553</v>
      </c>
      <c r="B210" s="172" t="s">
        <v>554</v>
      </c>
      <c r="C210" s="142" t="s">
        <v>278</v>
      </c>
      <c r="D210" s="144">
        <v>2293.1994697891673</v>
      </c>
      <c r="E210" s="144">
        <v>1830.84152268</v>
      </c>
      <c r="F210" s="144">
        <f t="shared" si="5"/>
        <v>-462.3579471091673</v>
      </c>
      <c r="G210" s="145">
        <f t="shared" si="6"/>
        <v>-0.2016213387454148</v>
      </c>
      <c r="H210" s="146" t="s">
        <v>108</v>
      </c>
    </row>
    <row r="211" spans="1:8" s="131" customFormat="1">
      <c r="A211" s="140" t="s">
        <v>555</v>
      </c>
      <c r="B211" s="151" t="s">
        <v>556</v>
      </c>
      <c r="C211" s="142" t="s">
        <v>278</v>
      </c>
      <c r="D211" s="144">
        <v>2293.1994697891673</v>
      </c>
      <c r="E211" s="144">
        <v>1830.8415186840002</v>
      </c>
      <c r="F211" s="144">
        <f>E211-D211</f>
        <v>-462.3579511051671</v>
      </c>
      <c r="G211" s="145">
        <f t="shared" si="6"/>
        <v>-0.20162134048795827</v>
      </c>
      <c r="H211" s="146" t="s">
        <v>108</v>
      </c>
    </row>
    <row r="212" spans="1:8" s="131" customFormat="1">
      <c r="A212" s="140" t="s">
        <v>557</v>
      </c>
      <c r="B212" s="150" t="s">
        <v>558</v>
      </c>
      <c r="C212" s="142" t="s">
        <v>278</v>
      </c>
      <c r="D212" s="144">
        <v>218.10760738852815</v>
      </c>
      <c r="E212" s="144">
        <v>101.00258389400028</v>
      </c>
      <c r="F212" s="144">
        <f t="shared" si="5"/>
        <v>-117.10502349452787</v>
      </c>
      <c r="G212" s="145">
        <f t="shared" si="6"/>
        <v>-0.53691397973992572</v>
      </c>
      <c r="H212" s="146" t="s">
        <v>108</v>
      </c>
    </row>
    <row r="213" spans="1:8" s="131" customFormat="1">
      <c r="A213" s="140" t="s">
        <v>559</v>
      </c>
      <c r="B213" s="150" t="s">
        <v>560</v>
      </c>
      <c r="C213" s="142" t="s">
        <v>278</v>
      </c>
      <c r="D213" s="144">
        <v>1644.4717808006392</v>
      </c>
      <c r="E213" s="144">
        <v>1371.09500942</v>
      </c>
      <c r="F213" s="144">
        <f t="shared" si="5"/>
        <v>-273.37677138063918</v>
      </c>
      <c r="G213" s="145">
        <f t="shared" si="6"/>
        <v>-0.16623986776321636</v>
      </c>
      <c r="H213" s="146" t="s">
        <v>108</v>
      </c>
    </row>
    <row r="214" spans="1:8" s="131" customFormat="1" ht="31.5">
      <c r="A214" s="140" t="s">
        <v>561</v>
      </c>
      <c r="B214" s="150" t="s">
        <v>562</v>
      </c>
      <c r="C214" s="142" t="s">
        <v>278</v>
      </c>
      <c r="D214" s="144">
        <v>0</v>
      </c>
      <c r="E214" s="144">
        <v>0</v>
      </c>
      <c r="F214" s="144">
        <f t="shared" si="5"/>
        <v>0</v>
      </c>
      <c r="G214" s="145">
        <f t="shared" si="6"/>
        <v>0</v>
      </c>
      <c r="H214" s="146" t="s">
        <v>108</v>
      </c>
    </row>
    <row r="215" spans="1:8" s="131" customFormat="1">
      <c r="A215" s="140" t="s">
        <v>563</v>
      </c>
      <c r="B215" s="150" t="s">
        <v>564</v>
      </c>
      <c r="C215" s="142" t="s">
        <v>278</v>
      </c>
      <c r="D215" s="144">
        <v>0</v>
      </c>
      <c r="E215" s="144">
        <v>0</v>
      </c>
      <c r="F215" s="144">
        <f t="shared" si="5"/>
        <v>0</v>
      </c>
      <c r="G215" s="145">
        <f t="shared" si="6"/>
        <v>0</v>
      </c>
      <c r="H215" s="146" t="s">
        <v>108</v>
      </c>
    </row>
    <row r="216" spans="1:8" s="131" customFormat="1">
      <c r="A216" s="140" t="s">
        <v>565</v>
      </c>
      <c r="B216" s="150" t="s">
        <v>566</v>
      </c>
      <c r="C216" s="142" t="s">
        <v>278</v>
      </c>
      <c r="D216" s="144">
        <v>0</v>
      </c>
      <c r="E216" s="144">
        <v>0</v>
      </c>
      <c r="F216" s="144">
        <f t="shared" si="5"/>
        <v>0</v>
      </c>
      <c r="G216" s="145">
        <f t="shared" si="6"/>
        <v>0</v>
      </c>
      <c r="H216" s="146" t="s">
        <v>108</v>
      </c>
    </row>
    <row r="217" spans="1:8" s="131" customFormat="1">
      <c r="A217" s="140" t="s">
        <v>567</v>
      </c>
      <c r="B217" s="150" t="s">
        <v>568</v>
      </c>
      <c r="C217" s="142" t="s">
        <v>278</v>
      </c>
      <c r="D217" s="144">
        <v>430.62008159999999</v>
      </c>
      <c r="E217" s="144">
        <v>358.74392537</v>
      </c>
      <c r="F217" s="144">
        <f t="shared" si="5"/>
        <v>-71.876156229999992</v>
      </c>
      <c r="G217" s="145">
        <f t="shared" si="6"/>
        <v>-0.16691315454434671</v>
      </c>
      <c r="H217" s="146" t="s">
        <v>108</v>
      </c>
    </row>
    <row r="218" spans="1:8" s="131" customFormat="1">
      <c r="A218" s="140" t="s">
        <v>569</v>
      </c>
      <c r="B218" s="151" t="s">
        <v>570</v>
      </c>
      <c r="C218" s="142" t="s">
        <v>278</v>
      </c>
      <c r="D218" s="144">
        <v>0</v>
      </c>
      <c r="E218" s="144">
        <v>0</v>
      </c>
      <c r="F218" s="144">
        <f t="shared" si="5"/>
        <v>0</v>
      </c>
      <c r="G218" s="145">
        <f t="shared" si="6"/>
        <v>0</v>
      </c>
      <c r="H218" s="146" t="s">
        <v>108</v>
      </c>
    </row>
    <row r="219" spans="1:8" s="131" customFormat="1">
      <c r="A219" s="140" t="s">
        <v>571</v>
      </c>
      <c r="B219" s="151" t="s">
        <v>572</v>
      </c>
      <c r="C219" s="142" t="s">
        <v>278</v>
      </c>
      <c r="D219" s="144">
        <v>0</v>
      </c>
      <c r="E219" s="144">
        <f>E210-E211-E218</f>
        <v>3.995999804828898E-6</v>
      </c>
      <c r="F219" s="144">
        <f t="shared" si="5"/>
        <v>3.995999804828898E-6</v>
      </c>
      <c r="G219" s="145">
        <f t="shared" si="6"/>
        <v>0</v>
      </c>
      <c r="H219" s="146" t="s">
        <v>108</v>
      </c>
    </row>
    <row r="220" spans="1:8" s="131" customFormat="1">
      <c r="A220" s="140" t="s">
        <v>573</v>
      </c>
      <c r="B220" s="151" t="s">
        <v>375</v>
      </c>
      <c r="C220" s="142" t="s">
        <v>108</v>
      </c>
      <c r="D220" s="144" t="s">
        <v>108</v>
      </c>
      <c r="E220" s="144" t="s">
        <v>108</v>
      </c>
      <c r="F220" s="144" t="s">
        <v>108</v>
      </c>
      <c r="G220" s="144" t="s">
        <v>108</v>
      </c>
      <c r="H220" s="176" t="s">
        <v>108</v>
      </c>
    </row>
    <row r="221" spans="1:8" s="131" customFormat="1" ht="31.5">
      <c r="A221" s="140" t="s">
        <v>574</v>
      </c>
      <c r="B221" s="151" t="s">
        <v>575</v>
      </c>
      <c r="C221" s="142" t="s">
        <v>278</v>
      </c>
      <c r="D221" s="144">
        <v>0</v>
      </c>
      <c r="E221" s="144">
        <v>0</v>
      </c>
      <c r="F221" s="144" t="s">
        <v>108</v>
      </c>
      <c r="G221" s="145" t="s">
        <v>108</v>
      </c>
      <c r="H221" s="146" t="s">
        <v>108</v>
      </c>
    </row>
    <row r="222" spans="1:8" s="131" customFormat="1">
      <c r="A222" s="140" t="s">
        <v>576</v>
      </c>
      <c r="B222" s="172" t="s">
        <v>577</v>
      </c>
      <c r="C222" s="142" t="s">
        <v>278</v>
      </c>
      <c r="D222" s="144">
        <v>2679.0685944892311</v>
      </c>
      <c r="E222" s="144">
        <v>1677.1405560300002</v>
      </c>
      <c r="F222" s="144">
        <f t="shared" si="5"/>
        <v>-1001.9280384592309</v>
      </c>
      <c r="G222" s="145">
        <f t="shared" ref="G222:G252" si="7">IFERROR(F222/D222,0)</f>
        <v>-0.37398371975998257</v>
      </c>
      <c r="H222" s="146" t="s">
        <v>108</v>
      </c>
    </row>
    <row r="223" spans="1:8" s="131" customFormat="1">
      <c r="A223" s="140" t="s">
        <v>578</v>
      </c>
      <c r="B223" s="151" t="s">
        <v>579</v>
      </c>
      <c r="C223" s="142" t="s">
        <v>278</v>
      </c>
      <c r="D223" s="144">
        <v>0</v>
      </c>
      <c r="E223" s="144">
        <v>144.16851195999996</v>
      </c>
      <c r="F223" s="144">
        <f t="shared" si="5"/>
        <v>144.16851195999996</v>
      </c>
      <c r="G223" s="145">
        <f t="shared" si="7"/>
        <v>0</v>
      </c>
      <c r="H223" s="146" t="s">
        <v>108</v>
      </c>
    </row>
    <row r="224" spans="1:8" s="131" customFormat="1">
      <c r="A224" s="140" t="s">
        <v>580</v>
      </c>
      <c r="B224" s="151" t="s">
        <v>581</v>
      </c>
      <c r="C224" s="142" t="s">
        <v>278</v>
      </c>
      <c r="D224" s="144">
        <v>0</v>
      </c>
      <c r="E224" s="144">
        <f>E225+E226+E227</f>
        <v>0</v>
      </c>
      <c r="F224" s="144">
        <f t="shared" si="5"/>
        <v>0</v>
      </c>
      <c r="G224" s="145">
        <f t="shared" si="7"/>
        <v>0</v>
      </c>
      <c r="H224" s="146" t="s">
        <v>108</v>
      </c>
    </row>
    <row r="225" spans="1:8" s="131" customFormat="1">
      <c r="A225" s="140" t="s">
        <v>582</v>
      </c>
      <c r="B225" s="150" t="s">
        <v>583</v>
      </c>
      <c r="C225" s="142" t="s">
        <v>278</v>
      </c>
      <c r="D225" s="144">
        <v>0</v>
      </c>
      <c r="E225" s="144">
        <v>0</v>
      </c>
      <c r="F225" s="144">
        <f t="shared" si="5"/>
        <v>0</v>
      </c>
      <c r="G225" s="145">
        <f t="shared" si="7"/>
        <v>0</v>
      </c>
      <c r="H225" s="146" t="s">
        <v>108</v>
      </c>
    </row>
    <row r="226" spans="1:8" s="131" customFormat="1">
      <c r="A226" s="140" t="s">
        <v>584</v>
      </c>
      <c r="B226" s="150" t="s">
        <v>585</v>
      </c>
      <c r="C226" s="142" t="s">
        <v>278</v>
      </c>
      <c r="D226" s="144">
        <v>0</v>
      </c>
      <c r="E226" s="144">
        <v>0</v>
      </c>
      <c r="F226" s="144">
        <f t="shared" si="5"/>
        <v>0</v>
      </c>
      <c r="G226" s="145">
        <f t="shared" si="7"/>
        <v>0</v>
      </c>
      <c r="H226" s="146" t="s">
        <v>108</v>
      </c>
    </row>
    <row r="227" spans="1:8" s="131" customFormat="1">
      <c r="A227" s="140" t="s">
        <v>586</v>
      </c>
      <c r="B227" s="150" t="s">
        <v>587</v>
      </c>
      <c r="C227" s="142" t="s">
        <v>278</v>
      </c>
      <c r="D227" s="144">
        <v>0</v>
      </c>
      <c r="E227" s="144">
        <v>0</v>
      </c>
      <c r="F227" s="144">
        <f t="shared" si="5"/>
        <v>0</v>
      </c>
      <c r="G227" s="145">
        <f t="shared" si="7"/>
        <v>0</v>
      </c>
      <c r="H227" s="146" t="s">
        <v>108</v>
      </c>
    </row>
    <row r="228" spans="1:8" s="131" customFormat="1">
      <c r="A228" s="140" t="s">
        <v>588</v>
      </c>
      <c r="B228" s="151" t="s">
        <v>589</v>
      </c>
      <c r="C228" s="142" t="s">
        <v>278</v>
      </c>
      <c r="D228" s="144">
        <v>2260.1862551456584</v>
      </c>
      <c r="E228" s="144">
        <v>1193.32456806</v>
      </c>
      <c r="F228" s="144">
        <f t="shared" si="5"/>
        <v>-1066.8616870856583</v>
      </c>
      <c r="G228" s="145">
        <f t="shared" si="7"/>
        <v>-0.47202379213517698</v>
      </c>
      <c r="H228" s="146" t="s">
        <v>108</v>
      </c>
    </row>
    <row r="229" spans="1:8" s="131" customFormat="1" ht="16.5" customHeight="1">
      <c r="A229" s="140" t="s">
        <v>590</v>
      </c>
      <c r="B229" s="151" t="s">
        <v>591</v>
      </c>
      <c r="C229" s="142" t="s">
        <v>278</v>
      </c>
      <c r="D229" s="144">
        <v>0</v>
      </c>
      <c r="E229" s="144">
        <f>E230+E231</f>
        <v>0</v>
      </c>
      <c r="F229" s="144">
        <f t="shared" si="5"/>
        <v>0</v>
      </c>
      <c r="G229" s="145">
        <f t="shared" si="7"/>
        <v>0</v>
      </c>
      <c r="H229" s="146" t="s">
        <v>108</v>
      </c>
    </row>
    <row r="230" spans="1:8" s="131" customFormat="1">
      <c r="A230" s="140" t="s">
        <v>592</v>
      </c>
      <c r="B230" s="150" t="s">
        <v>593</v>
      </c>
      <c r="C230" s="142" t="s">
        <v>278</v>
      </c>
      <c r="D230" s="144">
        <v>0</v>
      </c>
      <c r="E230" s="144">
        <v>0</v>
      </c>
      <c r="F230" s="144">
        <f t="shared" si="5"/>
        <v>0</v>
      </c>
      <c r="G230" s="145">
        <f t="shared" si="7"/>
        <v>0</v>
      </c>
      <c r="H230" s="146" t="s">
        <v>108</v>
      </c>
    </row>
    <row r="231" spans="1:8" s="131" customFormat="1">
      <c r="A231" s="140" t="s">
        <v>594</v>
      </c>
      <c r="B231" s="150" t="s">
        <v>595</v>
      </c>
      <c r="C231" s="142" t="s">
        <v>278</v>
      </c>
      <c r="D231" s="144">
        <v>0</v>
      </c>
      <c r="E231" s="144">
        <v>0</v>
      </c>
      <c r="F231" s="144">
        <f t="shared" ref="F231:F252" si="8">E231-D231</f>
        <v>0</v>
      </c>
      <c r="G231" s="145">
        <f t="shared" si="7"/>
        <v>0</v>
      </c>
      <c r="H231" s="146" t="s">
        <v>108</v>
      </c>
    </row>
    <row r="232" spans="1:8" s="131" customFormat="1">
      <c r="A232" s="140" t="s">
        <v>596</v>
      </c>
      <c r="B232" s="151" t="s">
        <v>597</v>
      </c>
      <c r="C232" s="142" t="s">
        <v>278</v>
      </c>
      <c r="D232" s="144">
        <v>418.88233934357316</v>
      </c>
      <c r="E232" s="144">
        <v>339.64747601000005</v>
      </c>
      <c r="F232" s="144">
        <f t="shared" si="8"/>
        <v>-79.234863333573117</v>
      </c>
      <c r="G232" s="145">
        <f t="shared" si="7"/>
        <v>-0.18915780373491367</v>
      </c>
      <c r="H232" s="146" t="s">
        <v>108</v>
      </c>
    </row>
    <row r="233" spans="1:8" s="131" customFormat="1">
      <c r="A233" s="140" t="s">
        <v>598</v>
      </c>
      <c r="B233" s="151" t="s">
        <v>599</v>
      </c>
      <c r="C233" s="142" t="s">
        <v>278</v>
      </c>
      <c r="D233" s="144">
        <v>0</v>
      </c>
      <c r="E233" s="144">
        <v>0</v>
      </c>
      <c r="F233" s="144">
        <f t="shared" si="8"/>
        <v>0</v>
      </c>
      <c r="G233" s="145">
        <f t="shared" si="7"/>
        <v>0</v>
      </c>
      <c r="H233" s="146" t="s">
        <v>108</v>
      </c>
    </row>
    <row r="234" spans="1:8" s="131" customFormat="1">
      <c r="A234" s="140" t="s">
        <v>600</v>
      </c>
      <c r="B234" s="151" t="s">
        <v>601</v>
      </c>
      <c r="C234" s="142" t="s">
        <v>278</v>
      </c>
      <c r="D234" s="144">
        <v>-3.979039320256561E-13</v>
      </c>
      <c r="E234" s="144">
        <f>E222-E223-E224-E228-E229-E232-E233</f>
        <v>1.7053025658242404E-13</v>
      </c>
      <c r="F234" s="144">
        <f t="shared" si="8"/>
        <v>5.6843418860808015E-13</v>
      </c>
      <c r="G234" s="145">
        <f t="shared" si="7"/>
        <v>-1.4285714285714286</v>
      </c>
      <c r="H234" s="146" t="s">
        <v>108</v>
      </c>
    </row>
    <row r="235" spans="1:8" s="131" customFormat="1">
      <c r="A235" s="140" t="s">
        <v>602</v>
      </c>
      <c r="B235" s="172" t="s">
        <v>603</v>
      </c>
      <c r="C235" s="142" t="s">
        <v>278</v>
      </c>
      <c r="D235" s="144">
        <v>882.99859726357317</v>
      </c>
      <c r="E235" s="144">
        <f>E236</f>
        <v>20.393218129999998</v>
      </c>
      <c r="F235" s="144">
        <f t="shared" si="8"/>
        <v>-862.60537913357314</v>
      </c>
      <c r="G235" s="145">
        <f t="shared" si="7"/>
        <v>-0.9769045860398885</v>
      </c>
      <c r="H235" s="146" t="s">
        <v>108</v>
      </c>
    </row>
    <row r="236" spans="1:8" s="131" customFormat="1">
      <c r="A236" s="140" t="s">
        <v>604</v>
      </c>
      <c r="B236" s="151" t="s">
        <v>605</v>
      </c>
      <c r="C236" s="142" t="s">
        <v>278</v>
      </c>
      <c r="D236" s="144">
        <v>882.99859726357317</v>
      </c>
      <c r="E236" s="144">
        <f>E238</f>
        <v>20.393218129999998</v>
      </c>
      <c r="F236" s="144">
        <f t="shared" si="8"/>
        <v>-862.60537913357314</v>
      </c>
      <c r="G236" s="145">
        <f t="shared" si="7"/>
        <v>-0.9769045860398885</v>
      </c>
      <c r="H236" s="146" t="s">
        <v>108</v>
      </c>
    </row>
    <row r="237" spans="1:8" s="131" customFormat="1">
      <c r="A237" s="140" t="s">
        <v>606</v>
      </c>
      <c r="B237" s="150" t="s">
        <v>583</v>
      </c>
      <c r="C237" s="142" t="s">
        <v>278</v>
      </c>
      <c r="D237" s="144">
        <v>0</v>
      </c>
      <c r="E237" s="144">
        <v>0</v>
      </c>
      <c r="F237" s="144">
        <f t="shared" si="8"/>
        <v>0</v>
      </c>
      <c r="G237" s="145">
        <f t="shared" si="7"/>
        <v>0</v>
      </c>
      <c r="H237" s="146" t="s">
        <v>108</v>
      </c>
    </row>
    <row r="238" spans="1:8" s="131" customFormat="1">
      <c r="A238" s="140" t="s">
        <v>607</v>
      </c>
      <c r="B238" s="150" t="s">
        <v>585</v>
      </c>
      <c r="C238" s="142" t="s">
        <v>278</v>
      </c>
      <c r="D238" s="144">
        <v>882.99859726357317</v>
      </c>
      <c r="E238" s="144">
        <v>20.393218129999998</v>
      </c>
      <c r="F238" s="144">
        <f t="shared" si="8"/>
        <v>-862.60537913357314</v>
      </c>
      <c r="G238" s="145">
        <f t="shared" si="7"/>
        <v>-0.9769045860398885</v>
      </c>
      <c r="H238" s="146" t="s">
        <v>108</v>
      </c>
    </row>
    <row r="239" spans="1:8" s="131" customFormat="1">
      <c r="A239" s="140" t="s">
        <v>608</v>
      </c>
      <c r="B239" s="150" t="s">
        <v>587</v>
      </c>
      <c r="C239" s="142" t="s">
        <v>278</v>
      </c>
      <c r="D239" s="144">
        <v>0</v>
      </c>
      <c r="E239" s="144">
        <v>0</v>
      </c>
      <c r="F239" s="144">
        <f t="shared" si="8"/>
        <v>0</v>
      </c>
      <c r="G239" s="145">
        <f t="shared" si="7"/>
        <v>0</v>
      </c>
      <c r="H239" s="146" t="s">
        <v>108</v>
      </c>
    </row>
    <row r="240" spans="1:8" s="131" customFormat="1">
      <c r="A240" s="140" t="s">
        <v>609</v>
      </c>
      <c r="B240" s="151" t="s">
        <v>471</v>
      </c>
      <c r="C240" s="142" t="s">
        <v>278</v>
      </c>
      <c r="D240" s="144">
        <v>0</v>
      </c>
      <c r="E240" s="144">
        <v>0</v>
      </c>
      <c r="F240" s="144">
        <f t="shared" si="8"/>
        <v>0</v>
      </c>
      <c r="G240" s="145">
        <f t="shared" si="7"/>
        <v>0</v>
      </c>
      <c r="H240" s="146" t="s">
        <v>108</v>
      </c>
    </row>
    <row r="241" spans="1:8" s="131" customFormat="1">
      <c r="A241" s="140" t="s">
        <v>610</v>
      </c>
      <c r="B241" s="151" t="s">
        <v>611</v>
      </c>
      <c r="C241" s="142" t="s">
        <v>278</v>
      </c>
      <c r="D241" s="144">
        <v>0</v>
      </c>
      <c r="E241" s="144">
        <f>E235-E236-E240</f>
        <v>0</v>
      </c>
      <c r="F241" s="144">
        <f>F235-F236-F240</f>
        <v>0</v>
      </c>
      <c r="G241" s="145">
        <f t="shared" si="7"/>
        <v>0</v>
      </c>
      <c r="H241" s="146" t="s">
        <v>108</v>
      </c>
    </row>
    <row r="242" spans="1:8" s="131" customFormat="1" ht="31.5">
      <c r="A242" s="140" t="s">
        <v>612</v>
      </c>
      <c r="B242" s="172" t="s">
        <v>613</v>
      </c>
      <c r="C242" s="142" t="s">
        <v>278</v>
      </c>
      <c r="D242" s="144">
        <v>567.43395263535422</v>
      </c>
      <c r="E242" s="144">
        <f>E167-E185</f>
        <v>165.3679804400017</v>
      </c>
      <c r="F242" s="144">
        <f t="shared" si="8"/>
        <v>-402.06597219535251</v>
      </c>
      <c r="G242" s="145">
        <f t="shared" si="7"/>
        <v>-0.70856875999052016</v>
      </c>
      <c r="H242" s="146" t="s">
        <v>108</v>
      </c>
    </row>
    <row r="243" spans="1:8" s="131" customFormat="1" ht="31.5">
      <c r="A243" s="140" t="s">
        <v>614</v>
      </c>
      <c r="B243" s="172" t="s">
        <v>615</v>
      </c>
      <c r="C243" s="142" t="s">
        <v>278</v>
      </c>
      <c r="D243" s="144">
        <v>-2293.1994697891673</v>
      </c>
      <c r="E243" s="144">
        <f>E203-E210</f>
        <v>-1830.84152268</v>
      </c>
      <c r="F243" s="144">
        <f t="shared" si="8"/>
        <v>462.3579471091673</v>
      </c>
      <c r="G243" s="145">
        <f t="shared" si="7"/>
        <v>-0.2016213387454148</v>
      </c>
      <c r="H243" s="146" t="s">
        <v>108</v>
      </c>
    </row>
    <row r="244" spans="1:8" s="131" customFormat="1">
      <c r="A244" s="140" t="s">
        <v>616</v>
      </c>
      <c r="B244" s="151" t="s">
        <v>617</v>
      </c>
      <c r="C244" s="142" t="s">
        <v>278</v>
      </c>
      <c r="D244" s="144">
        <v>-2293.1994697891673</v>
      </c>
      <c r="E244" s="144">
        <f>E243-E245</f>
        <v>-1830.8415186840002</v>
      </c>
      <c r="F244" s="144">
        <f t="shared" si="8"/>
        <v>462.3579511051671</v>
      </c>
      <c r="G244" s="145">
        <f t="shared" si="7"/>
        <v>-0.20162134048795827</v>
      </c>
      <c r="H244" s="146" t="s">
        <v>108</v>
      </c>
    </row>
    <row r="245" spans="1:8" s="131" customFormat="1">
      <c r="A245" s="140" t="s">
        <v>618</v>
      </c>
      <c r="B245" s="151" t="s">
        <v>619</v>
      </c>
      <c r="C245" s="142" t="s">
        <v>278</v>
      </c>
      <c r="D245" s="144">
        <v>0</v>
      </c>
      <c r="E245" s="144">
        <f>E209-E219</f>
        <v>-3.995999804828898E-6</v>
      </c>
      <c r="F245" s="144">
        <f t="shared" si="8"/>
        <v>-3.995999804828898E-6</v>
      </c>
      <c r="G245" s="145">
        <f t="shared" si="7"/>
        <v>0</v>
      </c>
      <c r="H245" s="146" t="s">
        <v>108</v>
      </c>
    </row>
    <row r="246" spans="1:8" s="131" customFormat="1" ht="31.5">
      <c r="A246" s="140" t="s">
        <v>620</v>
      </c>
      <c r="B246" s="172" t="s">
        <v>621</v>
      </c>
      <c r="C246" s="142" t="s">
        <v>278</v>
      </c>
      <c r="D246" s="144">
        <v>1796.069997225658</v>
      </c>
      <c r="E246" s="144">
        <f>E222-E235</f>
        <v>1656.7473379000003</v>
      </c>
      <c r="F246" s="144">
        <f t="shared" si="8"/>
        <v>-139.3226593256577</v>
      </c>
      <c r="G246" s="145">
        <f t="shared" si="7"/>
        <v>-7.7570840524515045E-2</v>
      </c>
      <c r="H246" s="146" t="s">
        <v>108</v>
      </c>
    </row>
    <row r="247" spans="1:8" s="131" customFormat="1">
      <c r="A247" s="140" t="s">
        <v>622</v>
      </c>
      <c r="B247" s="151" t="s">
        <v>623</v>
      </c>
      <c r="C247" s="142" t="s">
        <v>278</v>
      </c>
      <c r="D247" s="144">
        <v>-464.11625792000001</v>
      </c>
      <c r="E247" s="144">
        <f>E232-E236</f>
        <v>319.25425788000007</v>
      </c>
      <c r="F247" s="144">
        <f t="shared" si="8"/>
        <v>783.37051580000002</v>
      </c>
      <c r="G247" s="145">
        <f t="shared" si="7"/>
        <v>-1.687875618300426</v>
      </c>
      <c r="H247" s="146" t="s">
        <v>108</v>
      </c>
    </row>
    <row r="248" spans="1:8" s="131" customFormat="1">
      <c r="A248" s="140" t="s">
        <v>624</v>
      </c>
      <c r="B248" s="151" t="s">
        <v>625</v>
      </c>
      <c r="C248" s="142" t="s">
        <v>278</v>
      </c>
      <c r="D248" s="144">
        <v>2260.1862551456579</v>
      </c>
      <c r="E248" s="144">
        <f t="shared" ref="E248" si="9">E246-E247</f>
        <v>1337.4930800200002</v>
      </c>
      <c r="F248" s="144">
        <f t="shared" si="8"/>
        <v>-922.69317512565772</v>
      </c>
      <c r="G248" s="145">
        <f t="shared" si="7"/>
        <v>-0.40823767201707661</v>
      </c>
      <c r="H248" s="146" t="s">
        <v>108</v>
      </c>
    </row>
    <row r="249" spans="1:8" s="131" customFormat="1">
      <c r="A249" s="140" t="s">
        <v>626</v>
      </c>
      <c r="B249" s="172" t="s">
        <v>627</v>
      </c>
      <c r="C249" s="142" t="s">
        <v>278</v>
      </c>
      <c r="D249" s="144">
        <v>0</v>
      </c>
      <c r="E249" s="144">
        <v>58.862723780000003</v>
      </c>
      <c r="F249" s="144">
        <f t="shared" si="8"/>
        <v>58.862723780000003</v>
      </c>
      <c r="G249" s="145">
        <f t="shared" si="7"/>
        <v>0</v>
      </c>
      <c r="H249" s="146" t="s">
        <v>108</v>
      </c>
    </row>
    <row r="250" spans="1:8" s="131" customFormat="1" ht="31.5">
      <c r="A250" s="140" t="s">
        <v>628</v>
      </c>
      <c r="B250" s="172" t="s">
        <v>629</v>
      </c>
      <c r="C250" s="142" t="s">
        <v>278</v>
      </c>
      <c r="D250" s="144">
        <v>70.304480071844864</v>
      </c>
      <c r="E250" s="144">
        <f>E242+E243+E246+E249</f>
        <v>50.136519440001955</v>
      </c>
      <c r="F250" s="144">
        <f t="shared" si="8"/>
        <v>-20.167960631842909</v>
      </c>
      <c r="G250" s="145">
        <f t="shared" si="7"/>
        <v>-0.28686593814836642</v>
      </c>
      <c r="H250" s="146" t="s">
        <v>108</v>
      </c>
    </row>
    <row r="251" spans="1:8" s="131" customFormat="1">
      <c r="A251" s="140" t="s">
        <v>630</v>
      </c>
      <c r="B251" s="172" t="s">
        <v>631</v>
      </c>
      <c r="C251" s="142" t="s">
        <v>278</v>
      </c>
      <c r="D251" s="144">
        <v>107.39660000000039</v>
      </c>
      <c r="E251" s="144">
        <v>107.39569999999652</v>
      </c>
      <c r="F251" s="144">
        <f t="shared" si="8"/>
        <v>-9.0000000386680767E-4</v>
      </c>
      <c r="G251" s="145">
        <f t="shared" si="7"/>
        <v>-8.380153597663281E-6</v>
      </c>
      <c r="H251" s="146" t="s">
        <v>108</v>
      </c>
    </row>
    <row r="252" spans="1:8" s="131" customFormat="1" ht="16.5" thickBot="1">
      <c r="A252" s="154" t="s">
        <v>632</v>
      </c>
      <c r="B252" s="177" t="s">
        <v>633</v>
      </c>
      <c r="C252" s="156" t="s">
        <v>278</v>
      </c>
      <c r="D252" s="164">
        <v>177.70108007184524</v>
      </c>
      <c r="E252" s="164">
        <f>E251+E250</f>
        <v>157.53221943999847</v>
      </c>
      <c r="F252" s="164">
        <f t="shared" si="8"/>
        <v>-20.168860631846769</v>
      </c>
      <c r="G252" s="165">
        <f t="shared" si="7"/>
        <v>-0.11349880723117957</v>
      </c>
      <c r="H252" s="166" t="s">
        <v>108</v>
      </c>
    </row>
    <row r="253" spans="1:8" s="131" customFormat="1">
      <c r="A253" s="133" t="s">
        <v>634</v>
      </c>
      <c r="B253" s="134" t="s">
        <v>375</v>
      </c>
      <c r="C253" s="135" t="s">
        <v>108</v>
      </c>
      <c r="D253" s="169" t="s">
        <v>108</v>
      </c>
      <c r="E253" s="169" t="s">
        <v>108</v>
      </c>
      <c r="F253" s="169" t="s">
        <v>108</v>
      </c>
      <c r="G253" s="170" t="s">
        <v>108</v>
      </c>
      <c r="H253" s="171" t="s">
        <v>108</v>
      </c>
    </row>
    <row r="254" spans="1:8" s="131" customFormat="1">
      <c r="A254" s="140" t="s">
        <v>635</v>
      </c>
      <c r="B254" s="151" t="s">
        <v>636</v>
      </c>
      <c r="C254" s="142" t="s">
        <v>278</v>
      </c>
      <c r="D254" s="144">
        <v>5154.2928616295012</v>
      </c>
      <c r="E254" s="144">
        <v>4923.60847345</v>
      </c>
      <c r="F254" s="144">
        <f t="shared" ref="F254:F313" si="10">E254-D254</f>
        <v>-230.68438817950118</v>
      </c>
      <c r="G254" s="145">
        <f t="shared" ref="G254:G304" si="11">IFERROR(F254/D254,0)</f>
        <v>-4.4755778216795307E-2</v>
      </c>
      <c r="H254" s="146" t="s">
        <v>108</v>
      </c>
    </row>
    <row r="255" spans="1:8" s="131" customFormat="1" ht="31.5" hidden="1" customHeight="1" outlineLevel="1">
      <c r="A255" s="140" t="s">
        <v>637</v>
      </c>
      <c r="B255" s="150" t="s">
        <v>638</v>
      </c>
      <c r="C255" s="142" t="s">
        <v>278</v>
      </c>
      <c r="D255" s="144" t="s">
        <v>108</v>
      </c>
      <c r="E255" s="144" t="s">
        <v>108</v>
      </c>
      <c r="F255" s="144" t="s">
        <v>108</v>
      </c>
      <c r="G255" s="144" t="s">
        <v>108</v>
      </c>
      <c r="H255" s="176" t="s">
        <v>108</v>
      </c>
    </row>
    <row r="256" spans="1:8" s="131" customFormat="1" ht="15.75" hidden="1" customHeight="1" outlineLevel="1">
      <c r="A256" s="140" t="s">
        <v>639</v>
      </c>
      <c r="B256" s="152" t="s">
        <v>640</v>
      </c>
      <c r="C256" s="142" t="s">
        <v>278</v>
      </c>
      <c r="D256" s="144" t="s">
        <v>108</v>
      </c>
      <c r="E256" s="144" t="s">
        <v>108</v>
      </c>
      <c r="F256" s="144" t="s">
        <v>108</v>
      </c>
      <c r="G256" s="144" t="s">
        <v>108</v>
      </c>
      <c r="H256" s="176" t="s">
        <v>108</v>
      </c>
    </row>
    <row r="257" spans="1:8" s="131" customFormat="1" ht="31.5" hidden="1" customHeight="1" outlineLevel="1">
      <c r="A257" s="140" t="s">
        <v>641</v>
      </c>
      <c r="B257" s="152" t="s">
        <v>642</v>
      </c>
      <c r="C257" s="142" t="s">
        <v>278</v>
      </c>
      <c r="D257" s="144" t="s">
        <v>108</v>
      </c>
      <c r="E257" s="144" t="s">
        <v>108</v>
      </c>
      <c r="F257" s="144" t="s">
        <v>108</v>
      </c>
      <c r="G257" s="144" t="s">
        <v>108</v>
      </c>
      <c r="H257" s="176" t="s">
        <v>108</v>
      </c>
    </row>
    <row r="258" spans="1:8" s="131" customFormat="1" ht="15.75" hidden="1" customHeight="1" outlineLevel="1">
      <c r="A258" s="140" t="s">
        <v>643</v>
      </c>
      <c r="B258" s="153" t="s">
        <v>640</v>
      </c>
      <c r="C258" s="142" t="s">
        <v>278</v>
      </c>
      <c r="D258" s="144" t="s">
        <v>108</v>
      </c>
      <c r="E258" s="144" t="s">
        <v>108</v>
      </c>
      <c r="F258" s="144" t="s">
        <v>108</v>
      </c>
      <c r="G258" s="144" t="s">
        <v>108</v>
      </c>
      <c r="H258" s="176" t="s">
        <v>108</v>
      </c>
    </row>
    <row r="259" spans="1:8" s="131" customFormat="1" ht="31.5" hidden="1" customHeight="1" outlineLevel="1">
      <c r="A259" s="140" t="s">
        <v>644</v>
      </c>
      <c r="B259" s="152" t="s">
        <v>284</v>
      </c>
      <c r="C259" s="142" t="s">
        <v>278</v>
      </c>
      <c r="D259" s="144" t="s">
        <v>108</v>
      </c>
      <c r="E259" s="144" t="s">
        <v>108</v>
      </c>
      <c r="F259" s="144" t="s">
        <v>108</v>
      </c>
      <c r="G259" s="144" t="s">
        <v>108</v>
      </c>
      <c r="H259" s="176" t="s">
        <v>108</v>
      </c>
    </row>
    <row r="260" spans="1:8" s="131" customFormat="1" ht="15.75" hidden="1" customHeight="1" outlineLevel="1">
      <c r="A260" s="140" t="s">
        <v>645</v>
      </c>
      <c r="B260" s="153" t="s">
        <v>640</v>
      </c>
      <c r="C260" s="142" t="s">
        <v>278</v>
      </c>
      <c r="D260" s="144" t="s">
        <v>108</v>
      </c>
      <c r="E260" s="144" t="s">
        <v>108</v>
      </c>
      <c r="F260" s="144" t="s">
        <v>108</v>
      </c>
      <c r="G260" s="144" t="s">
        <v>108</v>
      </c>
      <c r="H260" s="176" t="s">
        <v>108</v>
      </c>
    </row>
    <row r="261" spans="1:8" s="131" customFormat="1" ht="31.5" hidden="1" customHeight="1" outlineLevel="1">
      <c r="A261" s="140" t="s">
        <v>646</v>
      </c>
      <c r="B261" s="152" t="s">
        <v>286</v>
      </c>
      <c r="C261" s="142" t="s">
        <v>278</v>
      </c>
      <c r="D261" s="144" t="s">
        <v>108</v>
      </c>
      <c r="E261" s="144" t="s">
        <v>108</v>
      </c>
      <c r="F261" s="144" t="s">
        <v>108</v>
      </c>
      <c r="G261" s="144" t="s">
        <v>108</v>
      </c>
      <c r="H261" s="176" t="s">
        <v>108</v>
      </c>
    </row>
    <row r="262" spans="1:8" s="131" customFormat="1" ht="15.75" hidden="1" customHeight="1" outlineLevel="1">
      <c r="A262" s="140" t="s">
        <v>647</v>
      </c>
      <c r="B262" s="153" t="s">
        <v>640</v>
      </c>
      <c r="C262" s="142" t="s">
        <v>278</v>
      </c>
      <c r="D262" s="144" t="s">
        <v>108</v>
      </c>
      <c r="E262" s="144" t="s">
        <v>108</v>
      </c>
      <c r="F262" s="144" t="s">
        <v>108</v>
      </c>
      <c r="G262" s="144" t="s">
        <v>108</v>
      </c>
      <c r="H262" s="176" t="s">
        <v>108</v>
      </c>
    </row>
    <row r="263" spans="1:8" s="131" customFormat="1" ht="15.75" hidden="1" customHeight="1" outlineLevel="1">
      <c r="A263" s="140" t="s">
        <v>648</v>
      </c>
      <c r="B263" s="150" t="s">
        <v>649</v>
      </c>
      <c r="C263" s="142" t="s">
        <v>278</v>
      </c>
      <c r="D263" s="144" t="s">
        <v>108</v>
      </c>
      <c r="E263" s="144" t="s">
        <v>108</v>
      </c>
      <c r="F263" s="144" t="s">
        <v>108</v>
      </c>
      <c r="G263" s="144" t="s">
        <v>108</v>
      </c>
      <c r="H263" s="176" t="s">
        <v>108</v>
      </c>
    </row>
    <row r="264" spans="1:8" s="131" customFormat="1" ht="15.75" hidden="1" customHeight="1" outlineLevel="1">
      <c r="A264" s="140" t="s">
        <v>650</v>
      </c>
      <c r="B264" s="152" t="s">
        <v>640</v>
      </c>
      <c r="C264" s="142" t="s">
        <v>278</v>
      </c>
      <c r="D264" s="144" t="s">
        <v>108</v>
      </c>
      <c r="E264" s="144" t="s">
        <v>108</v>
      </c>
      <c r="F264" s="144" t="s">
        <v>108</v>
      </c>
      <c r="G264" s="144" t="s">
        <v>108</v>
      </c>
      <c r="H264" s="176" t="s">
        <v>108</v>
      </c>
    </row>
    <row r="265" spans="1:8" s="131" customFormat="1" collapsed="1">
      <c r="A265" s="140" t="s">
        <v>651</v>
      </c>
      <c r="B265" s="148" t="s">
        <v>652</v>
      </c>
      <c r="C265" s="142" t="s">
        <v>278</v>
      </c>
      <c r="D265" s="144">
        <v>1.6688566499999999</v>
      </c>
      <c r="E265" s="144">
        <v>5.2650907900000004</v>
      </c>
      <c r="F265" s="144">
        <f t="shared" si="10"/>
        <v>3.5962341400000004</v>
      </c>
      <c r="G265" s="145">
        <f t="shared" si="11"/>
        <v>2.1549089551819809</v>
      </c>
      <c r="H265" s="146" t="s">
        <v>108</v>
      </c>
    </row>
    <row r="266" spans="1:8" s="131" customFormat="1">
      <c r="A266" s="140" t="s">
        <v>653</v>
      </c>
      <c r="B266" s="152" t="s">
        <v>640</v>
      </c>
      <c r="C266" s="142" t="s">
        <v>278</v>
      </c>
      <c r="D266" s="144">
        <v>0</v>
      </c>
      <c r="E266" s="144">
        <v>0</v>
      </c>
      <c r="F266" s="144">
        <f t="shared" si="10"/>
        <v>0</v>
      </c>
      <c r="G266" s="145">
        <f t="shared" si="11"/>
        <v>0</v>
      </c>
      <c r="H266" s="146" t="s">
        <v>108</v>
      </c>
    </row>
    <row r="267" spans="1:8" s="131" customFormat="1" ht="15.75" hidden="1" customHeight="1" outlineLevel="1">
      <c r="A267" s="140" t="s">
        <v>654</v>
      </c>
      <c r="B267" s="148" t="s">
        <v>655</v>
      </c>
      <c r="C267" s="142" t="s">
        <v>278</v>
      </c>
      <c r="D267" s="144" t="s">
        <v>108</v>
      </c>
      <c r="E267" s="144" t="s">
        <v>108</v>
      </c>
      <c r="F267" s="144" t="s">
        <v>108</v>
      </c>
      <c r="G267" s="145" t="s">
        <v>108</v>
      </c>
      <c r="H267" s="173" t="s">
        <v>108</v>
      </c>
    </row>
    <row r="268" spans="1:8" s="131" customFormat="1" ht="15.75" hidden="1" customHeight="1" outlineLevel="1">
      <c r="A268" s="140" t="s">
        <v>656</v>
      </c>
      <c r="B268" s="152" t="s">
        <v>640</v>
      </c>
      <c r="C268" s="142" t="s">
        <v>278</v>
      </c>
      <c r="D268" s="144" t="s">
        <v>108</v>
      </c>
      <c r="E268" s="144" t="s">
        <v>108</v>
      </c>
      <c r="F268" s="144" t="s">
        <v>108</v>
      </c>
      <c r="G268" s="145" t="s">
        <v>108</v>
      </c>
      <c r="H268" s="173" t="s">
        <v>108</v>
      </c>
    </row>
    <row r="269" spans="1:8" s="131" customFormat="1" collapsed="1">
      <c r="A269" s="140" t="s">
        <v>657</v>
      </c>
      <c r="B269" s="148" t="s">
        <v>658</v>
      </c>
      <c r="C269" s="142" t="s">
        <v>278</v>
      </c>
      <c r="D269" s="144">
        <v>0</v>
      </c>
      <c r="E269" s="144">
        <v>0</v>
      </c>
      <c r="F269" s="144">
        <f t="shared" si="10"/>
        <v>0</v>
      </c>
      <c r="G269" s="145">
        <f t="shared" si="11"/>
        <v>0</v>
      </c>
      <c r="H269" s="146" t="s">
        <v>108</v>
      </c>
    </row>
    <row r="270" spans="1:8" s="131" customFormat="1">
      <c r="A270" s="140" t="s">
        <v>659</v>
      </c>
      <c r="B270" s="152" t="s">
        <v>640</v>
      </c>
      <c r="C270" s="142" t="s">
        <v>278</v>
      </c>
      <c r="D270" s="144">
        <v>0</v>
      </c>
      <c r="E270" s="144">
        <v>0</v>
      </c>
      <c r="F270" s="144">
        <f t="shared" si="10"/>
        <v>0</v>
      </c>
      <c r="G270" s="145">
        <f t="shared" si="11"/>
        <v>0</v>
      </c>
      <c r="H270" s="146" t="s">
        <v>108</v>
      </c>
    </row>
    <row r="271" spans="1:8" s="131" customFormat="1" ht="63.75" customHeight="1">
      <c r="A271" s="140" t="s">
        <v>660</v>
      </c>
      <c r="B271" s="148" t="s">
        <v>661</v>
      </c>
      <c r="C271" s="142" t="s">
        <v>278</v>
      </c>
      <c r="D271" s="144">
        <v>4222.8702143895016</v>
      </c>
      <c r="E271" s="144">
        <v>3635.8251550100003</v>
      </c>
      <c r="F271" s="144">
        <f t="shared" si="10"/>
        <v>-587.04505937950125</v>
      </c>
      <c r="G271" s="145">
        <f t="shared" si="11"/>
        <v>-0.13901565276127487</v>
      </c>
      <c r="H271" s="146" t="s">
        <v>662</v>
      </c>
    </row>
    <row r="272" spans="1:8" s="131" customFormat="1">
      <c r="A272" s="140" t="s">
        <v>663</v>
      </c>
      <c r="B272" s="152" t="s">
        <v>640</v>
      </c>
      <c r="C272" s="142" t="s">
        <v>278</v>
      </c>
      <c r="D272" s="144">
        <v>3371.9490441265862</v>
      </c>
      <c r="E272" s="144">
        <v>2991.7620144999996</v>
      </c>
      <c r="F272" s="144">
        <f t="shared" si="10"/>
        <v>-380.18702962658654</v>
      </c>
      <c r="G272" s="145">
        <f t="shared" si="11"/>
        <v>-0.11274993324374624</v>
      </c>
      <c r="H272" s="146" t="s">
        <v>108</v>
      </c>
    </row>
    <row r="273" spans="1:8" s="131" customFormat="1" ht="15.75" hidden="1" customHeight="1" outlineLevel="1">
      <c r="A273" s="140" t="s">
        <v>660</v>
      </c>
      <c r="B273" s="148" t="s">
        <v>664</v>
      </c>
      <c r="C273" s="142" t="s">
        <v>278</v>
      </c>
      <c r="D273" s="144" t="s">
        <v>108</v>
      </c>
      <c r="E273" s="144" t="s">
        <v>108</v>
      </c>
      <c r="F273" s="144" t="s">
        <v>108</v>
      </c>
      <c r="G273" s="145" t="s">
        <v>108</v>
      </c>
      <c r="H273" s="173" t="s">
        <v>108</v>
      </c>
    </row>
    <row r="274" spans="1:8" s="131" customFormat="1" ht="15.75" hidden="1" customHeight="1" outlineLevel="1">
      <c r="A274" s="140" t="s">
        <v>665</v>
      </c>
      <c r="B274" s="152" t="s">
        <v>640</v>
      </c>
      <c r="C274" s="142" t="s">
        <v>278</v>
      </c>
      <c r="D274" s="144" t="s">
        <v>108</v>
      </c>
      <c r="E274" s="144" t="s">
        <v>108</v>
      </c>
      <c r="F274" s="144" t="s">
        <v>108</v>
      </c>
      <c r="G274" s="145" t="s">
        <v>108</v>
      </c>
      <c r="H274" s="173" t="s">
        <v>108</v>
      </c>
    </row>
    <row r="275" spans="1:8" s="131" customFormat="1" ht="31.5" hidden="1" customHeight="1" outlineLevel="1">
      <c r="A275" s="140" t="s">
        <v>666</v>
      </c>
      <c r="B275" s="150" t="s">
        <v>667</v>
      </c>
      <c r="C275" s="142" t="s">
        <v>278</v>
      </c>
      <c r="D275" s="144" t="s">
        <v>108</v>
      </c>
      <c r="E275" s="144" t="s">
        <v>108</v>
      </c>
      <c r="F275" s="144" t="s">
        <v>108</v>
      </c>
      <c r="G275" s="145" t="s">
        <v>108</v>
      </c>
      <c r="H275" s="173" t="s">
        <v>108</v>
      </c>
    </row>
    <row r="276" spans="1:8" s="131" customFormat="1" ht="15.75" hidden="1" customHeight="1" outlineLevel="1">
      <c r="A276" s="140" t="s">
        <v>668</v>
      </c>
      <c r="B276" s="152" t="s">
        <v>640</v>
      </c>
      <c r="C276" s="142" t="s">
        <v>278</v>
      </c>
      <c r="D276" s="144" t="s">
        <v>108</v>
      </c>
      <c r="E276" s="144" t="s">
        <v>108</v>
      </c>
      <c r="F276" s="144" t="s">
        <v>108</v>
      </c>
      <c r="G276" s="145" t="s">
        <v>108</v>
      </c>
      <c r="H276" s="173" t="s">
        <v>108</v>
      </c>
    </row>
    <row r="277" spans="1:8" s="131" customFormat="1" ht="15.75" hidden="1" customHeight="1" outlineLevel="1">
      <c r="A277" s="140" t="s">
        <v>669</v>
      </c>
      <c r="B277" s="152" t="s">
        <v>304</v>
      </c>
      <c r="C277" s="142" t="s">
        <v>278</v>
      </c>
      <c r="D277" s="144" t="s">
        <v>108</v>
      </c>
      <c r="E277" s="144" t="s">
        <v>108</v>
      </c>
      <c r="F277" s="144" t="s">
        <v>108</v>
      </c>
      <c r="G277" s="145" t="s">
        <v>108</v>
      </c>
      <c r="H277" s="173" t="s">
        <v>108</v>
      </c>
    </row>
    <row r="278" spans="1:8" s="131" customFormat="1" ht="15.75" hidden="1" customHeight="1" outlineLevel="1">
      <c r="A278" s="140" t="s">
        <v>670</v>
      </c>
      <c r="B278" s="153" t="s">
        <v>640</v>
      </c>
      <c r="C278" s="142" t="s">
        <v>278</v>
      </c>
      <c r="D278" s="144" t="s">
        <v>108</v>
      </c>
      <c r="E278" s="144" t="s">
        <v>108</v>
      </c>
      <c r="F278" s="144" t="s">
        <v>108</v>
      </c>
      <c r="G278" s="145" t="s">
        <v>108</v>
      </c>
      <c r="H278" s="173" t="s">
        <v>108</v>
      </c>
    </row>
    <row r="279" spans="1:8" s="131" customFormat="1" ht="15.75" hidden="1" customHeight="1" outlineLevel="1">
      <c r="A279" s="140" t="s">
        <v>671</v>
      </c>
      <c r="B279" s="152" t="s">
        <v>306</v>
      </c>
      <c r="C279" s="142" t="s">
        <v>278</v>
      </c>
      <c r="D279" s="144" t="s">
        <v>108</v>
      </c>
      <c r="E279" s="144" t="s">
        <v>108</v>
      </c>
      <c r="F279" s="144" t="s">
        <v>108</v>
      </c>
      <c r="G279" s="145" t="s">
        <v>108</v>
      </c>
      <c r="H279" s="173" t="s">
        <v>108</v>
      </c>
    </row>
    <row r="280" spans="1:8" s="131" customFormat="1" ht="15.75" hidden="1" customHeight="1" outlineLevel="1">
      <c r="A280" s="140" t="s">
        <v>672</v>
      </c>
      <c r="B280" s="153" t="s">
        <v>640</v>
      </c>
      <c r="C280" s="142" t="s">
        <v>278</v>
      </c>
      <c r="D280" s="144" t="s">
        <v>108</v>
      </c>
      <c r="E280" s="144" t="s">
        <v>108</v>
      </c>
      <c r="F280" s="144" t="s">
        <v>108</v>
      </c>
      <c r="G280" s="145" t="s">
        <v>108</v>
      </c>
      <c r="H280" s="173" t="s">
        <v>108</v>
      </c>
    </row>
    <row r="281" spans="1:8" s="131" customFormat="1" collapsed="1">
      <c r="A281" s="140" t="s">
        <v>673</v>
      </c>
      <c r="B281" s="150" t="s">
        <v>674</v>
      </c>
      <c r="C281" s="142" t="s">
        <v>278</v>
      </c>
      <c r="D281" s="144">
        <v>929.75379058999988</v>
      </c>
      <c r="E281" s="144">
        <f>E254-E265-E269-E271</f>
        <v>1282.51822765</v>
      </c>
      <c r="F281" s="144">
        <f t="shared" si="10"/>
        <v>352.76443706000009</v>
      </c>
      <c r="G281" s="145">
        <f t="shared" si="11"/>
        <v>0.37941704635174878</v>
      </c>
      <c r="H281" s="146" t="s">
        <v>108</v>
      </c>
    </row>
    <row r="282" spans="1:8" s="131" customFormat="1">
      <c r="A282" s="140" t="s">
        <v>675</v>
      </c>
      <c r="B282" s="152" t="s">
        <v>640</v>
      </c>
      <c r="C282" s="142" t="s">
        <v>278</v>
      </c>
      <c r="D282" s="144">
        <v>244.5702555599994</v>
      </c>
      <c r="E282" s="144">
        <v>488.46193911</v>
      </c>
      <c r="F282" s="144">
        <f t="shared" si="10"/>
        <v>243.89168355000061</v>
      </c>
      <c r="G282" s="145">
        <f t="shared" si="11"/>
        <v>0.99722545160512244</v>
      </c>
      <c r="H282" s="146" t="s">
        <v>108</v>
      </c>
    </row>
    <row r="283" spans="1:8" s="131" customFormat="1">
      <c r="A283" s="140" t="s">
        <v>676</v>
      </c>
      <c r="B283" s="151" t="s">
        <v>677</v>
      </c>
      <c r="C283" s="142" t="s">
        <v>278</v>
      </c>
      <c r="D283" s="144">
        <v>7171.3354977278832</v>
      </c>
      <c r="E283" s="144">
        <v>7556.716788019995</v>
      </c>
      <c r="F283" s="144">
        <f t="shared" si="10"/>
        <v>385.38129029211177</v>
      </c>
      <c r="G283" s="145">
        <f t="shared" si="11"/>
        <v>5.3739124381255533E-2</v>
      </c>
      <c r="H283" s="146" t="s">
        <v>108</v>
      </c>
    </row>
    <row r="284" spans="1:8" s="131" customFormat="1">
      <c r="A284" s="140" t="s">
        <v>678</v>
      </c>
      <c r="B284" s="150" t="s">
        <v>679</v>
      </c>
      <c r="C284" s="142" t="s">
        <v>278</v>
      </c>
      <c r="D284" s="144">
        <v>0</v>
      </c>
      <c r="E284" s="144">
        <v>0</v>
      </c>
      <c r="F284" s="144">
        <f t="shared" si="10"/>
        <v>0</v>
      </c>
      <c r="G284" s="145">
        <f t="shared" si="11"/>
        <v>0</v>
      </c>
      <c r="H284" s="146" t="s">
        <v>108</v>
      </c>
    </row>
    <row r="285" spans="1:8" s="131" customFormat="1">
      <c r="A285" s="140" t="s">
        <v>680</v>
      </c>
      <c r="B285" s="152" t="s">
        <v>640</v>
      </c>
      <c r="C285" s="142" t="s">
        <v>278</v>
      </c>
      <c r="D285" s="144">
        <v>0</v>
      </c>
      <c r="E285" s="144">
        <v>0</v>
      </c>
      <c r="F285" s="144">
        <f t="shared" si="10"/>
        <v>0</v>
      </c>
      <c r="G285" s="145">
        <f t="shared" si="11"/>
        <v>0</v>
      </c>
      <c r="H285" s="146" t="s">
        <v>108</v>
      </c>
    </row>
    <row r="286" spans="1:8" s="131" customFormat="1">
      <c r="A286" s="140" t="s">
        <v>681</v>
      </c>
      <c r="B286" s="150" t="s">
        <v>682</v>
      </c>
      <c r="C286" s="142" t="s">
        <v>278</v>
      </c>
      <c r="D286" s="144">
        <v>4395.7740039599994</v>
      </c>
      <c r="E286" s="144">
        <f>E287+E289</f>
        <v>4452.0482442299945</v>
      </c>
      <c r="F286" s="144">
        <f t="shared" si="10"/>
        <v>56.274240269995062</v>
      </c>
      <c r="G286" s="145">
        <f t="shared" si="11"/>
        <v>1.2801895688745501E-2</v>
      </c>
      <c r="H286" s="146" t="s">
        <v>108</v>
      </c>
    </row>
    <row r="287" spans="1:8" s="131" customFormat="1">
      <c r="A287" s="140" t="s">
        <v>683</v>
      </c>
      <c r="B287" s="152" t="s">
        <v>510</v>
      </c>
      <c r="C287" s="142" t="s">
        <v>278</v>
      </c>
      <c r="D287" s="144">
        <v>4094.3202039599996</v>
      </c>
      <c r="E287" s="144">
        <v>4146.6017172999946</v>
      </c>
      <c r="F287" s="144">
        <f t="shared" si="10"/>
        <v>52.281513339994945</v>
      </c>
      <c r="G287" s="145">
        <f t="shared" si="11"/>
        <v>1.2769278106150224E-2</v>
      </c>
      <c r="H287" s="146" t="s">
        <v>108</v>
      </c>
    </row>
    <row r="288" spans="1:8" s="131" customFormat="1">
      <c r="A288" s="140" t="s">
        <v>684</v>
      </c>
      <c r="B288" s="153" t="s">
        <v>640</v>
      </c>
      <c r="C288" s="142" t="s">
        <v>278</v>
      </c>
      <c r="D288" s="144">
        <v>3606.2511222913599</v>
      </c>
      <c r="E288" s="144">
        <v>3664.8261863699963</v>
      </c>
      <c r="F288" s="144">
        <f t="shared" si="10"/>
        <v>58.575064078636387</v>
      </c>
      <c r="G288" s="145">
        <f t="shared" si="11"/>
        <v>1.6242647029366782E-2</v>
      </c>
      <c r="H288" s="146" t="s">
        <v>108</v>
      </c>
    </row>
    <row r="289" spans="1:8" s="131" customFormat="1">
      <c r="A289" s="140" t="s">
        <v>685</v>
      </c>
      <c r="B289" s="152" t="s">
        <v>686</v>
      </c>
      <c r="C289" s="142" t="s">
        <v>278</v>
      </c>
      <c r="D289" s="144">
        <v>301.4538</v>
      </c>
      <c r="E289" s="144">
        <v>305.44652693</v>
      </c>
      <c r="F289" s="144">
        <f t="shared" si="10"/>
        <v>3.9927269300000034</v>
      </c>
      <c r="G289" s="145">
        <f t="shared" si="11"/>
        <v>1.3244904957243874E-2</v>
      </c>
      <c r="H289" s="146" t="s">
        <v>108</v>
      </c>
    </row>
    <row r="290" spans="1:8" s="131" customFormat="1">
      <c r="A290" s="140" t="s">
        <v>687</v>
      </c>
      <c r="B290" s="153" t="s">
        <v>640</v>
      </c>
      <c r="C290" s="142" t="s">
        <v>278</v>
      </c>
      <c r="D290" s="144">
        <v>298.12742621000007</v>
      </c>
      <c r="E290" s="144">
        <v>302.82788582000006</v>
      </c>
      <c r="F290" s="144">
        <f t="shared" si="10"/>
        <v>4.7004596099999958</v>
      </c>
      <c r="G290" s="145">
        <f t="shared" si="11"/>
        <v>1.5766612517860084E-2</v>
      </c>
      <c r="H290" s="146" t="s">
        <v>108</v>
      </c>
    </row>
    <row r="291" spans="1:8" s="131" customFormat="1" ht="31.5">
      <c r="A291" s="140" t="s">
        <v>688</v>
      </c>
      <c r="B291" s="150" t="s">
        <v>689</v>
      </c>
      <c r="C291" s="142" t="s">
        <v>278</v>
      </c>
      <c r="D291" s="144">
        <v>797.92494169833788</v>
      </c>
      <c r="E291" s="144">
        <v>768.29640747999997</v>
      </c>
      <c r="F291" s="144">
        <f t="shared" si="10"/>
        <v>-29.628534218337904</v>
      </c>
      <c r="G291" s="145">
        <f t="shared" si="11"/>
        <v>-3.7131981556153958E-2</v>
      </c>
      <c r="H291" s="146" t="s">
        <v>108</v>
      </c>
    </row>
    <row r="292" spans="1:8" s="131" customFormat="1">
      <c r="A292" s="140" t="s">
        <v>690</v>
      </c>
      <c r="B292" s="152" t="s">
        <v>640</v>
      </c>
      <c r="C292" s="142" t="s">
        <v>278</v>
      </c>
      <c r="D292" s="144">
        <v>483.74100134579732</v>
      </c>
      <c r="E292" s="144">
        <v>324.41576430000003</v>
      </c>
      <c r="F292" s="144">
        <f t="shared" si="10"/>
        <v>-159.32523704579728</v>
      </c>
      <c r="G292" s="145">
        <f t="shared" si="11"/>
        <v>-0.32936062190830351</v>
      </c>
      <c r="H292" s="146" t="s">
        <v>108</v>
      </c>
    </row>
    <row r="293" spans="1:8" s="131" customFormat="1">
      <c r="A293" s="140" t="s">
        <v>691</v>
      </c>
      <c r="B293" s="150" t="s">
        <v>692</v>
      </c>
      <c r="C293" s="142" t="s">
        <v>278</v>
      </c>
      <c r="D293" s="144">
        <v>4.7760999999999951</v>
      </c>
      <c r="E293" s="144">
        <v>24.81616885</v>
      </c>
      <c r="F293" s="144">
        <f t="shared" si="10"/>
        <v>20.040068850000004</v>
      </c>
      <c r="G293" s="145">
        <f t="shared" si="11"/>
        <v>4.1959064613387547</v>
      </c>
      <c r="H293" s="146" t="s">
        <v>108</v>
      </c>
    </row>
    <row r="294" spans="1:8" s="131" customFormat="1">
      <c r="A294" s="140" t="s">
        <v>693</v>
      </c>
      <c r="B294" s="152" t="s">
        <v>640</v>
      </c>
      <c r="C294" s="142" t="s">
        <v>278</v>
      </c>
      <c r="D294" s="144">
        <v>0.73209546999999997</v>
      </c>
      <c r="E294" s="144">
        <v>14.379291870000001</v>
      </c>
      <c r="F294" s="144">
        <f t="shared" si="10"/>
        <v>13.647196400000002</v>
      </c>
      <c r="G294" s="145">
        <f t="shared" si="11"/>
        <v>18.641279668073896</v>
      </c>
      <c r="H294" s="146" t="s">
        <v>108</v>
      </c>
    </row>
    <row r="295" spans="1:8" s="131" customFormat="1">
      <c r="A295" s="140" t="s">
        <v>694</v>
      </c>
      <c r="B295" s="150" t="s">
        <v>695</v>
      </c>
      <c r="C295" s="142" t="s">
        <v>278</v>
      </c>
      <c r="D295" s="144">
        <v>38.15002364999998</v>
      </c>
      <c r="E295" s="144">
        <v>39.575169100000004</v>
      </c>
      <c r="F295" s="144">
        <f t="shared" si="10"/>
        <v>1.4251454500000236</v>
      </c>
      <c r="G295" s="145">
        <f t="shared" si="11"/>
        <v>3.73563451250973E-2</v>
      </c>
      <c r="H295" s="146" t="s">
        <v>108</v>
      </c>
    </row>
    <row r="296" spans="1:8" s="131" customFormat="1">
      <c r="A296" s="140" t="s">
        <v>696</v>
      </c>
      <c r="B296" s="152" t="s">
        <v>640</v>
      </c>
      <c r="C296" s="142" t="s">
        <v>278</v>
      </c>
      <c r="D296" s="144">
        <v>0</v>
      </c>
      <c r="E296" s="144">
        <v>0</v>
      </c>
      <c r="F296" s="144">
        <f t="shared" si="10"/>
        <v>0</v>
      </c>
      <c r="G296" s="145">
        <f t="shared" si="11"/>
        <v>0</v>
      </c>
      <c r="H296" s="146" t="s">
        <v>108</v>
      </c>
    </row>
    <row r="297" spans="1:8" s="131" customFormat="1">
      <c r="A297" s="140" t="s">
        <v>697</v>
      </c>
      <c r="B297" s="150" t="s">
        <v>698</v>
      </c>
      <c r="C297" s="142" t="s">
        <v>278</v>
      </c>
      <c r="D297" s="144">
        <v>17.867299999999982</v>
      </c>
      <c r="E297" s="144">
        <v>73.22697814</v>
      </c>
      <c r="F297" s="144">
        <f t="shared" si="10"/>
        <v>55.359678140000014</v>
      </c>
      <c r="G297" s="145">
        <f t="shared" si="11"/>
        <v>3.0983796175135621</v>
      </c>
      <c r="H297" s="146" t="s">
        <v>108</v>
      </c>
    </row>
    <row r="298" spans="1:8" s="131" customFormat="1">
      <c r="A298" s="140" t="s">
        <v>699</v>
      </c>
      <c r="B298" s="152" t="s">
        <v>640</v>
      </c>
      <c r="C298" s="142" t="s">
        <v>278</v>
      </c>
      <c r="D298" s="144">
        <v>0</v>
      </c>
      <c r="E298" s="144">
        <v>0</v>
      </c>
      <c r="F298" s="144">
        <f t="shared" si="10"/>
        <v>0</v>
      </c>
      <c r="G298" s="145">
        <f t="shared" si="11"/>
        <v>0</v>
      </c>
      <c r="H298" s="146" t="s">
        <v>108</v>
      </c>
    </row>
    <row r="299" spans="1:8" s="131" customFormat="1">
      <c r="A299" s="140" t="s">
        <v>700</v>
      </c>
      <c r="B299" s="150" t="s">
        <v>701</v>
      </c>
      <c r="C299" s="142" t="s">
        <v>278</v>
      </c>
      <c r="D299" s="144">
        <v>6.4562247159999098</v>
      </c>
      <c r="E299" s="144">
        <v>48.611616099999658</v>
      </c>
      <c r="F299" s="144">
        <f t="shared" si="10"/>
        <v>42.155391383999749</v>
      </c>
      <c r="G299" s="145">
        <f t="shared" si="11"/>
        <v>6.529418234084952</v>
      </c>
      <c r="H299" s="146" t="s">
        <v>108</v>
      </c>
    </row>
    <row r="300" spans="1:8" s="131" customFormat="1">
      <c r="A300" s="140" t="s">
        <v>702</v>
      </c>
      <c r="B300" s="152" t="s">
        <v>640</v>
      </c>
      <c r="C300" s="142" t="s">
        <v>278</v>
      </c>
      <c r="D300" s="144">
        <v>0</v>
      </c>
      <c r="E300" s="144">
        <v>46.609728009999856</v>
      </c>
      <c r="F300" s="144">
        <f t="shared" si="10"/>
        <v>46.609728009999856</v>
      </c>
      <c r="G300" s="145">
        <f t="shared" si="11"/>
        <v>0</v>
      </c>
      <c r="H300" s="146" t="s">
        <v>108</v>
      </c>
    </row>
    <row r="301" spans="1:8" s="131" customFormat="1" ht="63.75">
      <c r="A301" s="140" t="s">
        <v>703</v>
      </c>
      <c r="B301" s="150" t="s">
        <v>704</v>
      </c>
      <c r="C301" s="142" t="s">
        <v>278</v>
      </c>
      <c r="D301" s="144">
        <v>150.72934460986474</v>
      </c>
      <c r="E301" s="144">
        <v>551.38233473000014</v>
      </c>
      <c r="F301" s="144">
        <f t="shared" si="10"/>
        <v>400.65299012013543</v>
      </c>
      <c r="G301" s="145">
        <f t="shared" si="11"/>
        <v>2.6580954833788484</v>
      </c>
      <c r="H301" s="146" t="s">
        <v>705</v>
      </c>
    </row>
    <row r="302" spans="1:8" s="131" customFormat="1">
      <c r="A302" s="140" t="s">
        <v>706</v>
      </c>
      <c r="B302" s="152" t="s">
        <v>640</v>
      </c>
      <c r="C302" s="142" t="s">
        <v>278</v>
      </c>
      <c r="D302" s="144">
        <v>127.05620386279946</v>
      </c>
      <c r="E302" s="144">
        <v>234.67063286890007</v>
      </c>
      <c r="F302" s="144">
        <f t="shared" si="10"/>
        <v>107.61442900610061</v>
      </c>
      <c r="G302" s="145">
        <f t="shared" si="11"/>
        <v>0.84698287635216229</v>
      </c>
      <c r="H302" s="146" t="s">
        <v>108</v>
      </c>
    </row>
    <row r="303" spans="1:8" s="131" customFormat="1" ht="76.5">
      <c r="A303" s="140" t="s">
        <v>707</v>
      </c>
      <c r="B303" s="150" t="s">
        <v>708</v>
      </c>
      <c r="C303" s="142" t="s">
        <v>278</v>
      </c>
      <c r="D303" s="144">
        <v>1759.6575590936811</v>
      </c>
      <c r="E303" s="144">
        <v>1598.7598693900006</v>
      </c>
      <c r="F303" s="144">
        <f t="shared" si="10"/>
        <v>-160.8976897036805</v>
      </c>
      <c r="G303" s="145">
        <f t="shared" si="11"/>
        <v>-9.1436932641912161E-2</v>
      </c>
      <c r="H303" s="146" t="s">
        <v>709</v>
      </c>
    </row>
    <row r="304" spans="1:8" s="131" customFormat="1">
      <c r="A304" s="140" t="s">
        <v>710</v>
      </c>
      <c r="B304" s="152" t="s">
        <v>640</v>
      </c>
      <c r="C304" s="142" t="s">
        <v>278</v>
      </c>
      <c r="D304" s="144">
        <v>1170.2247549213771</v>
      </c>
      <c r="E304" s="144">
        <v>943.46215920110171</v>
      </c>
      <c r="F304" s="144">
        <f t="shared" si="10"/>
        <v>-226.76259572027539</v>
      </c>
      <c r="G304" s="145">
        <f t="shared" si="11"/>
        <v>-0.19377696016652005</v>
      </c>
      <c r="H304" s="146" t="s">
        <v>108</v>
      </c>
    </row>
    <row r="305" spans="1:8" s="131" customFormat="1" ht="31.5">
      <c r="A305" s="140" t="s">
        <v>711</v>
      </c>
      <c r="B305" s="151" t="s">
        <v>712</v>
      </c>
      <c r="C305" s="142" t="s">
        <v>20</v>
      </c>
      <c r="D305" s="178">
        <v>0.84928052136300447</v>
      </c>
      <c r="E305" s="179">
        <f>E167/(E23*1.2)</f>
        <v>0.85438738775870726</v>
      </c>
      <c r="F305" s="178">
        <f t="shared" si="10"/>
        <v>5.1068663957027916E-3</v>
      </c>
      <c r="G305" s="178" t="s">
        <v>108</v>
      </c>
      <c r="H305" s="180" t="s">
        <v>108</v>
      </c>
    </row>
    <row r="306" spans="1:8" s="131" customFormat="1" ht="15.75" hidden="1" customHeight="1" outlineLevel="1">
      <c r="A306" s="140" t="s">
        <v>713</v>
      </c>
      <c r="B306" s="150" t="s">
        <v>714</v>
      </c>
      <c r="C306" s="142" t="s">
        <v>20</v>
      </c>
      <c r="D306" s="178" t="s">
        <v>108</v>
      </c>
      <c r="E306" s="179" t="s">
        <v>108</v>
      </c>
      <c r="F306" s="178" t="s">
        <v>108</v>
      </c>
      <c r="G306" s="178" t="s">
        <v>108</v>
      </c>
      <c r="H306" s="180" t="s">
        <v>108</v>
      </c>
    </row>
    <row r="307" spans="1:8" s="131" customFormat="1" ht="31.5" hidden="1" customHeight="1" outlineLevel="1">
      <c r="A307" s="140" t="s">
        <v>715</v>
      </c>
      <c r="B307" s="150" t="s">
        <v>716</v>
      </c>
      <c r="C307" s="142" t="s">
        <v>20</v>
      </c>
      <c r="D307" s="178" t="s">
        <v>108</v>
      </c>
      <c r="E307" s="179" t="s">
        <v>108</v>
      </c>
      <c r="F307" s="178" t="s">
        <v>108</v>
      </c>
      <c r="G307" s="178" t="s">
        <v>108</v>
      </c>
      <c r="H307" s="180" t="s">
        <v>108</v>
      </c>
    </row>
    <row r="308" spans="1:8" s="131" customFormat="1" ht="31.5" hidden="1" customHeight="1" outlineLevel="1">
      <c r="A308" s="140" t="s">
        <v>717</v>
      </c>
      <c r="B308" s="150" t="s">
        <v>718</v>
      </c>
      <c r="C308" s="142" t="s">
        <v>20</v>
      </c>
      <c r="D308" s="178" t="s">
        <v>108</v>
      </c>
      <c r="E308" s="179" t="s">
        <v>108</v>
      </c>
      <c r="F308" s="178" t="s">
        <v>108</v>
      </c>
      <c r="G308" s="178" t="s">
        <v>108</v>
      </c>
      <c r="H308" s="180" t="s">
        <v>108</v>
      </c>
    </row>
    <row r="309" spans="1:8" s="131" customFormat="1" ht="31.5" hidden="1" customHeight="1" outlineLevel="1">
      <c r="A309" s="140" t="s">
        <v>719</v>
      </c>
      <c r="B309" s="150" t="s">
        <v>720</v>
      </c>
      <c r="C309" s="142" t="s">
        <v>20</v>
      </c>
      <c r="D309" s="178" t="s">
        <v>108</v>
      </c>
      <c r="E309" s="179" t="s">
        <v>108</v>
      </c>
      <c r="F309" s="178" t="s">
        <v>108</v>
      </c>
      <c r="G309" s="178" t="s">
        <v>108</v>
      </c>
      <c r="H309" s="180" t="s">
        <v>108</v>
      </c>
    </row>
    <row r="310" spans="1:8" s="131" customFormat="1" ht="15.75" hidden="1" customHeight="1" outlineLevel="1">
      <c r="A310" s="140" t="s">
        <v>721</v>
      </c>
      <c r="B310" s="148" t="s">
        <v>722</v>
      </c>
      <c r="C310" s="142" t="s">
        <v>20</v>
      </c>
      <c r="D310" s="178" t="s">
        <v>108</v>
      </c>
      <c r="E310" s="179" t="s">
        <v>108</v>
      </c>
      <c r="F310" s="178" t="s">
        <v>108</v>
      </c>
      <c r="G310" s="178" t="s">
        <v>108</v>
      </c>
      <c r="H310" s="180" t="s">
        <v>108</v>
      </c>
    </row>
    <row r="311" spans="1:8" s="131" customFormat="1" collapsed="1">
      <c r="A311" s="140" t="s">
        <v>723</v>
      </c>
      <c r="B311" s="148" t="s">
        <v>724</v>
      </c>
      <c r="C311" s="142" t="s">
        <v>20</v>
      </c>
      <c r="D311" s="178">
        <v>1</v>
      </c>
      <c r="E311" s="179">
        <v>0.93250563920017249</v>
      </c>
      <c r="F311" s="178">
        <f t="shared" si="10"/>
        <v>-6.7494360799827513E-2</v>
      </c>
      <c r="G311" s="178" t="s">
        <v>108</v>
      </c>
      <c r="H311" s="180" t="s">
        <v>108</v>
      </c>
    </row>
    <row r="312" spans="1:8" s="131" customFormat="1" ht="15.75" hidden="1" customHeight="1" outlineLevel="1">
      <c r="A312" s="140" t="s">
        <v>725</v>
      </c>
      <c r="B312" s="148" t="s">
        <v>726</v>
      </c>
      <c r="C312" s="142"/>
      <c r="D312" s="178" t="s">
        <v>108</v>
      </c>
      <c r="E312" s="178" t="s">
        <v>108</v>
      </c>
      <c r="F312" s="178" t="s">
        <v>108</v>
      </c>
      <c r="G312" s="178" t="s">
        <v>108</v>
      </c>
      <c r="H312" s="181" t="s">
        <v>108</v>
      </c>
    </row>
    <row r="313" spans="1:8" s="131" customFormat="1" ht="19.5" customHeight="1" collapsed="1">
      <c r="A313" s="140" t="s">
        <v>727</v>
      </c>
      <c r="B313" s="148" t="s">
        <v>728</v>
      </c>
      <c r="C313" s="142" t="s">
        <v>20</v>
      </c>
      <c r="D313" s="178">
        <v>0.84991994087271827</v>
      </c>
      <c r="E313" s="179">
        <v>0.90231785659930341</v>
      </c>
      <c r="F313" s="178">
        <f t="shared" si="10"/>
        <v>5.2397915726585143E-2</v>
      </c>
      <c r="G313" s="178" t="s">
        <v>108</v>
      </c>
      <c r="H313" s="180" t="s">
        <v>108</v>
      </c>
    </row>
    <row r="314" spans="1:8" s="131" customFormat="1" ht="19.5" hidden="1" customHeight="1" outlineLevel="1">
      <c r="A314" s="140" t="s">
        <v>729</v>
      </c>
      <c r="B314" s="148" t="s">
        <v>730</v>
      </c>
      <c r="C314" s="142" t="s">
        <v>20</v>
      </c>
      <c r="D314" s="182" t="s">
        <v>108</v>
      </c>
      <c r="E314" s="182" t="s">
        <v>108</v>
      </c>
      <c r="F314" s="182" t="s">
        <v>108</v>
      </c>
      <c r="G314" s="182" t="s">
        <v>108</v>
      </c>
      <c r="H314" s="183" t="s">
        <v>108</v>
      </c>
    </row>
    <row r="315" spans="1:8" s="131" customFormat="1" ht="36.75" hidden="1" customHeight="1" outlineLevel="1">
      <c r="A315" s="140" t="s">
        <v>731</v>
      </c>
      <c r="B315" s="150" t="s">
        <v>732</v>
      </c>
      <c r="C315" s="142" t="s">
        <v>20</v>
      </c>
      <c r="D315" s="182" t="s">
        <v>108</v>
      </c>
      <c r="E315" s="182" t="s">
        <v>108</v>
      </c>
      <c r="F315" s="182" t="s">
        <v>108</v>
      </c>
      <c r="G315" s="182" t="s">
        <v>108</v>
      </c>
      <c r="H315" s="183" t="s">
        <v>108</v>
      </c>
    </row>
    <row r="316" spans="1:8" s="131" customFormat="1" ht="19.5" hidden="1" customHeight="1" outlineLevel="1">
      <c r="A316" s="140" t="s">
        <v>733</v>
      </c>
      <c r="B316" s="184" t="s">
        <v>304</v>
      </c>
      <c r="C316" s="142" t="s">
        <v>20</v>
      </c>
      <c r="D316" s="185" t="s">
        <v>108</v>
      </c>
      <c r="E316" s="185" t="s">
        <v>108</v>
      </c>
      <c r="F316" s="185" t="s">
        <v>108</v>
      </c>
      <c r="G316" s="185" t="s">
        <v>108</v>
      </c>
      <c r="H316" s="186" t="s">
        <v>108</v>
      </c>
    </row>
    <row r="317" spans="1:8" s="131" customFormat="1" ht="19.5" hidden="1" customHeight="1" outlineLevel="1" thickBot="1">
      <c r="A317" s="161" t="s">
        <v>734</v>
      </c>
      <c r="B317" s="187" t="s">
        <v>306</v>
      </c>
      <c r="C317" s="163" t="s">
        <v>20</v>
      </c>
      <c r="D317" s="188" t="s">
        <v>108</v>
      </c>
      <c r="E317" s="188" t="s">
        <v>108</v>
      </c>
      <c r="F317" s="188" t="s">
        <v>108</v>
      </c>
      <c r="G317" s="188" t="s">
        <v>108</v>
      </c>
      <c r="H317" s="189" t="s">
        <v>108</v>
      </c>
    </row>
    <row r="318" spans="1:8" s="131" customFormat="1" ht="15.6" customHeight="1" collapsed="1" thickBot="1">
      <c r="A318" s="285" t="s">
        <v>735</v>
      </c>
      <c r="B318" s="286"/>
      <c r="C318" s="286"/>
      <c r="D318" s="286"/>
      <c r="E318" s="286"/>
      <c r="F318" s="286"/>
      <c r="G318" s="286"/>
      <c r="H318" s="132"/>
    </row>
    <row r="319" spans="1:8" ht="31.5" hidden="1" customHeight="1" outlineLevel="1">
      <c r="A319" s="133" t="s">
        <v>736</v>
      </c>
      <c r="B319" s="134" t="s">
        <v>737</v>
      </c>
      <c r="C319" s="135" t="s">
        <v>108</v>
      </c>
      <c r="D319" s="190" t="s">
        <v>738</v>
      </c>
      <c r="E319" s="190" t="s">
        <v>738</v>
      </c>
      <c r="F319" s="190" t="s">
        <v>738</v>
      </c>
      <c r="G319" s="190" t="s">
        <v>738</v>
      </c>
      <c r="H319" s="191" t="s">
        <v>108</v>
      </c>
    </row>
    <row r="320" spans="1:8" ht="15.75" hidden="1" customHeight="1" outlineLevel="1">
      <c r="A320" s="140" t="s">
        <v>739</v>
      </c>
      <c r="B320" s="151" t="s">
        <v>740</v>
      </c>
      <c r="C320" s="142" t="s">
        <v>40</v>
      </c>
      <c r="D320" s="190" t="s">
        <v>108</v>
      </c>
      <c r="E320" s="190" t="s">
        <v>108</v>
      </c>
      <c r="F320" s="190" t="s">
        <v>108</v>
      </c>
      <c r="G320" s="190" t="s">
        <v>108</v>
      </c>
      <c r="H320" s="191" t="s">
        <v>108</v>
      </c>
    </row>
    <row r="321" spans="1:8" ht="15.75" hidden="1" customHeight="1" outlineLevel="1">
      <c r="A321" s="140" t="s">
        <v>741</v>
      </c>
      <c r="B321" s="151" t="s">
        <v>742</v>
      </c>
      <c r="C321" s="142" t="s">
        <v>743</v>
      </c>
      <c r="D321" s="190" t="s">
        <v>108</v>
      </c>
      <c r="E321" s="190" t="s">
        <v>108</v>
      </c>
      <c r="F321" s="190" t="s">
        <v>108</v>
      </c>
      <c r="G321" s="190" t="s">
        <v>108</v>
      </c>
      <c r="H321" s="191" t="s">
        <v>108</v>
      </c>
    </row>
    <row r="322" spans="1:8" ht="15.75" hidden="1" customHeight="1" outlineLevel="1">
      <c r="A322" s="140" t="s">
        <v>744</v>
      </c>
      <c r="B322" s="151" t="s">
        <v>745</v>
      </c>
      <c r="C322" s="142" t="s">
        <v>40</v>
      </c>
      <c r="D322" s="190" t="s">
        <v>108</v>
      </c>
      <c r="E322" s="190" t="s">
        <v>108</v>
      </c>
      <c r="F322" s="190" t="s">
        <v>108</v>
      </c>
      <c r="G322" s="190" t="s">
        <v>108</v>
      </c>
      <c r="H322" s="191" t="s">
        <v>108</v>
      </c>
    </row>
    <row r="323" spans="1:8" ht="15.75" hidden="1" customHeight="1" outlineLevel="1">
      <c r="A323" s="140" t="s">
        <v>746</v>
      </c>
      <c r="B323" s="151" t="s">
        <v>747</v>
      </c>
      <c r="C323" s="142" t="s">
        <v>743</v>
      </c>
      <c r="D323" s="190" t="s">
        <v>108</v>
      </c>
      <c r="E323" s="190" t="s">
        <v>108</v>
      </c>
      <c r="F323" s="190" t="s">
        <v>108</v>
      </c>
      <c r="G323" s="190" t="s">
        <v>108</v>
      </c>
      <c r="H323" s="191" t="s">
        <v>108</v>
      </c>
    </row>
    <row r="324" spans="1:8" ht="15.75" hidden="1" customHeight="1" outlineLevel="1">
      <c r="A324" s="140" t="s">
        <v>748</v>
      </c>
      <c r="B324" s="151" t="s">
        <v>749</v>
      </c>
      <c r="C324" s="142" t="s">
        <v>750</v>
      </c>
      <c r="D324" s="190" t="s">
        <v>108</v>
      </c>
      <c r="E324" s="190" t="s">
        <v>108</v>
      </c>
      <c r="F324" s="190" t="s">
        <v>108</v>
      </c>
      <c r="G324" s="190" t="s">
        <v>108</v>
      </c>
      <c r="H324" s="191" t="s">
        <v>108</v>
      </c>
    </row>
    <row r="325" spans="1:8" ht="15.75" hidden="1" customHeight="1" outlineLevel="1">
      <c r="A325" s="140" t="s">
        <v>751</v>
      </c>
      <c r="B325" s="151" t="s">
        <v>752</v>
      </c>
      <c r="C325" s="142" t="s">
        <v>108</v>
      </c>
      <c r="D325" s="190" t="s">
        <v>738</v>
      </c>
      <c r="E325" s="190" t="s">
        <v>738</v>
      </c>
      <c r="F325" s="190" t="s">
        <v>738</v>
      </c>
      <c r="G325" s="190" t="s">
        <v>738</v>
      </c>
      <c r="H325" s="191" t="s">
        <v>108</v>
      </c>
    </row>
    <row r="326" spans="1:8" ht="15.75" hidden="1" customHeight="1" outlineLevel="1">
      <c r="A326" s="140" t="s">
        <v>753</v>
      </c>
      <c r="B326" s="150" t="s">
        <v>754</v>
      </c>
      <c r="C326" s="142" t="s">
        <v>750</v>
      </c>
      <c r="D326" s="190" t="s">
        <v>108</v>
      </c>
      <c r="E326" s="190" t="s">
        <v>108</v>
      </c>
      <c r="F326" s="190" t="s">
        <v>108</v>
      </c>
      <c r="G326" s="190" t="s">
        <v>108</v>
      </c>
      <c r="H326" s="191" t="s">
        <v>108</v>
      </c>
    </row>
    <row r="327" spans="1:8" ht="15.75" hidden="1" customHeight="1" outlineLevel="1">
      <c r="A327" s="140" t="s">
        <v>755</v>
      </c>
      <c r="B327" s="150" t="s">
        <v>756</v>
      </c>
      <c r="C327" s="142" t="s">
        <v>757</v>
      </c>
      <c r="D327" s="190" t="s">
        <v>108</v>
      </c>
      <c r="E327" s="190" t="s">
        <v>108</v>
      </c>
      <c r="F327" s="190" t="s">
        <v>108</v>
      </c>
      <c r="G327" s="190" t="s">
        <v>108</v>
      </c>
      <c r="H327" s="191" t="s">
        <v>108</v>
      </c>
    </row>
    <row r="328" spans="1:8" ht="15.75" hidden="1" customHeight="1" outlineLevel="1">
      <c r="A328" s="140" t="s">
        <v>758</v>
      </c>
      <c r="B328" s="151" t="s">
        <v>759</v>
      </c>
      <c r="C328" s="142" t="s">
        <v>108</v>
      </c>
      <c r="D328" s="190" t="s">
        <v>738</v>
      </c>
      <c r="E328" s="190" t="s">
        <v>738</v>
      </c>
      <c r="F328" s="190" t="s">
        <v>738</v>
      </c>
      <c r="G328" s="190" t="s">
        <v>738</v>
      </c>
      <c r="H328" s="191" t="s">
        <v>108</v>
      </c>
    </row>
    <row r="329" spans="1:8" ht="15.75" hidden="1" customHeight="1" outlineLevel="1">
      <c r="A329" s="140" t="s">
        <v>760</v>
      </c>
      <c r="B329" s="150" t="s">
        <v>754</v>
      </c>
      <c r="C329" s="142" t="s">
        <v>750</v>
      </c>
      <c r="D329" s="190" t="s">
        <v>108</v>
      </c>
      <c r="E329" s="190" t="s">
        <v>108</v>
      </c>
      <c r="F329" s="190" t="s">
        <v>108</v>
      </c>
      <c r="G329" s="190" t="s">
        <v>108</v>
      </c>
      <c r="H329" s="191" t="s">
        <v>108</v>
      </c>
    </row>
    <row r="330" spans="1:8" ht="15.75" hidden="1" customHeight="1" outlineLevel="1">
      <c r="A330" s="140" t="s">
        <v>761</v>
      </c>
      <c r="B330" s="150" t="s">
        <v>762</v>
      </c>
      <c r="C330" s="142" t="s">
        <v>40</v>
      </c>
      <c r="D330" s="190" t="s">
        <v>108</v>
      </c>
      <c r="E330" s="190" t="s">
        <v>108</v>
      </c>
      <c r="F330" s="190" t="s">
        <v>108</v>
      </c>
      <c r="G330" s="190" t="s">
        <v>108</v>
      </c>
      <c r="H330" s="191" t="s">
        <v>108</v>
      </c>
    </row>
    <row r="331" spans="1:8" ht="15.75" hidden="1" customHeight="1" outlineLevel="1">
      <c r="A331" s="140" t="s">
        <v>763</v>
      </c>
      <c r="B331" s="150" t="s">
        <v>756</v>
      </c>
      <c r="C331" s="142" t="s">
        <v>757</v>
      </c>
      <c r="D331" s="190" t="s">
        <v>108</v>
      </c>
      <c r="E331" s="190" t="s">
        <v>108</v>
      </c>
      <c r="F331" s="190" t="s">
        <v>108</v>
      </c>
      <c r="G331" s="190" t="s">
        <v>108</v>
      </c>
      <c r="H331" s="191" t="s">
        <v>108</v>
      </c>
    </row>
    <row r="332" spans="1:8" ht="15.75" hidden="1" customHeight="1" outlineLevel="1">
      <c r="A332" s="140" t="s">
        <v>764</v>
      </c>
      <c r="B332" s="151" t="s">
        <v>765</v>
      </c>
      <c r="C332" s="142" t="s">
        <v>108</v>
      </c>
      <c r="D332" s="190" t="s">
        <v>738</v>
      </c>
      <c r="E332" s="190" t="s">
        <v>738</v>
      </c>
      <c r="F332" s="190" t="s">
        <v>738</v>
      </c>
      <c r="G332" s="190" t="s">
        <v>738</v>
      </c>
      <c r="H332" s="191" t="s">
        <v>108</v>
      </c>
    </row>
    <row r="333" spans="1:8" ht="15.75" hidden="1" customHeight="1" outlineLevel="1">
      <c r="A333" s="140" t="s">
        <v>766</v>
      </c>
      <c r="B333" s="150" t="s">
        <v>754</v>
      </c>
      <c r="C333" s="142" t="s">
        <v>750</v>
      </c>
      <c r="D333" s="190" t="s">
        <v>108</v>
      </c>
      <c r="E333" s="190" t="s">
        <v>108</v>
      </c>
      <c r="F333" s="190" t="s">
        <v>108</v>
      </c>
      <c r="G333" s="190" t="s">
        <v>108</v>
      </c>
      <c r="H333" s="191" t="s">
        <v>108</v>
      </c>
    </row>
    <row r="334" spans="1:8" ht="15.75" hidden="1" customHeight="1" outlineLevel="1">
      <c r="A334" s="140" t="s">
        <v>767</v>
      </c>
      <c r="B334" s="150" t="s">
        <v>756</v>
      </c>
      <c r="C334" s="142" t="s">
        <v>757</v>
      </c>
      <c r="D334" s="190" t="s">
        <v>108</v>
      </c>
      <c r="E334" s="190" t="s">
        <v>108</v>
      </c>
      <c r="F334" s="190" t="s">
        <v>108</v>
      </c>
      <c r="G334" s="190" t="s">
        <v>108</v>
      </c>
      <c r="H334" s="191" t="s">
        <v>108</v>
      </c>
    </row>
    <row r="335" spans="1:8" ht="15.75" hidden="1" customHeight="1" outlineLevel="1">
      <c r="A335" s="140" t="s">
        <v>768</v>
      </c>
      <c r="B335" s="151" t="s">
        <v>769</v>
      </c>
      <c r="C335" s="142" t="s">
        <v>108</v>
      </c>
      <c r="D335" s="190" t="s">
        <v>738</v>
      </c>
      <c r="E335" s="190" t="s">
        <v>738</v>
      </c>
      <c r="F335" s="190" t="s">
        <v>738</v>
      </c>
      <c r="G335" s="190" t="s">
        <v>738</v>
      </c>
      <c r="H335" s="191" t="s">
        <v>108</v>
      </c>
    </row>
    <row r="336" spans="1:8" ht="15.75" hidden="1" customHeight="1" outlineLevel="1">
      <c r="A336" s="140" t="s">
        <v>770</v>
      </c>
      <c r="B336" s="150" t="s">
        <v>754</v>
      </c>
      <c r="C336" s="142" t="s">
        <v>750</v>
      </c>
      <c r="D336" s="190" t="s">
        <v>108</v>
      </c>
      <c r="E336" s="190" t="s">
        <v>108</v>
      </c>
      <c r="F336" s="190" t="s">
        <v>108</v>
      </c>
      <c r="G336" s="190" t="s">
        <v>108</v>
      </c>
      <c r="H336" s="191" t="s">
        <v>108</v>
      </c>
    </row>
    <row r="337" spans="1:8" ht="15.75" hidden="1" customHeight="1" outlineLevel="1">
      <c r="A337" s="140" t="s">
        <v>771</v>
      </c>
      <c r="B337" s="150" t="s">
        <v>762</v>
      </c>
      <c r="C337" s="142" t="s">
        <v>40</v>
      </c>
      <c r="D337" s="190" t="s">
        <v>108</v>
      </c>
      <c r="E337" s="190" t="s">
        <v>108</v>
      </c>
      <c r="F337" s="190" t="s">
        <v>108</v>
      </c>
      <c r="G337" s="190" t="s">
        <v>108</v>
      </c>
      <c r="H337" s="191" t="s">
        <v>108</v>
      </c>
    </row>
    <row r="338" spans="1:8" ht="15.75" hidden="1" customHeight="1" outlineLevel="1">
      <c r="A338" s="140" t="s">
        <v>772</v>
      </c>
      <c r="B338" s="150" t="s">
        <v>756</v>
      </c>
      <c r="C338" s="142" t="s">
        <v>757</v>
      </c>
      <c r="D338" s="190" t="s">
        <v>108</v>
      </c>
      <c r="E338" s="190" t="s">
        <v>108</v>
      </c>
      <c r="F338" s="190" t="s">
        <v>108</v>
      </c>
      <c r="G338" s="190" t="s">
        <v>108</v>
      </c>
      <c r="H338" s="191" t="s">
        <v>108</v>
      </c>
    </row>
    <row r="339" spans="1:8" collapsed="1">
      <c r="A339" s="167" t="s">
        <v>773</v>
      </c>
      <c r="B339" s="149" t="s">
        <v>774</v>
      </c>
      <c r="C339" s="168" t="s">
        <v>108</v>
      </c>
      <c r="D339" s="169" t="s">
        <v>738</v>
      </c>
      <c r="E339" s="169" t="s">
        <v>738</v>
      </c>
      <c r="F339" s="169" t="s">
        <v>738</v>
      </c>
      <c r="G339" s="169" t="s">
        <v>738</v>
      </c>
      <c r="H339" s="192" t="s">
        <v>108</v>
      </c>
    </row>
    <row r="340" spans="1:8" ht="31.5">
      <c r="A340" s="140" t="s">
        <v>775</v>
      </c>
      <c r="B340" s="151" t="s">
        <v>776</v>
      </c>
      <c r="C340" s="142" t="s">
        <v>750</v>
      </c>
      <c r="D340" s="144">
        <v>1954.0314171351592</v>
      </c>
      <c r="E340" s="144">
        <v>1836.3076826800002</v>
      </c>
      <c r="F340" s="144">
        <f t="shared" ref="F340:F367" si="12">E340-D340</f>
        <v>-117.72373445515905</v>
      </c>
      <c r="G340" s="145">
        <f t="shared" ref="G340:G367" si="13">IFERROR(F340/D340,0)</f>
        <v>-6.0246592466643108E-2</v>
      </c>
      <c r="H340" s="146" t="s">
        <v>108</v>
      </c>
    </row>
    <row r="341" spans="1:8" ht="31.5">
      <c r="A341" s="140" t="s">
        <v>777</v>
      </c>
      <c r="B341" s="150" t="s">
        <v>778</v>
      </c>
      <c r="C341" s="142" t="s">
        <v>750</v>
      </c>
      <c r="D341" s="144">
        <v>0</v>
      </c>
      <c r="E341" s="144">
        <f>E342+E343</f>
        <v>0</v>
      </c>
      <c r="F341" s="144">
        <f t="shared" si="12"/>
        <v>0</v>
      </c>
      <c r="G341" s="145">
        <f t="shared" si="13"/>
        <v>0</v>
      </c>
      <c r="H341" s="146" t="s">
        <v>108</v>
      </c>
    </row>
    <row r="342" spans="1:8">
      <c r="A342" s="140" t="s">
        <v>779</v>
      </c>
      <c r="B342" s="184" t="s">
        <v>780</v>
      </c>
      <c r="C342" s="142" t="s">
        <v>750</v>
      </c>
      <c r="D342" s="144">
        <v>0</v>
      </c>
      <c r="E342" s="144">
        <v>0</v>
      </c>
      <c r="F342" s="144">
        <f t="shared" si="12"/>
        <v>0</v>
      </c>
      <c r="G342" s="145">
        <f t="shared" si="13"/>
        <v>0</v>
      </c>
      <c r="H342" s="146" t="s">
        <v>108</v>
      </c>
    </row>
    <row r="343" spans="1:8">
      <c r="A343" s="140" t="s">
        <v>781</v>
      </c>
      <c r="B343" s="184" t="s">
        <v>782</v>
      </c>
      <c r="C343" s="142" t="s">
        <v>750</v>
      </c>
      <c r="D343" s="144">
        <v>0</v>
      </c>
      <c r="E343" s="144">
        <v>0</v>
      </c>
      <c r="F343" s="144">
        <f t="shared" si="12"/>
        <v>0</v>
      </c>
      <c r="G343" s="145">
        <f t="shared" si="13"/>
        <v>0</v>
      </c>
      <c r="H343" s="146" t="s">
        <v>108</v>
      </c>
    </row>
    <row r="344" spans="1:8">
      <c r="A344" s="140" t="s">
        <v>783</v>
      </c>
      <c r="B344" s="151" t="s">
        <v>784</v>
      </c>
      <c r="C344" s="142" t="s">
        <v>750</v>
      </c>
      <c r="D344" s="144">
        <v>845.96840703484008</v>
      </c>
      <c r="E344" s="144">
        <v>1069.0402783200002</v>
      </c>
      <c r="F344" s="144">
        <f t="shared" si="12"/>
        <v>223.07187128516011</v>
      </c>
      <c r="G344" s="145">
        <f t="shared" si="13"/>
        <v>0.26368818200556421</v>
      </c>
      <c r="H344" s="146" t="s">
        <v>108</v>
      </c>
    </row>
    <row r="345" spans="1:8">
      <c r="A345" s="140" t="s">
        <v>785</v>
      </c>
      <c r="B345" s="151" t="s">
        <v>786</v>
      </c>
      <c r="C345" s="142" t="s">
        <v>40</v>
      </c>
      <c r="D345" s="144">
        <v>269</v>
      </c>
      <c r="E345" s="144">
        <f>D345</f>
        <v>269</v>
      </c>
      <c r="F345" s="144">
        <f t="shared" si="12"/>
        <v>0</v>
      </c>
      <c r="G345" s="145">
        <f t="shared" si="13"/>
        <v>0</v>
      </c>
      <c r="H345" s="146" t="s">
        <v>108</v>
      </c>
    </row>
    <row r="346" spans="1:8" ht="31.5">
      <c r="A346" s="140" t="s">
        <v>787</v>
      </c>
      <c r="B346" s="150" t="s">
        <v>788</v>
      </c>
      <c r="C346" s="142" t="s">
        <v>40</v>
      </c>
      <c r="D346" s="144">
        <v>0</v>
      </c>
      <c r="E346" s="144">
        <v>0</v>
      </c>
      <c r="F346" s="144">
        <f t="shared" si="12"/>
        <v>0</v>
      </c>
      <c r="G346" s="145">
        <f t="shared" si="13"/>
        <v>0</v>
      </c>
      <c r="H346" s="146" t="s">
        <v>108</v>
      </c>
    </row>
    <row r="347" spans="1:8">
      <c r="A347" s="140" t="s">
        <v>789</v>
      </c>
      <c r="B347" s="184" t="s">
        <v>780</v>
      </c>
      <c r="C347" s="142" t="s">
        <v>40</v>
      </c>
      <c r="D347" s="144">
        <v>0</v>
      </c>
      <c r="E347" s="144">
        <v>0</v>
      </c>
      <c r="F347" s="144">
        <f t="shared" si="12"/>
        <v>0</v>
      </c>
      <c r="G347" s="145">
        <f t="shared" si="13"/>
        <v>0</v>
      </c>
      <c r="H347" s="146" t="s">
        <v>108</v>
      </c>
    </row>
    <row r="348" spans="1:8">
      <c r="A348" s="140" t="s">
        <v>790</v>
      </c>
      <c r="B348" s="184" t="s">
        <v>782</v>
      </c>
      <c r="C348" s="142" t="s">
        <v>40</v>
      </c>
      <c r="D348" s="144">
        <v>0</v>
      </c>
      <c r="E348" s="144">
        <v>0</v>
      </c>
      <c r="F348" s="144">
        <f t="shared" si="12"/>
        <v>0</v>
      </c>
      <c r="G348" s="145">
        <f t="shared" si="13"/>
        <v>0</v>
      </c>
      <c r="H348" s="146" t="s">
        <v>108</v>
      </c>
    </row>
    <row r="349" spans="1:8">
      <c r="A349" s="140" t="s">
        <v>791</v>
      </c>
      <c r="B349" s="151" t="s">
        <v>792</v>
      </c>
      <c r="C349" s="142" t="s">
        <v>793</v>
      </c>
      <c r="D349" s="144">
        <v>64780.978000000003</v>
      </c>
      <c r="E349" s="144">
        <v>64946.589810000005</v>
      </c>
      <c r="F349" s="144">
        <f t="shared" si="12"/>
        <v>165.61181000000215</v>
      </c>
      <c r="G349" s="145">
        <f t="shared" si="13"/>
        <v>2.5564882641938833E-3</v>
      </c>
      <c r="H349" s="146" t="s">
        <v>108</v>
      </c>
    </row>
    <row r="350" spans="1:8" ht="31.5">
      <c r="A350" s="140" t="s">
        <v>794</v>
      </c>
      <c r="B350" s="151" t="s">
        <v>795</v>
      </c>
      <c r="C350" s="142" t="s">
        <v>278</v>
      </c>
      <c r="D350" s="144">
        <f>D29-D63-D64-D57</f>
        <v>1545.090970481152</v>
      </c>
      <c r="E350" s="144">
        <f>E29-E63-E64-E57</f>
        <v>962.45320008054</v>
      </c>
      <c r="F350" s="144">
        <f t="shared" si="12"/>
        <v>-582.637770400612</v>
      </c>
      <c r="G350" s="145">
        <f t="shared" si="13"/>
        <v>-0.37708962224999254</v>
      </c>
      <c r="H350" s="146" t="s">
        <v>108</v>
      </c>
    </row>
    <row r="351" spans="1:8" ht="15.75" hidden="1" customHeight="1" outlineLevel="1">
      <c r="A351" s="140" t="s">
        <v>796</v>
      </c>
      <c r="B351" s="172" t="s">
        <v>797</v>
      </c>
      <c r="C351" s="142" t="s">
        <v>108</v>
      </c>
      <c r="D351" s="144" t="s">
        <v>738</v>
      </c>
      <c r="E351" s="144" t="s">
        <v>738</v>
      </c>
      <c r="F351" s="144" t="s">
        <v>108</v>
      </c>
      <c r="G351" s="145" t="s">
        <v>108</v>
      </c>
      <c r="H351" s="146" t="s">
        <v>108</v>
      </c>
    </row>
    <row r="352" spans="1:8" ht="15.75" hidden="1" customHeight="1" outlineLevel="1">
      <c r="A352" s="140" t="s">
        <v>798</v>
      </c>
      <c r="B352" s="151" t="s">
        <v>799</v>
      </c>
      <c r="C352" s="142" t="s">
        <v>750</v>
      </c>
      <c r="D352" s="144">
        <v>2250.1484671147255</v>
      </c>
      <c r="E352" s="144">
        <v>1999.7751110900001</v>
      </c>
      <c r="F352" s="144">
        <f t="shared" si="12"/>
        <v>-250.37335602472535</v>
      </c>
      <c r="G352" s="145">
        <f t="shared" si="13"/>
        <v>-0.11126970494785574</v>
      </c>
      <c r="H352" s="146" t="s">
        <v>108</v>
      </c>
    </row>
    <row r="353" spans="1:8" ht="15.75" hidden="1" customHeight="1" outlineLevel="1">
      <c r="A353" s="140" t="s">
        <v>800</v>
      </c>
      <c r="B353" s="151" t="s">
        <v>801</v>
      </c>
      <c r="C353" s="142" t="s">
        <v>743</v>
      </c>
      <c r="D353" s="144" t="s">
        <v>108</v>
      </c>
      <c r="E353" s="144" t="s">
        <v>108</v>
      </c>
      <c r="F353" s="144" t="s">
        <v>108</v>
      </c>
      <c r="G353" s="145" t="s">
        <v>108</v>
      </c>
      <c r="H353" s="146" t="s">
        <v>108</v>
      </c>
    </row>
    <row r="354" spans="1:8" ht="47.25" hidden="1" customHeight="1" outlineLevel="1">
      <c r="A354" s="140" t="s">
        <v>802</v>
      </c>
      <c r="B354" s="151" t="s">
        <v>803</v>
      </c>
      <c r="C354" s="142" t="s">
        <v>278</v>
      </c>
      <c r="D354" s="144">
        <f>D29+D32-D57-D58</f>
        <v>2408.2496403278637</v>
      </c>
      <c r="E354" s="144">
        <f>E29+E32-E57-E58</f>
        <v>1626.5893304671445</v>
      </c>
      <c r="F354" s="144">
        <f t="shared" si="12"/>
        <v>-781.66030986071928</v>
      </c>
      <c r="G354" s="145">
        <f t="shared" si="13"/>
        <v>-0.32457611402541414</v>
      </c>
      <c r="H354" s="146" t="s">
        <v>108</v>
      </c>
    </row>
    <row r="355" spans="1:8" ht="31.5" hidden="1" customHeight="1" outlineLevel="1">
      <c r="A355" s="140" t="s">
        <v>804</v>
      </c>
      <c r="B355" s="151" t="s">
        <v>805</v>
      </c>
      <c r="C355" s="142" t="s">
        <v>278</v>
      </c>
      <c r="D355" s="144" t="s">
        <v>108</v>
      </c>
      <c r="E355" s="144" t="s">
        <v>108</v>
      </c>
      <c r="F355" s="144" t="s">
        <v>108</v>
      </c>
      <c r="G355" s="145" t="s">
        <v>108</v>
      </c>
      <c r="H355" s="146" t="s">
        <v>108</v>
      </c>
    </row>
    <row r="356" spans="1:8" ht="15.75" hidden="1" customHeight="1" outlineLevel="1">
      <c r="A356" s="140" t="s">
        <v>806</v>
      </c>
      <c r="B356" s="172" t="s">
        <v>807</v>
      </c>
      <c r="C356" s="193" t="s">
        <v>108</v>
      </c>
      <c r="D356" s="144" t="s">
        <v>738</v>
      </c>
      <c r="E356" s="144" t="s">
        <v>738</v>
      </c>
      <c r="F356" s="144" t="s">
        <v>108</v>
      </c>
      <c r="G356" s="145" t="s">
        <v>108</v>
      </c>
      <c r="H356" s="146" t="s">
        <v>108</v>
      </c>
    </row>
    <row r="357" spans="1:8" ht="18" hidden="1" customHeight="1" outlineLevel="1">
      <c r="A357" s="140" t="s">
        <v>808</v>
      </c>
      <c r="B357" s="151" t="s">
        <v>809</v>
      </c>
      <c r="C357" s="142" t="s">
        <v>40</v>
      </c>
      <c r="D357" s="144" t="s">
        <v>108</v>
      </c>
      <c r="E357" s="144" t="s">
        <v>108</v>
      </c>
      <c r="F357" s="144" t="s">
        <v>108</v>
      </c>
      <c r="G357" s="145" t="s">
        <v>108</v>
      </c>
      <c r="H357" s="146" t="s">
        <v>108</v>
      </c>
    </row>
    <row r="358" spans="1:8" ht="47.25" hidden="1" customHeight="1" outlineLevel="1">
      <c r="A358" s="140" t="s">
        <v>810</v>
      </c>
      <c r="B358" s="150" t="s">
        <v>811</v>
      </c>
      <c r="C358" s="142" t="s">
        <v>40</v>
      </c>
      <c r="D358" s="144" t="s">
        <v>108</v>
      </c>
      <c r="E358" s="144" t="s">
        <v>108</v>
      </c>
      <c r="F358" s="144" t="s">
        <v>108</v>
      </c>
      <c r="G358" s="145" t="s">
        <v>108</v>
      </c>
      <c r="H358" s="146" t="s">
        <v>108</v>
      </c>
    </row>
    <row r="359" spans="1:8" ht="47.25" hidden="1" customHeight="1" outlineLevel="1">
      <c r="A359" s="140" t="s">
        <v>812</v>
      </c>
      <c r="B359" s="150" t="s">
        <v>813</v>
      </c>
      <c r="C359" s="142" t="s">
        <v>40</v>
      </c>
      <c r="D359" s="144" t="s">
        <v>108</v>
      </c>
      <c r="E359" s="144" t="s">
        <v>108</v>
      </c>
      <c r="F359" s="144" t="s">
        <v>108</v>
      </c>
      <c r="G359" s="145" t="s">
        <v>108</v>
      </c>
      <c r="H359" s="146" t="s">
        <v>108</v>
      </c>
    </row>
    <row r="360" spans="1:8" ht="31.5" hidden="1" customHeight="1" outlineLevel="1">
      <c r="A360" s="140" t="s">
        <v>814</v>
      </c>
      <c r="B360" s="150" t="s">
        <v>815</v>
      </c>
      <c r="C360" s="142" t="s">
        <v>40</v>
      </c>
      <c r="D360" s="144" t="s">
        <v>108</v>
      </c>
      <c r="E360" s="144" t="s">
        <v>108</v>
      </c>
      <c r="F360" s="144" t="s">
        <v>108</v>
      </c>
      <c r="G360" s="145" t="s">
        <v>108</v>
      </c>
      <c r="H360" s="146" t="s">
        <v>108</v>
      </c>
    </row>
    <row r="361" spans="1:8" ht="15.75" hidden="1" customHeight="1" outlineLevel="1">
      <c r="A361" s="140" t="s">
        <v>816</v>
      </c>
      <c r="B361" s="151" t="s">
        <v>817</v>
      </c>
      <c r="C361" s="142" t="s">
        <v>750</v>
      </c>
      <c r="D361" s="144" t="s">
        <v>108</v>
      </c>
      <c r="E361" s="144" t="s">
        <v>108</v>
      </c>
      <c r="F361" s="144" t="s">
        <v>108</v>
      </c>
      <c r="G361" s="145" t="s">
        <v>108</v>
      </c>
      <c r="H361" s="146" t="s">
        <v>108</v>
      </c>
    </row>
    <row r="362" spans="1:8" ht="31.5" hidden="1" customHeight="1" outlineLevel="1">
      <c r="A362" s="140" t="s">
        <v>818</v>
      </c>
      <c r="B362" s="150" t="s">
        <v>819</v>
      </c>
      <c r="C362" s="142" t="s">
        <v>750</v>
      </c>
      <c r="D362" s="144" t="s">
        <v>108</v>
      </c>
      <c r="E362" s="144" t="s">
        <v>108</v>
      </c>
      <c r="F362" s="144" t="s">
        <v>108</v>
      </c>
      <c r="G362" s="145" t="s">
        <v>108</v>
      </c>
      <c r="H362" s="146" t="s">
        <v>108</v>
      </c>
    </row>
    <row r="363" spans="1:8" ht="15.75" hidden="1" customHeight="1" outlineLevel="1">
      <c r="A363" s="140" t="s">
        <v>820</v>
      </c>
      <c r="B363" s="150" t="s">
        <v>821</v>
      </c>
      <c r="C363" s="142" t="s">
        <v>750</v>
      </c>
      <c r="D363" s="144" t="s">
        <v>108</v>
      </c>
      <c r="E363" s="144" t="s">
        <v>108</v>
      </c>
      <c r="F363" s="144" t="s">
        <v>108</v>
      </c>
      <c r="G363" s="145" t="s">
        <v>108</v>
      </c>
      <c r="H363" s="146" t="s">
        <v>108</v>
      </c>
    </row>
    <row r="364" spans="1:8" ht="31.5" hidden="1" customHeight="1" outlineLevel="1">
      <c r="A364" s="140" t="s">
        <v>822</v>
      </c>
      <c r="B364" s="151" t="s">
        <v>823</v>
      </c>
      <c r="C364" s="142" t="s">
        <v>278</v>
      </c>
      <c r="D364" s="144" t="s">
        <v>108</v>
      </c>
      <c r="E364" s="144" t="s">
        <v>108</v>
      </c>
      <c r="F364" s="144" t="s">
        <v>108</v>
      </c>
      <c r="G364" s="145" t="s">
        <v>108</v>
      </c>
      <c r="H364" s="146" t="s">
        <v>108</v>
      </c>
    </row>
    <row r="365" spans="1:8" ht="15.75" hidden="1" customHeight="1" outlineLevel="1">
      <c r="A365" s="140" t="s">
        <v>824</v>
      </c>
      <c r="B365" s="150" t="s">
        <v>825</v>
      </c>
      <c r="C365" s="142" t="s">
        <v>278</v>
      </c>
      <c r="D365" s="157" t="s">
        <v>108</v>
      </c>
      <c r="E365" s="157" t="s">
        <v>108</v>
      </c>
      <c r="F365" s="157" t="s">
        <v>108</v>
      </c>
      <c r="G365" s="158" t="s">
        <v>108</v>
      </c>
      <c r="H365" s="159" t="s">
        <v>108</v>
      </c>
    </row>
    <row r="366" spans="1:8" ht="15.75" hidden="1" customHeight="1" outlineLevel="1">
      <c r="A366" s="140" t="s">
        <v>826</v>
      </c>
      <c r="B366" s="150" t="s">
        <v>306</v>
      </c>
      <c r="C366" s="142" t="s">
        <v>278</v>
      </c>
      <c r="D366" s="157" t="s">
        <v>108</v>
      </c>
      <c r="E366" s="157" t="s">
        <v>108</v>
      </c>
      <c r="F366" s="157" t="s">
        <v>108</v>
      </c>
      <c r="G366" s="158" t="s">
        <v>108</v>
      </c>
      <c r="H366" s="159" t="s">
        <v>108</v>
      </c>
    </row>
    <row r="367" spans="1:8" ht="16.5" collapsed="1" thickBot="1">
      <c r="A367" s="161" t="s">
        <v>827</v>
      </c>
      <c r="B367" s="194" t="s">
        <v>828</v>
      </c>
      <c r="C367" s="163" t="s">
        <v>829</v>
      </c>
      <c r="D367" s="164">
        <v>2478.5</v>
      </c>
      <c r="E367" s="195">
        <v>2375.3775000000001</v>
      </c>
      <c r="F367" s="195">
        <f t="shared" si="12"/>
        <v>-103.12249999999995</v>
      </c>
      <c r="G367" s="196">
        <f t="shared" si="13"/>
        <v>-4.1606818640306617E-2</v>
      </c>
      <c r="H367" s="197" t="s">
        <v>108</v>
      </c>
    </row>
    <row r="368" spans="1:8" ht="15.75" customHeight="1">
      <c r="A368" s="287" t="s">
        <v>830</v>
      </c>
      <c r="B368" s="288"/>
      <c r="C368" s="288"/>
      <c r="D368" s="288"/>
      <c r="E368" s="288"/>
      <c r="F368" s="288"/>
      <c r="G368" s="288"/>
      <c r="H368" s="124"/>
    </row>
    <row r="369" spans="1:8" ht="10.5" customHeight="1" thickBot="1">
      <c r="A369" s="287"/>
      <c r="B369" s="288"/>
      <c r="C369" s="288"/>
      <c r="D369" s="288"/>
      <c r="E369" s="288"/>
      <c r="F369" s="288"/>
      <c r="G369" s="288"/>
      <c r="H369" s="124"/>
    </row>
    <row r="370" spans="1:8" ht="33" customHeight="1">
      <c r="A370" s="289" t="s">
        <v>264</v>
      </c>
      <c r="B370" s="291" t="s">
        <v>265</v>
      </c>
      <c r="C370" s="293" t="s">
        <v>266</v>
      </c>
      <c r="D370" s="295" t="s">
        <v>267</v>
      </c>
      <c r="E370" s="296"/>
      <c r="F370" s="297" t="s">
        <v>268</v>
      </c>
      <c r="G370" s="296"/>
      <c r="H370" s="277" t="s">
        <v>10</v>
      </c>
    </row>
    <row r="371" spans="1:8" ht="20.25" customHeight="1">
      <c r="A371" s="290"/>
      <c r="B371" s="292"/>
      <c r="C371" s="294"/>
      <c r="D371" s="125" t="s">
        <v>269</v>
      </c>
      <c r="E371" s="126" t="s">
        <v>12</v>
      </c>
      <c r="F371" s="126" t="s">
        <v>270</v>
      </c>
      <c r="G371" s="125" t="s">
        <v>271</v>
      </c>
      <c r="H371" s="278"/>
    </row>
    <row r="372" spans="1:8" ht="16.5" thickBot="1">
      <c r="A372" s="198">
        <v>1</v>
      </c>
      <c r="B372" s="199">
        <v>2</v>
      </c>
      <c r="C372" s="129">
        <v>3</v>
      </c>
      <c r="D372" s="200">
        <v>4</v>
      </c>
      <c r="E372" s="200">
        <v>5</v>
      </c>
      <c r="F372" s="200">
        <v>6</v>
      </c>
      <c r="G372" s="200">
        <v>7</v>
      </c>
      <c r="H372" s="199">
        <v>8</v>
      </c>
    </row>
    <row r="373" spans="1:8" ht="105" customHeight="1">
      <c r="A373" s="279" t="s">
        <v>831</v>
      </c>
      <c r="B373" s="280"/>
      <c r="C373" s="168" t="s">
        <v>278</v>
      </c>
      <c r="D373" s="201">
        <v>2293.1997672649763</v>
      </c>
      <c r="E373" s="201">
        <f>E374+E431</f>
        <v>1830.8415186840002</v>
      </c>
      <c r="F373" s="201">
        <f>E373-D373</f>
        <v>-462.35824858097612</v>
      </c>
      <c r="G373" s="202">
        <f>IFERROR(F373/D373,0)</f>
        <v>-0.20162144405431173</v>
      </c>
      <c r="H373" s="202" t="s">
        <v>832</v>
      </c>
    </row>
    <row r="374" spans="1:8">
      <c r="A374" s="140" t="s">
        <v>276</v>
      </c>
      <c r="B374" s="203" t="s">
        <v>833</v>
      </c>
      <c r="C374" s="142" t="s">
        <v>278</v>
      </c>
      <c r="D374" s="204">
        <v>2293.1997672649763</v>
      </c>
      <c r="E374" s="204">
        <f>E375+E399+E427+E428</f>
        <v>1491.1940901540002</v>
      </c>
      <c r="F374" s="204">
        <f>E374-D374</f>
        <v>-802.00567711097619</v>
      </c>
      <c r="G374" s="205">
        <f>IFERROR(F374/D374,0)</f>
        <v>-0.34973214656632462</v>
      </c>
      <c r="H374" s="205" t="s">
        <v>108</v>
      </c>
    </row>
    <row r="375" spans="1:8">
      <c r="A375" s="140" t="s">
        <v>279</v>
      </c>
      <c r="B375" s="151" t="s">
        <v>834</v>
      </c>
      <c r="C375" s="142" t="s">
        <v>278</v>
      </c>
      <c r="D375" s="204">
        <v>842.33114852822837</v>
      </c>
      <c r="E375" s="204">
        <f>E376+E398</f>
        <v>667.93533587000002</v>
      </c>
      <c r="F375" s="204">
        <f>E375-D375</f>
        <v>-174.39581265822835</v>
      </c>
      <c r="G375" s="205">
        <f>IFERROR(F375/D375,0)</f>
        <v>-0.20703949149089784</v>
      </c>
      <c r="H375" s="205" t="s">
        <v>108</v>
      </c>
    </row>
    <row r="376" spans="1:8" ht="31.5">
      <c r="A376" s="140" t="s">
        <v>281</v>
      </c>
      <c r="B376" s="150" t="s">
        <v>835</v>
      </c>
      <c r="C376" s="142" t="s">
        <v>278</v>
      </c>
      <c r="D376" s="204">
        <v>842.33114852822837</v>
      </c>
      <c r="E376" s="204">
        <f>E382+E384+E389</f>
        <v>667.93533587000002</v>
      </c>
      <c r="F376" s="204">
        <f>E376-D376</f>
        <v>-174.39581265822835</v>
      </c>
      <c r="G376" s="205">
        <f>IFERROR(F376/D376,0)</f>
        <v>-0.20703949149089784</v>
      </c>
      <c r="H376" s="205" t="s">
        <v>108</v>
      </c>
    </row>
    <row r="377" spans="1:8" ht="18.75" hidden="1" customHeight="1" outlineLevel="1">
      <c r="A377" s="140" t="s">
        <v>836</v>
      </c>
      <c r="B377" s="152" t="s">
        <v>837</v>
      </c>
      <c r="C377" s="142" t="s">
        <v>278</v>
      </c>
      <c r="D377" s="204" t="s">
        <v>108</v>
      </c>
      <c r="E377" s="204" t="s">
        <v>108</v>
      </c>
      <c r="F377" s="204" t="s">
        <v>108</v>
      </c>
      <c r="G377" s="205" t="s">
        <v>108</v>
      </c>
      <c r="H377" s="205" t="s">
        <v>108</v>
      </c>
    </row>
    <row r="378" spans="1:8" ht="31.5" hidden="1" customHeight="1" outlineLevel="1">
      <c r="A378" s="140" t="s">
        <v>838</v>
      </c>
      <c r="B378" s="153" t="s">
        <v>282</v>
      </c>
      <c r="C378" s="142" t="s">
        <v>278</v>
      </c>
      <c r="D378" s="204" t="s">
        <v>108</v>
      </c>
      <c r="E378" s="204" t="s">
        <v>108</v>
      </c>
      <c r="F378" s="204" t="s">
        <v>108</v>
      </c>
      <c r="G378" s="205" t="s">
        <v>108</v>
      </c>
      <c r="H378" s="205" t="s">
        <v>108</v>
      </c>
    </row>
    <row r="379" spans="1:8" ht="31.5" hidden="1" customHeight="1" outlineLevel="1">
      <c r="A379" s="140" t="s">
        <v>839</v>
      </c>
      <c r="B379" s="153" t="s">
        <v>284</v>
      </c>
      <c r="C379" s="142" t="s">
        <v>278</v>
      </c>
      <c r="D379" s="204" t="s">
        <v>108</v>
      </c>
      <c r="E379" s="204" t="s">
        <v>108</v>
      </c>
      <c r="F379" s="204" t="s">
        <v>108</v>
      </c>
      <c r="G379" s="205" t="s">
        <v>108</v>
      </c>
      <c r="H379" s="205" t="s">
        <v>108</v>
      </c>
    </row>
    <row r="380" spans="1:8" ht="31.5" hidden="1" customHeight="1" outlineLevel="1">
      <c r="A380" s="140" t="s">
        <v>840</v>
      </c>
      <c r="B380" s="153" t="s">
        <v>286</v>
      </c>
      <c r="C380" s="142" t="s">
        <v>278</v>
      </c>
      <c r="D380" s="204" t="s">
        <v>108</v>
      </c>
      <c r="E380" s="204" t="s">
        <v>108</v>
      </c>
      <c r="F380" s="204" t="s">
        <v>108</v>
      </c>
      <c r="G380" s="205" t="s">
        <v>108</v>
      </c>
      <c r="H380" s="205" t="s">
        <v>108</v>
      </c>
    </row>
    <row r="381" spans="1:8" ht="18.75" hidden="1" customHeight="1" outlineLevel="1">
      <c r="A381" s="140" t="s">
        <v>841</v>
      </c>
      <c r="B381" s="152" t="s">
        <v>842</v>
      </c>
      <c r="C381" s="142" t="s">
        <v>278</v>
      </c>
      <c r="D381" s="204" t="s">
        <v>108</v>
      </c>
      <c r="E381" s="204" t="s">
        <v>108</v>
      </c>
      <c r="F381" s="204" t="s">
        <v>108</v>
      </c>
      <c r="G381" s="205" t="s">
        <v>108</v>
      </c>
      <c r="H381" s="205" t="s">
        <v>108</v>
      </c>
    </row>
    <row r="382" spans="1:8" collapsed="1">
      <c r="A382" s="140" t="s">
        <v>843</v>
      </c>
      <c r="B382" s="152" t="s">
        <v>844</v>
      </c>
      <c r="C382" s="142" t="s">
        <v>278</v>
      </c>
      <c r="D382" s="204">
        <v>0</v>
      </c>
      <c r="E382" s="204">
        <v>0</v>
      </c>
      <c r="F382" s="204">
        <f>E382-D382</f>
        <v>0</v>
      </c>
      <c r="G382" s="205">
        <f>IFERROR(F382/D382,0)</f>
        <v>0</v>
      </c>
      <c r="H382" s="205" t="s">
        <v>108</v>
      </c>
    </row>
    <row r="383" spans="1:8" ht="18.75" hidden="1" customHeight="1" outlineLevel="1">
      <c r="A383" s="140" t="s">
        <v>845</v>
      </c>
      <c r="B383" s="152" t="s">
        <v>846</v>
      </c>
      <c r="C383" s="142" t="s">
        <v>278</v>
      </c>
      <c r="D383" s="204" t="s">
        <v>108</v>
      </c>
      <c r="E383" s="204" t="s">
        <v>108</v>
      </c>
      <c r="F383" s="204" t="s">
        <v>108</v>
      </c>
      <c r="G383" s="205" t="s">
        <v>108</v>
      </c>
      <c r="H383" s="205" t="s">
        <v>108</v>
      </c>
    </row>
    <row r="384" spans="1:8" collapsed="1">
      <c r="A384" s="140" t="s">
        <v>847</v>
      </c>
      <c r="B384" s="152" t="s">
        <v>848</v>
      </c>
      <c r="C384" s="142" t="s">
        <v>278</v>
      </c>
      <c r="D384" s="204">
        <v>842.33114852822837</v>
      </c>
      <c r="E384" s="204">
        <f>E385+E387</f>
        <v>667.93533587000002</v>
      </c>
      <c r="F384" s="204">
        <f t="shared" ref="F384:F389" si="14">E384-D384</f>
        <v>-174.39581265822835</v>
      </c>
      <c r="G384" s="205">
        <f t="shared" ref="G384:G389" si="15">IFERROR(F384/D384,0)</f>
        <v>-0.20703949149089784</v>
      </c>
      <c r="H384" s="205" t="s">
        <v>108</v>
      </c>
    </row>
    <row r="385" spans="1:8" ht="31.5">
      <c r="A385" s="140" t="s">
        <v>849</v>
      </c>
      <c r="B385" s="153" t="s">
        <v>850</v>
      </c>
      <c r="C385" s="142" t="s">
        <v>278</v>
      </c>
      <c r="D385" s="204">
        <v>0</v>
      </c>
      <c r="E385" s="204">
        <v>0</v>
      </c>
      <c r="F385" s="204">
        <f t="shared" si="14"/>
        <v>0</v>
      </c>
      <c r="G385" s="205">
        <f t="shared" si="15"/>
        <v>0</v>
      </c>
      <c r="H385" s="205" t="s">
        <v>108</v>
      </c>
    </row>
    <row r="386" spans="1:8">
      <c r="A386" s="140" t="s">
        <v>851</v>
      </c>
      <c r="B386" s="153" t="s">
        <v>852</v>
      </c>
      <c r="C386" s="142" t="s">
        <v>278</v>
      </c>
      <c r="D386" s="204">
        <v>0</v>
      </c>
      <c r="E386" s="204">
        <v>0</v>
      </c>
      <c r="F386" s="204">
        <f t="shared" si="14"/>
        <v>0</v>
      </c>
      <c r="G386" s="205">
        <f t="shared" si="15"/>
        <v>0</v>
      </c>
      <c r="H386" s="205" t="s">
        <v>108</v>
      </c>
    </row>
    <row r="387" spans="1:8">
      <c r="A387" s="140" t="s">
        <v>853</v>
      </c>
      <c r="B387" s="153" t="s">
        <v>854</v>
      </c>
      <c r="C387" s="142" t="s">
        <v>278</v>
      </c>
      <c r="D387" s="204">
        <v>842.33114852822837</v>
      </c>
      <c r="E387" s="204">
        <f>E388</f>
        <v>667.93533587000002</v>
      </c>
      <c r="F387" s="204">
        <f t="shared" si="14"/>
        <v>-174.39581265822835</v>
      </c>
      <c r="G387" s="205">
        <f t="shared" si="15"/>
        <v>-0.20703949149089784</v>
      </c>
      <c r="H387" s="205" t="s">
        <v>108</v>
      </c>
    </row>
    <row r="388" spans="1:8">
      <c r="A388" s="140" t="s">
        <v>855</v>
      </c>
      <c r="B388" s="153" t="s">
        <v>852</v>
      </c>
      <c r="C388" s="142" t="s">
        <v>278</v>
      </c>
      <c r="D388" s="204">
        <v>842.33114852822837</v>
      </c>
      <c r="E388" s="204">
        <v>667.93533587000002</v>
      </c>
      <c r="F388" s="204">
        <f t="shared" si="14"/>
        <v>-174.39581265822835</v>
      </c>
      <c r="G388" s="205">
        <f t="shared" si="15"/>
        <v>-0.20703949149089784</v>
      </c>
      <c r="H388" s="205" t="s">
        <v>108</v>
      </c>
    </row>
    <row r="389" spans="1:8">
      <c r="A389" s="140" t="s">
        <v>856</v>
      </c>
      <c r="B389" s="152" t="s">
        <v>857</v>
      </c>
      <c r="C389" s="142" t="s">
        <v>278</v>
      </c>
      <c r="D389" s="204">
        <v>0</v>
      </c>
      <c r="E389" s="204">
        <v>0</v>
      </c>
      <c r="F389" s="204">
        <f t="shared" si="14"/>
        <v>0</v>
      </c>
      <c r="G389" s="205">
        <f t="shared" si="15"/>
        <v>0</v>
      </c>
      <c r="H389" s="205" t="s">
        <v>108</v>
      </c>
    </row>
    <row r="390" spans="1:8" ht="18.75" hidden="1" customHeight="1" outlineLevel="1">
      <c r="A390" s="140" t="s">
        <v>858</v>
      </c>
      <c r="B390" s="152" t="s">
        <v>664</v>
      </c>
      <c r="C390" s="142" t="s">
        <v>278</v>
      </c>
      <c r="D390" s="204" t="s">
        <v>108</v>
      </c>
      <c r="E390" s="204" t="s">
        <v>108</v>
      </c>
      <c r="F390" s="204" t="s">
        <v>108</v>
      </c>
      <c r="G390" s="205" t="s">
        <v>108</v>
      </c>
      <c r="H390" s="205" t="s">
        <v>108</v>
      </c>
    </row>
    <row r="391" spans="1:8" ht="31.5" hidden="1" customHeight="1" outlineLevel="1">
      <c r="A391" s="140" t="s">
        <v>859</v>
      </c>
      <c r="B391" s="152" t="s">
        <v>860</v>
      </c>
      <c r="C391" s="142" t="s">
        <v>278</v>
      </c>
      <c r="D391" s="204" t="s">
        <v>108</v>
      </c>
      <c r="E391" s="204" t="s">
        <v>108</v>
      </c>
      <c r="F391" s="204" t="s">
        <v>108</v>
      </c>
      <c r="G391" s="205" t="s">
        <v>108</v>
      </c>
      <c r="H391" s="205" t="s">
        <v>108</v>
      </c>
    </row>
    <row r="392" spans="1:8" ht="18" hidden="1" customHeight="1" outlineLevel="1">
      <c r="A392" s="140" t="s">
        <v>861</v>
      </c>
      <c r="B392" s="153" t="s">
        <v>304</v>
      </c>
      <c r="C392" s="142" t="s">
        <v>278</v>
      </c>
      <c r="D392" s="204" t="s">
        <v>108</v>
      </c>
      <c r="E392" s="204" t="s">
        <v>108</v>
      </c>
      <c r="F392" s="204" t="s">
        <v>108</v>
      </c>
      <c r="G392" s="205" t="s">
        <v>108</v>
      </c>
      <c r="H392" s="205" t="s">
        <v>108</v>
      </c>
    </row>
    <row r="393" spans="1:8" ht="18" hidden="1" customHeight="1" outlineLevel="1">
      <c r="A393" s="140" t="s">
        <v>862</v>
      </c>
      <c r="B393" s="206" t="s">
        <v>306</v>
      </c>
      <c r="C393" s="142" t="s">
        <v>278</v>
      </c>
      <c r="D393" s="204" t="s">
        <v>108</v>
      </c>
      <c r="E393" s="204" t="s">
        <v>108</v>
      </c>
      <c r="F393" s="204" t="s">
        <v>108</v>
      </c>
      <c r="G393" s="205" t="s">
        <v>108</v>
      </c>
      <c r="H393" s="205" t="s">
        <v>108</v>
      </c>
    </row>
    <row r="394" spans="1:8" ht="31.5" hidden="1" customHeight="1" outlineLevel="1">
      <c r="A394" s="140" t="s">
        <v>283</v>
      </c>
      <c r="B394" s="150" t="s">
        <v>863</v>
      </c>
      <c r="C394" s="142" t="s">
        <v>278</v>
      </c>
      <c r="D394" s="204" t="s">
        <v>108</v>
      </c>
      <c r="E394" s="204" t="s">
        <v>108</v>
      </c>
      <c r="F394" s="204" t="s">
        <v>108</v>
      </c>
      <c r="G394" s="205" t="s">
        <v>108</v>
      </c>
      <c r="H394" s="205" t="s">
        <v>108</v>
      </c>
    </row>
    <row r="395" spans="1:8" ht="31.5" hidden="1" customHeight="1" outlineLevel="1">
      <c r="A395" s="140" t="s">
        <v>864</v>
      </c>
      <c r="B395" s="152" t="s">
        <v>282</v>
      </c>
      <c r="C395" s="142" t="s">
        <v>278</v>
      </c>
      <c r="D395" s="204" t="s">
        <v>108</v>
      </c>
      <c r="E395" s="204" t="s">
        <v>108</v>
      </c>
      <c r="F395" s="204" t="s">
        <v>108</v>
      </c>
      <c r="G395" s="205" t="s">
        <v>108</v>
      </c>
      <c r="H395" s="205" t="s">
        <v>108</v>
      </c>
    </row>
    <row r="396" spans="1:8" ht="31.5" hidden="1" customHeight="1" outlineLevel="1">
      <c r="A396" s="140" t="s">
        <v>865</v>
      </c>
      <c r="B396" s="152" t="s">
        <v>284</v>
      </c>
      <c r="C396" s="142" t="s">
        <v>278</v>
      </c>
      <c r="D396" s="204" t="s">
        <v>108</v>
      </c>
      <c r="E396" s="204" t="s">
        <v>108</v>
      </c>
      <c r="F396" s="204" t="s">
        <v>108</v>
      </c>
      <c r="G396" s="205" t="s">
        <v>108</v>
      </c>
      <c r="H396" s="205" t="s">
        <v>108</v>
      </c>
    </row>
    <row r="397" spans="1:8" ht="31.5" hidden="1" customHeight="1" outlineLevel="1">
      <c r="A397" s="140" t="s">
        <v>866</v>
      </c>
      <c r="B397" s="152" t="s">
        <v>286</v>
      </c>
      <c r="C397" s="142" t="s">
        <v>278</v>
      </c>
      <c r="D397" s="204" t="s">
        <v>108</v>
      </c>
      <c r="E397" s="204" t="s">
        <v>108</v>
      </c>
      <c r="F397" s="204" t="s">
        <v>108</v>
      </c>
      <c r="G397" s="205" t="s">
        <v>108</v>
      </c>
      <c r="H397" s="205" t="s">
        <v>108</v>
      </c>
    </row>
    <row r="398" spans="1:8" collapsed="1">
      <c r="A398" s="140" t="s">
        <v>285</v>
      </c>
      <c r="B398" s="150" t="s">
        <v>867</v>
      </c>
      <c r="C398" s="142" t="s">
        <v>278</v>
      </c>
      <c r="D398" s="204">
        <v>0</v>
      </c>
      <c r="E398" s="204">
        <f>E376-E382-E384-E389</f>
        <v>0</v>
      </c>
      <c r="F398" s="204">
        <f>E398-D398</f>
        <v>0</v>
      </c>
      <c r="G398" s="205">
        <f>IFERROR(F398/D398,0)</f>
        <v>0</v>
      </c>
      <c r="H398" s="205" t="s">
        <v>108</v>
      </c>
    </row>
    <row r="399" spans="1:8">
      <c r="A399" s="140" t="s">
        <v>287</v>
      </c>
      <c r="B399" s="151" t="s">
        <v>868</v>
      </c>
      <c r="C399" s="142" t="s">
        <v>278</v>
      </c>
      <c r="D399" s="204">
        <v>52.658153323705569</v>
      </c>
      <c r="E399" s="204">
        <f>E400+E413+E414</f>
        <v>117.15899438833348</v>
      </c>
      <c r="F399" s="204">
        <f>E399-D399</f>
        <v>64.500841064627906</v>
      </c>
      <c r="G399" s="205">
        <f>IFERROR(F399/D399,0)</f>
        <v>1.2248975133655327</v>
      </c>
      <c r="H399" s="205" t="s">
        <v>108</v>
      </c>
    </row>
    <row r="400" spans="1:8">
      <c r="A400" s="140" t="s">
        <v>869</v>
      </c>
      <c r="B400" s="150" t="s">
        <v>870</v>
      </c>
      <c r="C400" s="142" t="s">
        <v>278</v>
      </c>
      <c r="D400" s="204">
        <v>52.658153323705569</v>
      </c>
      <c r="E400" s="204">
        <v>117.15899438833348</v>
      </c>
      <c r="F400" s="204">
        <f>E400-D400</f>
        <v>64.500841064627906</v>
      </c>
      <c r="G400" s="205">
        <f>IFERROR(F400/D400,0)</f>
        <v>1.2248975133655327</v>
      </c>
      <c r="H400" s="205" t="s">
        <v>108</v>
      </c>
    </row>
    <row r="401" spans="1:8" ht="18.75" hidden="1" customHeight="1" outlineLevel="1">
      <c r="A401" s="140" t="s">
        <v>871</v>
      </c>
      <c r="B401" s="152" t="s">
        <v>872</v>
      </c>
      <c r="C401" s="142" t="s">
        <v>278</v>
      </c>
      <c r="D401" s="204" t="s">
        <v>108</v>
      </c>
      <c r="E401" s="204" t="s">
        <v>108</v>
      </c>
      <c r="F401" s="204" t="s">
        <v>108</v>
      </c>
      <c r="G401" s="205" t="s">
        <v>108</v>
      </c>
      <c r="H401" s="205" t="s">
        <v>108</v>
      </c>
    </row>
    <row r="402" spans="1:8" ht="31.5" hidden="1" customHeight="1" outlineLevel="1">
      <c r="A402" s="140" t="s">
        <v>873</v>
      </c>
      <c r="B402" s="152" t="s">
        <v>282</v>
      </c>
      <c r="C402" s="142" t="s">
        <v>278</v>
      </c>
      <c r="D402" s="204" t="s">
        <v>108</v>
      </c>
      <c r="E402" s="204" t="s">
        <v>108</v>
      </c>
      <c r="F402" s="204" t="s">
        <v>108</v>
      </c>
      <c r="G402" s="205" t="s">
        <v>108</v>
      </c>
      <c r="H402" s="205" t="s">
        <v>108</v>
      </c>
    </row>
    <row r="403" spans="1:8" ht="31.5" hidden="1" customHeight="1" outlineLevel="1">
      <c r="A403" s="140" t="s">
        <v>874</v>
      </c>
      <c r="B403" s="152" t="s">
        <v>284</v>
      </c>
      <c r="C403" s="142" t="s">
        <v>278</v>
      </c>
      <c r="D403" s="204" t="s">
        <v>108</v>
      </c>
      <c r="E403" s="204" t="s">
        <v>108</v>
      </c>
      <c r="F403" s="204" t="s">
        <v>108</v>
      </c>
      <c r="G403" s="205" t="s">
        <v>108</v>
      </c>
      <c r="H403" s="205" t="s">
        <v>108</v>
      </c>
    </row>
    <row r="404" spans="1:8" ht="31.5" hidden="1" customHeight="1" outlineLevel="1">
      <c r="A404" s="140" t="s">
        <v>875</v>
      </c>
      <c r="B404" s="152" t="s">
        <v>286</v>
      </c>
      <c r="C404" s="142" t="s">
        <v>278</v>
      </c>
      <c r="D404" s="204" t="s">
        <v>108</v>
      </c>
      <c r="E404" s="204" t="s">
        <v>108</v>
      </c>
      <c r="F404" s="204" t="s">
        <v>108</v>
      </c>
      <c r="G404" s="205" t="s">
        <v>108</v>
      </c>
      <c r="H404" s="205" t="s">
        <v>108</v>
      </c>
    </row>
    <row r="405" spans="1:8" ht="18.75" hidden="1" customHeight="1" outlineLevel="1">
      <c r="A405" s="140" t="s">
        <v>876</v>
      </c>
      <c r="B405" s="152" t="s">
        <v>649</v>
      </c>
      <c r="C405" s="142" t="s">
        <v>278</v>
      </c>
      <c r="D405" s="204" t="s">
        <v>108</v>
      </c>
      <c r="E405" s="204" t="s">
        <v>108</v>
      </c>
      <c r="F405" s="204" t="s">
        <v>108</v>
      </c>
      <c r="G405" s="205" t="s">
        <v>108</v>
      </c>
      <c r="H405" s="205" t="s">
        <v>108</v>
      </c>
    </row>
    <row r="406" spans="1:8" collapsed="1">
      <c r="A406" s="140" t="s">
        <v>877</v>
      </c>
      <c r="B406" s="152" t="s">
        <v>652</v>
      </c>
      <c r="C406" s="142" t="s">
        <v>278</v>
      </c>
      <c r="D406" s="204">
        <v>52.658153323705569</v>
      </c>
      <c r="E406" s="204">
        <f>E400</f>
        <v>117.15899438833348</v>
      </c>
      <c r="F406" s="204">
        <f>E406-D406</f>
        <v>64.500841064627906</v>
      </c>
      <c r="G406" s="205">
        <f>IFERROR(F406/D406,0)</f>
        <v>1.2248975133655327</v>
      </c>
      <c r="H406" s="205" t="s">
        <v>108</v>
      </c>
    </row>
    <row r="407" spans="1:8" ht="18.75" hidden="1" customHeight="1" outlineLevel="1">
      <c r="A407" s="140" t="s">
        <v>878</v>
      </c>
      <c r="B407" s="152" t="s">
        <v>655</v>
      </c>
      <c r="C407" s="142" t="s">
        <v>278</v>
      </c>
      <c r="D407" s="204" t="s">
        <v>108</v>
      </c>
      <c r="E407" s="204" t="s">
        <v>108</v>
      </c>
      <c r="F407" s="204" t="s">
        <v>108</v>
      </c>
      <c r="G407" s="205" t="s">
        <v>108</v>
      </c>
      <c r="H407" s="205" t="s">
        <v>108</v>
      </c>
    </row>
    <row r="408" spans="1:8" collapsed="1">
      <c r="A408" s="140" t="s">
        <v>879</v>
      </c>
      <c r="B408" s="152" t="s">
        <v>661</v>
      </c>
      <c r="C408" s="142" t="s">
        <v>278</v>
      </c>
      <c r="D408" s="204">
        <v>0</v>
      </c>
      <c r="E408" s="204">
        <v>0</v>
      </c>
      <c r="F408" s="204">
        <f>E408-D408</f>
        <v>0</v>
      </c>
      <c r="G408" s="205">
        <f>IFERROR(F408/D408,0)</f>
        <v>0</v>
      </c>
      <c r="H408" s="205" t="s">
        <v>108</v>
      </c>
    </row>
    <row r="409" spans="1:8" ht="18.75" hidden="1" customHeight="1" outlineLevel="1">
      <c r="A409" s="140" t="s">
        <v>880</v>
      </c>
      <c r="B409" s="152" t="s">
        <v>664</v>
      </c>
      <c r="C409" s="142" t="s">
        <v>278</v>
      </c>
      <c r="D409" s="204" t="s">
        <v>108</v>
      </c>
      <c r="E409" s="204" t="s">
        <v>108</v>
      </c>
      <c r="F409" s="204" t="s">
        <v>108</v>
      </c>
      <c r="G409" s="205" t="s">
        <v>108</v>
      </c>
      <c r="H409" s="205" t="s">
        <v>108</v>
      </c>
    </row>
    <row r="410" spans="1:8" ht="31.5" hidden="1" customHeight="1" outlineLevel="1">
      <c r="A410" s="140" t="s">
        <v>881</v>
      </c>
      <c r="B410" s="152" t="s">
        <v>667</v>
      </c>
      <c r="C410" s="142" t="s">
        <v>278</v>
      </c>
      <c r="D410" s="204" t="s">
        <v>108</v>
      </c>
      <c r="E410" s="204" t="s">
        <v>108</v>
      </c>
      <c r="F410" s="204" t="s">
        <v>108</v>
      </c>
      <c r="G410" s="205" t="s">
        <v>108</v>
      </c>
      <c r="H410" s="205" t="s">
        <v>108</v>
      </c>
    </row>
    <row r="411" spans="1:8" ht="18.75" hidden="1" customHeight="1" outlineLevel="1">
      <c r="A411" s="140" t="s">
        <v>882</v>
      </c>
      <c r="B411" s="153" t="s">
        <v>304</v>
      </c>
      <c r="C411" s="142" t="s">
        <v>278</v>
      </c>
      <c r="D411" s="204" t="s">
        <v>108</v>
      </c>
      <c r="E411" s="204" t="s">
        <v>108</v>
      </c>
      <c r="F411" s="204" t="s">
        <v>108</v>
      </c>
      <c r="G411" s="205" t="s">
        <v>108</v>
      </c>
      <c r="H411" s="205" t="s">
        <v>108</v>
      </c>
    </row>
    <row r="412" spans="1:8" ht="18.75" hidden="1" customHeight="1" outlineLevel="1">
      <c r="A412" s="140" t="s">
        <v>883</v>
      </c>
      <c r="B412" s="206" t="s">
        <v>306</v>
      </c>
      <c r="C412" s="142" t="s">
        <v>278</v>
      </c>
      <c r="D412" s="204" t="s">
        <v>108</v>
      </c>
      <c r="E412" s="204" t="s">
        <v>108</v>
      </c>
      <c r="F412" s="204" t="s">
        <v>108</v>
      </c>
      <c r="G412" s="205" t="s">
        <v>108</v>
      </c>
      <c r="H412" s="205" t="s">
        <v>108</v>
      </c>
    </row>
    <row r="413" spans="1:8" collapsed="1">
      <c r="A413" s="140" t="s">
        <v>884</v>
      </c>
      <c r="B413" s="150" t="s">
        <v>885</v>
      </c>
      <c r="C413" s="142" t="s">
        <v>278</v>
      </c>
      <c r="D413" s="204">
        <v>0</v>
      </c>
      <c r="E413" s="204">
        <v>0</v>
      </c>
      <c r="F413" s="204">
        <f>E413-D413</f>
        <v>0</v>
      </c>
      <c r="G413" s="205">
        <f>IFERROR(F413/D413,0)</f>
        <v>0</v>
      </c>
      <c r="H413" s="205" t="s">
        <v>108</v>
      </c>
    </row>
    <row r="414" spans="1:8">
      <c r="A414" s="140" t="s">
        <v>886</v>
      </c>
      <c r="B414" s="150" t="s">
        <v>887</v>
      </c>
      <c r="C414" s="142" t="s">
        <v>278</v>
      </c>
      <c r="D414" s="204">
        <v>0</v>
      </c>
      <c r="E414" s="204">
        <f>E420+E422</f>
        <v>0</v>
      </c>
      <c r="F414" s="204">
        <f>E414-D414</f>
        <v>0</v>
      </c>
      <c r="G414" s="205">
        <f>IFERROR(F414/D414,0)</f>
        <v>0</v>
      </c>
      <c r="H414" s="205" t="s">
        <v>108</v>
      </c>
    </row>
    <row r="415" spans="1:8" ht="18.75" hidden="1" customHeight="1" outlineLevel="1">
      <c r="A415" s="140" t="s">
        <v>888</v>
      </c>
      <c r="B415" s="152" t="s">
        <v>872</v>
      </c>
      <c r="C415" s="142" t="s">
        <v>278</v>
      </c>
      <c r="D415" s="204" t="s">
        <v>108</v>
      </c>
      <c r="E415" s="204" t="s">
        <v>108</v>
      </c>
      <c r="F415" s="204" t="s">
        <v>108</v>
      </c>
      <c r="G415" s="205" t="s">
        <v>108</v>
      </c>
      <c r="H415" s="205" t="s">
        <v>108</v>
      </c>
    </row>
    <row r="416" spans="1:8" ht="31.5" hidden="1" customHeight="1" outlineLevel="1">
      <c r="A416" s="140" t="s">
        <v>889</v>
      </c>
      <c r="B416" s="152" t="s">
        <v>282</v>
      </c>
      <c r="C416" s="142" t="s">
        <v>278</v>
      </c>
      <c r="D416" s="204" t="s">
        <v>108</v>
      </c>
      <c r="E416" s="204" t="s">
        <v>108</v>
      </c>
      <c r="F416" s="204" t="s">
        <v>108</v>
      </c>
      <c r="G416" s="205" t="s">
        <v>108</v>
      </c>
      <c r="H416" s="205" t="s">
        <v>108</v>
      </c>
    </row>
    <row r="417" spans="1:8" ht="31.5" hidden="1" customHeight="1" outlineLevel="1">
      <c r="A417" s="140" t="s">
        <v>890</v>
      </c>
      <c r="B417" s="152" t="s">
        <v>284</v>
      </c>
      <c r="C417" s="142" t="s">
        <v>278</v>
      </c>
      <c r="D417" s="204" t="s">
        <v>108</v>
      </c>
      <c r="E417" s="204" t="s">
        <v>108</v>
      </c>
      <c r="F417" s="204" t="s">
        <v>108</v>
      </c>
      <c r="G417" s="205" t="s">
        <v>108</v>
      </c>
      <c r="H417" s="205" t="s">
        <v>108</v>
      </c>
    </row>
    <row r="418" spans="1:8" ht="31.5" hidden="1" customHeight="1" outlineLevel="1">
      <c r="A418" s="140" t="s">
        <v>891</v>
      </c>
      <c r="B418" s="152" t="s">
        <v>286</v>
      </c>
      <c r="C418" s="142" t="s">
        <v>278</v>
      </c>
      <c r="D418" s="204" t="s">
        <v>108</v>
      </c>
      <c r="E418" s="204" t="s">
        <v>108</v>
      </c>
      <c r="F418" s="204" t="s">
        <v>108</v>
      </c>
      <c r="G418" s="205" t="s">
        <v>108</v>
      </c>
      <c r="H418" s="205" t="s">
        <v>108</v>
      </c>
    </row>
    <row r="419" spans="1:8" ht="18.75" hidden="1" customHeight="1" outlineLevel="1">
      <c r="A419" s="140" t="s">
        <v>892</v>
      </c>
      <c r="B419" s="152" t="s">
        <v>649</v>
      </c>
      <c r="C419" s="142" t="s">
        <v>278</v>
      </c>
      <c r="D419" s="204" t="s">
        <v>108</v>
      </c>
      <c r="E419" s="204" t="s">
        <v>108</v>
      </c>
      <c r="F419" s="204" t="s">
        <v>108</v>
      </c>
      <c r="G419" s="205" t="s">
        <v>108</v>
      </c>
      <c r="H419" s="205" t="s">
        <v>108</v>
      </c>
    </row>
    <row r="420" spans="1:8" collapsed="1">
      <c r="A420" s="140" t="s">
        <v>893</v>
      </c>
      <c r="B420" s="152" t="s">
        <v>652</v>
      </c>
      <c r="C420" s="142" t="s">
        <v>278</v>
      </c>
      <c r="D420" s="204">
        <v>0</v>
      </c>
      <c r="E420" s="204">
        <v>0</v>
      </c>
      <c r="F420" s="204">
        <f>E420-D420</f>
        <v>0</v>
      </c>
      <c r="G420" s="205">
        <f>IFERROR(F420/D420,0)</f>
        <v>0</v>
      </c>
      <c r="H420" s="205" t="s">
        <v>108</v>
      </c>
    </row>
    <row r="421" spans="1:8" ht="18.75" hidden="1" customHeight="1" outlineLevel="1">
      <c r="A421" s="140" t="s">
        <v>894</v>
      </c>
      <c r="B421" s="152" t="s">
        <v>655</v>
      </c>
      <c r="C421" s="142" t="s">
        <v>278</v>
      </c>
      <c r="D421" s="204" t="s">
        <v>108</v>
      </c>
      <c r="E421" s="204" t="s">
        <v>108</v>
      </c>
      <c r="F421" s="204" t="s">
        <v>108</v>
      </c>
      <c r="G421" s="205" t="s">
        <v>108</v>
      </c>
      <c r="H421" s="205" t="s">
        <v>108</v>
      </c>
    </row>
    <row r="422" spans="1:8" collapsed="1">
      <c r="A422" s="140" t="s">
        <v>895</v>
      </c>
      <c r="B422" s="152" t="s">
        <v>661</v>
      </c>
      <c r="C422" s="142" t="s">
        <v>278</v>
      </c>
      <c r="D422" s="204">
        <v>0</v>
      </c>
      <c r="E422" s="204">
        <v>0</v>
      </c>
      <c r="F422" s="204">
        <f>E422-D422</f>
        <v>0</v>
      </c>
      <c r="G422" s="205">
        <f>IFERROR(F422/D422,0)</f>
        <v>0</v>
      </c>
      <c r="H422" s="205" t="s">
        <v>108</v>
      </c>
    </row>
    <row r="423" spans="1:8" ht="18.75" hidden="1" customHeight="1" outlineLevel="1">
      <c r="A423" s="140" t="s">
        <v>896</v>
      </c>
      <c r="B423" s="152" t="s">
        <v>664</v>
      </c>
      <c r="C423" s="142" t="s">
        <v>278</v>
      </c>
      <c r="D423" s="204" t="s">
        <v>108</v>
      </c>
      <c r="E423" s="204" t="s">
        <v>108</v>
      </c>
      <c r="F423" s="204" t="s">
        <v>108</v>
      </c>
      <c r="G423" s="205" t="s">
        <v>108</v>
      </c>
      <c r="H423" s="205" t="s">
        <v>108</v>
      </c>
    </row>
    <row r="424" spans="1:8" ht="31.5" hidden="1" customHeight="1" outlineLevel="1">
      <c r="A424" s="140" t="s">
        <v>897</v>
      </c>
      <c r="B424" s="152" t="s">
        <v>667</v>
      </c>
      <c r="C424" s="142" t="s">
        <v>278</v>
      </c>
      <c r="D424" s="204" t="s">
        <v>108</v>
      </c>
      <c r="E424" s="204" t="s">
        <v>108</v>
      </c>
      <c r="F424" s="204" t="s">
        <v>108</v>
      </c>
      <c r="G424" s="205" t="s">
        <v>108</v>
      </c>
      <c r="H424" s="205" t="s">
        <v>108</v>
      </c>
    </row>
    <row r="425" spans="1:8" ht="18.75" hidden="1" customHeight="1" outlineLevel="1">
      <c r="A425" s="140" t="s">
        <v>898</v>
      </c>
      <c r="B425" s="206" t="s">
        <v>304</v>
      </c>
      <c r="C425" s="142" t="s">
        <v>278</v>
      </c>
      <c r="D425" s="204" t="s">
        <v>108</v>
      </c>
      <c r="E425" s="204" t="s">
        <v>108</v>
      </c>
      <c r="F425" s="204" t="s">
        <v>108</v>
      </c>
      <c r="G425" s="205" t="s">
        <v>108</v>
      </c>
      <c r="H425" s="205" t="s">
        <v>108</v>
      </c>
    </row>
    <row r="426" spans="1:8" ht="18.75" hidden="1" customHeight="1" outlineLevel="1">
      <c r="A426" s="140" t="s">
        <v>899</v>
      </c>
      <c r="B426" s="206" t="s">
        <v>306</v>
      </c>
      <c r="C426" s="142" t="s">
        <v>278</v>
      </c>
      <c r="D426" s="204" t="s">
        <v>108</v>
      </c>
      <c r="E426" s="204" t="s">
        <v>108</v>
      </c>
      <c r="F426" s="204" t="s">
        <v>108</v>
      </c>
      <c r="G426" s="205" t="s">
        <v>108</v>
      </c>
      <c r="H426" s="205" t="s">
        <v>108</v>
      </c>
    </row>
    <row r="427" spans="1:8" collapsed="1">
      <c r="A427" s="140" t="s">
        <v>289</v>
      </c>
      <c r="B427" s="151" t="s">
        <v>900</v>
      </c>
      <c r="C427" s="142" t="s">
        <v>278</v>
      </c>
      <c r="D427" s="204">
        <v>17.289256891046392</v>
      </c>
      <c r="E427" s="204">
        <v>3.3622317056666944</v>
      </c>
      <c r="F427" s="204">
        <f t="shared" ref="F427:F442" si="16">E427-D427</f>
        <v>-13.927025185379698</v>
      </c>
      <c r="G427" s="205">
        <f t="shared" ref="G427:G442" si="17">IFERROR(F427/D427,0)</f>
        <v>-0.80553058313293402</v>
      </c>
      <c r="H427" s="205" t="s">
        <v>108</v>
      </c>
    </row>
    <row r="428" spans="1:8">
      <c r="A428" s="140" t="s">
        <v>292</v>
      </c>
      <c r="B428" s="151" t="s">
        <v>901</v>
      </c>
      <c r="C428" s="142" t="s">
        <v>278</v>
      </c>
      <c r="D428" s="204">
        <v>1380.921208521996</v>
      </c>
      <c r="E428" s="204">
        <f>E429</f>
        <v>702.73752819000003</v>
      </c>
      <c r="F428" s="204">
        <f t="shared" si="16"/>
        <v>-678.18368033199602</v>
      </c>
      <c r="G428" s="205">
        <f t="shared" si="17"/>
        <v>-0.49110961302264156</v>
      </c>
      <c r="H428" s="205" t="s">
        <v>108</v>
      </c>
    </row>
    <row r="429" spans="1:8">
      <c r="A429" s="140" t="s">
        <v>902</v>
      </c>
      <c r="B429" s="150" t="s">
        <v>903</v>
      </c>
      <c r="C429" s="142" t="s">
        <v>278</v>
      </c>
      <c r="D429" s="204">
        <v>1380.921208521996</v>
      </c>
      <c r="E429" s="204">
        <v>702.73752819000003</v>
      </c>
      <c r="F429" s="204">
        <f t="shared" si="16"/>
        <v>-678.18368033199602</v>
      </c>
      <c r="G429" s="205">
        <f t="shared" si="17"/>
        <v>-0.49110961302264156</v>
      </c>
      <c r="H429" s="205" t="s">
        <v>108</v>
      </c>
    </row>
    <row r="430" spans="1:8">
      <c r="A430" s="140" t="s">
        <v>904</v>
      </c>
      <c r="B430" s="150" t="s">
        <v>905</v>
      </c>
      <c r="C430" s="142" t="s">
        <v>278</v>
      </c>
      <c r="D430" s="204">
        <v>0</v>
      </c>
      <c r="E430" s="204">
        <v>0</v>
      </c>
      <c r="F430" s="204">
        <f t="shared" si="16"/>
        <v>0</v>
      </c>
      <c r="G430" s="205">
        <f t="shared" si="17"/>
        <v>0</v>
      </c>
      <c r="H430" s="205" t="s">
        <v>108</v>
      </c>
    </row>
    <row r="431" spans="1:8">
      <c r="A431" s="140" t="s">
        <v>309</v>
      </c>
      <c r="B431" s="203" t="s">
        <v>906</v>
      </c>
      <c r="C431" s="142" t="s">
        <v>278</v>
      </c>
      <c r="D431" s="204">
        <v>0</v>
      </c>
      <c r="E431" s="204">
        <f>E432+E433+E434+E435+E436</f>
        <v>339.64742853000001</v>
      </c>
      <c r="F431" s="204">
        <f t="shared" si="16"/>
        <v>339.64742853000001</v>
      </c>
      <c r="G431" s="205">
        <f t="shared" si="17"/>
        <v>0</v>
      </c>
      <c r="H431" s="205" t="s">
        <v>108</v>
      </c>
    </row>
    <row r="432" spans="1:8">
      <c r="A432" s="140" t="s">
        <v>311</v>
      </c>
      <c r="B432" s="151" t="s">
        <v>907</v>
      </c>
      <c r="C432" s="142" t="s">
        <v>278</v>
      </c>
      <c r="D432" s="204">
        <v>0</v>
      </c>
      <c r="E432" s="204">
        <v>0</v>
      </c>
      <c r="F432" s="204">
        <f t="shared" si="16"/>
        <v>0</v>
      </c>
      <c r="G432" s="205">
        <f t="shared" si="17"/>
        <v>0</v>
      </c>
      <c r="H432" s="205" t="s">
        <v>108</v>
      </c>
    </row>
    <row r="433" spans="1:8">
      <c r="A433" s="140" t="s">
        <v>315</v>
      </c>
      <c r="B433" s="151" t="s">
        <v>908</v>
      </c>
      <c r="C433" s="142" t="s">
        <v>278</v>
      </c>
      <c r="D433" s="204">
        <v>0</v>
      </c>
      <c r="E433" s="204">
        <v>0</v>
      </c>
      <c r="F433" s="204">
        <f t="shared" si="16"/>
        <v>0</v>
      </c>
      <c r="G433" s="205">
        <f t="shared" si="17"/>
        <v>0</v>
      </c>
      <c r="H433" s="205" t="s">
        <v>108</v>
      </c>
    </row>
    <row r="434" spans="1:8">
      <c r="A434" s="140" t="s">
        <v>316</v>
      </c>
      <c r="B434" s="151" t="s">
        <v>909</v>
      </c>
      <c r="C434" s="142" t="s">
        <v>278</v>
      </c>
      <c r="D434" s="204">
        <v>0</v>
      </c>
      <c r="E434" s="204">
        <v>0</v>
      </c>
      <c r="F434" s="204">
        <f t="shared" si="16"/>
        <v>0</v>
      </c>
      <c r="G434" s="205">
        <f t="shared" si="17"/>
        <v>0</v>
      </c>
      <c r="H434" s="205" t="s">
        <v>108</v>
      </c>
    </row>
    <row r="435" spans="1:8">
      <c r="A435" s="140" t="s">
        <v>317</v>
      </c>
      <c r="B435" s="151" t="s">
        <v>910</v>
      </c>
      <c r="C435" s="142" t="s">
        <v>278</v>
      </c>
      <c r="D435" s="204">
        <v>0</v>
      </c>
      <c r="E435" s="204">
        <v>339.64742853000001</v>
      </c>
      <c r="F435" s="204">
        <f t="shared" si="16"/>
        <v>339.64742853000001</v>
      </c>
      <c r="G435" s="205">
        <f t="shared" si="17"/>
        <v>0</v>
      </c>
      <c r="H435" s="205" t="s">
        <v>108</v>
      </c>
    </row>
    <row r="436" spans="1:8">
      <c r="A436" s="140" t="s">
        <v>318</v>
      </c>
      <c r="B436" s="151" t="s">
        <v>911</v>
      </c>
      <c r="C436" s="142" t="s">
        <v>278</v>
      </c>
      <c r="D436" s="204">
        <v>0</v>
      </c>
      <c r="E436" s="204">
        <v>0</v>
      </c>
      <c r="F436" s="204">
        <f t="shared" si="16"/>
        <v>0</v>
      </c>
      <c r="G436" s="205">
        <f t="shared" si="17"/>
        <v>0</v>
      </c>
      <c r="H436" s="205" t="s">
        <v>108</v>
      </c>
    </row>
    <row r="437" spans="1:8">
      <c r="A437" s="140" t="s">
        <v>360</v>
      </c>
      <c r="B437" s="150" t="s">
        <v>548</v>
      </c>
      <c r="C437" s="142" t="s">
        <v>278</v>
      </c>
      <c r="D437" s="204">
        <v>0</v>
      </c>
      <c r="E437" s="204">
        <v>0</v>
      </c>
      <c r="F437" s="204">
        <f t="shared" si="16"/>
        <v>0</v>
      </c>
      <c r="G437" s="205">
        <f t="shared" si="17"/>
        <v>0</v>
      </c>
      <c r="H437" s="205" t="s">
        <v>108</v>
      </c>
    </row>
    <row r="438" spans="1:8" ht="31.5">
      <c r="A438" s="140" t="s">
        <v>912</v>
      </c>
      <c r="B438" s="152" t="s">
        <v>913</v>
      </c>
      <c r="C438" s="142" t="s">
        <v>278</v>
      </c>
      <c r="D438" s="204" t="s">
        <v>108</v>
      </c>
      <c r="E438" s="204" t="s">
        <v>108</v>
      </c>
      <c r="F438" s="204" t="s">
        <v>108</v>
      </c>
      <c r="G438" s="205" t="s">
        <v>108</v>
      </c>
      <c r="H438" s="205" t="s">
        <v>108</v>
      </c>
    </row>
    <row r="439" spans="1:8">
      <c r="A439" s="140" t="s">
        <v>362</v>
      </c>
      <c r="B439" s="150" t="s">
        <v>550</v>
      </c>
      <c r="C439" s="142" t="s">
        <v>278</v>
      </c>
      <c r="D439" s="204">
        <v>0</v>
      </c>
      <c r="E439" s="204">
        <v>0</v>
      </c>
      <c r="F439" s="204">
        <f t="shared" si="16"/>
        <v>0</v>
      </c>
      <c r="G439" s="205">
        <f t="shared" si="17"/>
        <v>0</v>
      </c>
      <c r="H439" s="205" t="s">
        <v>108</v>
      </c>
    </row>
    <row r="440" spans="1:8" ht="31.5">
      <c r="A440" s="140" t="s">
        <v>914</v>
      </c>
      <c r="B440" s="152" t="s">
        <v>915</v>
      </c>
      <c r="C440" s="142" t="s">
        <v>278</v>
      </c>
      <c r="D440" s="204" t="s">
        <v>108</v>
      </c>
      <c r="E440" s="204" t="s">
        <v>108</v>
      </c>
      <c r="F440" s="204" t="s">
        <v>108</v>
      </c>
      <c r="G440" s="205" t="s">
        <v>108</v>
      </c>
      <c r="H440" s="205" t="s">
        <v>108</v>
      </c>
    </row>
    <row r="441" spans="1:8">
      <c r="A441" s="140" t="s">
        <v>319</v>
      </c>
      <c r="B441" s="151" t="s">
        <v>916</v>
      </c>
      <c r="C441" s="142" t="s">
        <v>278</v>
      </c>
      <c r="D441" s="204">
        <v>0</v>
      </c>
      <c r="E441" s="204">
        <v>0</v>
      </c>
      <c r="F441" s="204">
        <f t="shared" si="16"/>
        <v>0</v>
      </c>
      <c r="G441" s="205">
        <f t="shared" si="17"/>
        <v>0</v>
      </c>
      <c r="H441" s="205" t="s">
        <v>108</v>
      </c>
    </row>
    <row r="442" spans="1:8" ht="16.5" thickBot="1">
      <c r="A442" s="154" t="s">
        <v>320</v>
      </c>
      <c r="B442" s="207" t="s">
        <v>917</v>
      </c>
      <c r="C442" s="156" t="s">
        <v>278</v>
      </c>
      <c r="D442" s="208">
        <v>0</v>
      </c>
      <c r="E442" s="208">
        <v>0</v>
      </c>
      <c r="F442" s="208">
        <f t="shared" si="16"/>
        <v>0</v>
      </c>
      <c r="G442" s="209">
        <f t="shared" si="17"/>
        <v>0</v>
      </c>
      <c r="H442" s="209" t="s">
        <v>108</v>
      </c>
    </row>
    <row r="443" spans="1:8">
      <c r="A443" s="133" t="s">
        <v>382</v>
      </c>
      <c r="B443" s="134" t="s">
        <v>375</v>
      </c>
      <c r="C443" s="210" t="s">
        <v>108</v>
      </c>
      <c r="D443" s="211" t="s">
        <v>108</v>
      </c>
      <c r="E443" s="211" t="s">
        <v>108</v>
      </c>
      <c r="F443" s="211" t="s">
        <v>108</v>
      </c>
      <c r="G443" s="211" t="s">
        <v>108</v>
      </c>
      <c r="H443" s="212" t="s">
        <v>108</v>
      </c>
    </row>
    <row r="444" spans="1:8" ht="47.25">
      <c r="A444" s="213" t="s">
        <v>918</v>
      </c>
      <c r="B444" s="151" t="s">
        <v>919</v>
      </c>
      <c r="C444" s="156" t="s">
        <v>278</v>
      </c>
      <c r="D444" s="214">
        <v>1.77</v>
      </c>
      <c r="E444" s="214">
        <v>0</v>
      </c>
      <c r="F444" s="214">
        <f>E444-D444</f>
        <v>-1.77</v>
      </c>
      <c r="G444" s="215">
        <f>IFERROR(F444/D444,0)</f>
        <v>-1</v>
      </c>
      <c r="H444" s="205" t="s">
        <v>108</v>
      </c>
    </row>
    <row r="445" spans="1:8">
      <c r="A445" s="213" t="s">
        <v>385</v>
      </c>
      <c r="B445" s="150" t="s">
        <v>920</v>
      </c>
      <c r="C445" s="156" t="s">
        <v>278</v>
      </c>
      <c r="D445" s="214" t="s">
        <v>108</v>
      </c>
      <c r="E445" s="214" t="s">
        <v>108</v>
      </c>
      <c r="F445" s="214" t="s">
        <v>108</v>
      </c>
      <c r="G445" s="215" t="s">
        <v>108</v>
      </c>
      <c r="H445" s="205" t="s">
        <v>108</v>
      </c>
    </row>
    <row r="446" spans="1:8" ht="31.5">
      <c r="A446" s="213" t="s">
        <v>386</v>
      </c>
      <c r="B446" s="150" t="s">
        <v>921</v>
      </c>
      <c r="C446" s="156" t="s">
        <v>278</v>
      </c>
      <c r="D446" s="214">
        <v>1.77</v>
      </c>
      <c r="E446" s="214">
        <v>0</v>
      </c>
      <c r="F446" s="214">
        <f>E446-D446</f>
        <v>-1.77</v>
      </c>
      <c r="G446" s="215">
        <f>IFERROR(F446/D446,0)</f>
        <v>-1</v>
      </c>
      <c r="H446" s="205" t="s">
        <v>108</v>
      </c>
    </row>
    <row r="447" spans="1:8">
      <c r="A447" s="213" t="s">
        <v>387</v>
      </c>
      <c r="B447" s="150" t="s">
        <v>922</v>
      </c>
      <c r="C447" s="156" t="s">
        <v>278</v>
      </c>
      <c r="D447" s="214" t="s">
        <v>108</v>
      </c>
      <c r="E447" s="214" t="s">
        <v>108</v>
      </c>
      <c r="F447" s="214" t="s">
        <v>108</v>
      </c>
      <c r="G447" s="215" t="s">
        <v>108</v>
      </c>
      <c r="H447" s="205" t="s">
        <v>108</v>
      </c>
    </row>
    <row r="448" spans="1:8" ht="33" customHeight="1">
      <c r="A448" s="213" t="s">
        <v>388</v>
      </c>
      <c r="B448" s="151" t="s">
        <v>923</v>
      </c>
      <c r="C448" s="216" t="s">
        <v>108</v>
      </c>
      <c r="D448" s="214" t="s">
        <v>108</v>
      </c>
      <c r="E448" s="214" t="s">
        <v>108</v>
      </c>
      <c r="F448" s="214" t="s">
        <v>108</v>
      </c>
      <c r="G448" s="214" t="s">
        <v>108</v>
      </c>
      <c r="H448" s="204" t="s">
        <v>108</v>
      </c>
    </row>
    <row r="449" spans="1:8">
      <c r="A449" s="213" t="s">
        <v>924</v>
      </c>
      <c r="B449" s="150" t="s">
        <v>925</v>
      </c>
      <c r="C449" s="156" t="s">
        <v>278</v>
      </c>
      <c r="D449" s="214" t="s">
        <v>108</v>
      </c>
      <c r="E449" s="214" t="s">
        <v>108</v>
      </c>
      <c r="F449" s="214" t="s">
        <v>108</v>
      </c>
      <c r="G449" s="215" t="s">
        <v>108</v>
      </c>
      <c r="H449" s="205" t="s">
        <v>108</v>
      </c>
    </row>
    <row r="450" spans="1:8">
      <c r="A450" s="213" t="s">
        <v>926</v>
      </c>
      <c r="B450" s="150" t="s">
        <v>927</v>
      </c>
      <c r="C450" s="156" t="s">
        <v>278</v>
      </c>
      <c r="D450" s="214" t="s">
        <v>108</v>
      </c>
      <c r="E450" s="214" t="s">
        <v>108</v>
      </c>
      <c r="F450" s="214" t="s">
        <v>108</v>
      </c>
      <c r="G450" s="215" t="s">
        <v>108</v>
      </c>
      <c r="H450" s="205" t="s">
        <v>108</v>
      </c>
    </row>
    <row r="451" spans="1:8" ht="16.5" thickBot="1">
      <c r="A451" s="217" t="s">
        <v>928</v>
      </c>
      <c r="B451" s="218" t="s">
        <v>929</v>
      </c>
      <c r="C451" s="163" t="s">
        <v>278</v>
      </c>
      <c r="D451" s="219" t="s">
        <v>108</v>
      </c>
      <c r="E451" s="219" t="s">
        <v>108</v>
      </c>
      <c r="F451" s="219" t="s">
        <v>108</v>
      </c>
      <c r="G451" s="220" t="s">
        <v>108</v>
      </c>
      <c r="H451" s="221" t="s">
        <v>108</v>
      </c>
    </row>
    <row r="454" spans="1:8">
      <c r="A454" s="222" t="s">
        <v>930</v>
      </c>
    </row>
    <row r="455" spans="1:8">
      <c r="A455" s="281" t="s">
        <v>931</v>
      </c>
      <c r="B455" s="281"/>
      <c r="C455" s="281"/>
      <c r="D455" s="281"/>
      <c r="E455" s="281"/>
      <c r="F455" s="281"/>
      <c r="G455" s="281"/>
      <c r="H455" s="223"/>
    </row>
    <row r="456" spans="1:8">
      <c r="A456" s="281" t="s">
        <v>932</v>
      </c>
      <c r="B456" s="281"/>
      <c r="C456" s="281"/>
      <c r="D456" s="281"/>
      <c r="E456" s="281"/>
      <c r="F456" s="281"/>
      <c r="G456" s="281"/>
      <c r="H456" s="223"/>
    </row>
    <row r="457" spans="1:8">
      <c r="A457" s="281" t="s">
        <v>933</v>
      </c>
      <c r="B457" s="281"/>
      <c r="C457" s="281"/>
      <c r="D457" s="281"/>
      <c r="E457" s="281"/>
      <c r="F457" s="281"/>
      <c r="G457" s="281"/>
      <c r="H457" s="223"/>
    </row>
    <row r="458" spans="1:8">
      <c r="A458" s="224" t="s">
        <v>934</v>
      </c>
    </row>
    <row r="459" spans="1:8" ht="54" customHeight="1">
      <c r="A459" s="282" t="s">
        <v>935</v>
      </c>
      <c r="B459" s="282"/>
      <c r="C459" s="282"/>
      <c r="D459" s="282"/>
      <c r="E459" s="282"/>
      <c r="F459" s="282"/>
      <c r="G459" s="282"/>
      <c r="H459" s="225"/>
    </row>
  </sheetData>
  <mergeCells count="29">
    <mergeCell ref="A455:G455"/>
    <mergeCell ref="A456:G456"/>
    <mergeCell ref="A457:G457"/>
    <mergeCell ref="A459:G459"/>
    <mergeCell ref="A22:G22"/>
    <mergeCell ref="A166:G166"/>
    <mergeCell ref="A318:G318"/>
    <mergeCell ref="A368:G369"/>
    <mergeCell ref="A370:A371"/>
    <mergeCell ref="B370:B371"/>
    <mergeCell ref="C370:C371"/>
    <mergeCell ref="D370:E370"/>
    <mergeCell ref="F370:G370"/>
    <mergeCell ref="A14:H14"/>
    <mergeCell ref="A15:H15"/>
    <mergeCell ref="A6:H7"/>
    <mergeCell ref="H370:H371"/>
    <mergeCell ref="A373:B373"/>
    <mergeCell ref="A19:A20"/>
    <mergeCell ref="B19:B20"/>
    <mergeCell ref="C19:C20"/>
    <mergeCell ref="D19:E19"/>
    <mergeCell ref="F19:G19"/>
    <mergeCell ref="H19:H20"/>
    <mergeCell ref="A18:G18"/>
    <mergeCell ref="A9:H9"/>
    <mergeCell ref="A10:H10"/>
    <mergeCell ref="A11:H11"/>
    <mergeCell ref="A12:H12"/>
  </mergeCells>
  <pageMargins left="0.31496062992125984" right="0.31496062992125984" top="0.35433070866141736" bottom="0.35433070866141736" header="0.31496062992125984" footer="0.31496062992125984"/>
  <pageSetup paperSize="9" scale="42" fitToHeight="0" orientation="portrait" copies="2" r:id="rId1"/>
  <rowBreaks count="2" manualBreakCount="2">
    <brk id="287" max="8" man="1"/>
    <brk id="4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1Ф</vt:lpstr>
      <vt:lpstr>2 Осв</vt:lpstr>
      <vt:lpstr>3 ОС</vt:lpstr>
      <vt:lpstr>4 Пп</vt:lpstr>
      <vt:lpstr>5Вв</vt:lpstr>
      <vt:lpstr>6Вы</vt:lpstr>
      <vt:lpstr>7 Кпкз</vt:lpstr>
      <vt:lpstr>8Расш</vt:lpstr>
      <vt:lpstr>9 ФПл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 Кпкз'!Область_печати</vt:lpstr>
      <vt:lpstr>'8Расш'!Область_печати</vt:lpstr>
      <vt:lpstr>'9 ФПл'!Область_печати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Горбоконь Ольга Викторовна</cp:lastModifiedBy>
  <cp:lastPrinted>2020-03-26T13:50:49Z</cp:lastPrinted>
  <dcterms:created xsi:type="dcterms:W3CDTF">2019-02-27T07:13:03Z</dcterms:created>
  <dcterms:modified xsi:type="dcterms:W3CDTF">2020-03-27T07:24:57Z</dcterms:modified>
</cp:coreProperties>
</file>